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filterPrivacy="1"/>
  <xr:revisionPtr revIDLastSave="0" documentId="13_ncr:1_{2B3DB7E7-D9C6-4C0D-98CF-CD239E2340EA}" xr6:coauthVersionLast="46" xr6:coauthVersionMax="46" xr10:uidLastSave="{00000000-0000-0000-0000-000000000000}"/>
  <bookViews>
    <workbookView xWindow="-96" yWindow="-96" windowWidth="23232" windowHeight="12552" xr2:uid="{00000000-000D-0000-FFFF-FFFF00000000}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_x0009_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1" l="1"/>
  <c r="J23" i="1"/>
  <c r="J20" i="1"/>
  <c r="D14" i="8" l="1"/>
  <c r="D11" i="8"/>
  <c r="D10" i="8"/>
  <c r="G53" i="1" l="1"/>
  <c r="K53" i="1"/>
  <c r="L57" i="1"/>
  <c r="K57" i="1"/>
  <c r="G52" i="1" l="1"/>
  <c r="G46" i="1"/>
  <c r="G61" i="1"/>
  <c r="G62" i="1"/>
  <c r="G63" i="1"/>
  <c r="G60" i="1"/>
  <c r="G44" i="1"/>
  <c r="G45" i="1"/>
  <c r="G67" i="1"/>
  <c r="G43" i="1"/>
  <c r="G31" i="1" l="1"/>
  <c r="G30" i="1"/>
  <c r="G19" i="1"/>
  <c r="G18" i="1"/>
  <c r="G17" i="1"/>
  <c r="G16" i="1"/>
  <c r="G15" i="1"/>
  <c r="G14" i="1"/>
  <c r="G13" i="1"/>
  <c r="G12" i="1"/>
  <c r="G11" i="1"/>
  <c r="G40" i="1"/>
  <c r="G39" i="1"/>
  <c r="K40" i="1"/>
  <c r="K39" i="1"/>
  <c r="G37" i="1"/>
  <c r="G36" i="1"/>
  <c r="K37" i="1"/>
  <c r="K36" i="1"/>
  <c r="O184" i="7"/>
  <c r="L184" i="7"/>
  <c r="Z181" i="7"/>
  <c r="W181" i="7"/>
  <c r="K181" i="7"/>
  <c r="J181" i="7"/>
  <c r="G181" i="7"/>
  <c r="A174" i="7"/>
  <c r="G187" i="7" s="1"/>
  <c r="G159" i="7"/>
  <c r="F159" i="7"/>
  <c r="E159" i="7"/>
  <c r="D159" i="7"/>
  <c r="C159" i="7"/>
  <c r="B159" i="7"/>
  <c r="AB156" i="7"/>
  <c r="AA156" i="7"/>
  <c r="Z156" i="7"/>
  <c r="Y156" i="7"/>
  <c r="X156" i="7"/>
  <c r="W156" i="7"/>
  <c r="V156" i="7"/>
  <c r="U156" i="7"/>
  <c r="T156" i="7"/>
  <c r="S156" i="7"/>
  <c r="R156" i="7"/>
  <c r="Q156" i="7"/>
  <c r="P156" i="7"/>
  <c r="O156" i="7"/>
  <c r="N156" i="7"/>
  <c r="M156" i="7"/>
  <c r="L156" i="7"/>
  <c r="K156" i="7"/>
  <c r="J156" i="7"/>
  <c r="I156" i="7"/>
  <c r="H156" i="7"/>
  <c r="G156" i="7"/>
  <c r="F156" i="7"/>
  <c r="E156" i="7"/>
  <c r="D156" i="7"/>
  <c r="C156" i="7"/>
  <c r="B156" i="7"/>
  <c r="AB153" i="7"/>
  <c r="AA153" i="7"/>
  <c r="Z153" i="7"/>
  <c r="Y153" i="7"/>
  <c r="X153" i="7"/>
  <c r="W153" i="7"/>
  <c r="V153" i="7"/>
  <c r="U153" i="7"/>
  <c r="T153" i="7"/>
  <c r="S153" i="7"/>
  <c r="R153" i="7"/>
  <c r="Q153" i="7"/>
  <c r="P153" i="7"/>
  <c r="O153" i="7"/>
  <c r="N153" i="7"/>
  <c r="M153" i="7"/>
  <c r="L153" i="7"/>
  <c r="K153" i="7"/>
  <c r="J153" i="7"/>
  <c r="I153" i="7"/>
  <c r="H153" i="7"/>
  <c r="G153" i="7"/>
  <c r="F153" i="7"/>
  <c r="E153" i="7"/>
  <c r="D153" i="7"/>
  <c r="C153" i="7"/>
  <c r="B153" i="7"/>
  <c r="E125" i="7"/>
  <c r="P122" i="7"/>
  <c r="A115" i="7"/>
  <c r="X125" i="7" s="1"/>
  <c r="J105" i="7"/>
  <c r="J106" i="7" s="1"/>
  <c r="I105" i="7"/>
  <c r="I106" i="7" s="1"/>
  <c r="H105" i="7"/>
  <c r="H106" i="7" s="1"/>
  <c r="L100" i="7"/>
  <c r="K100" i="7"/>
  <c r="J100" i="7"/>
  <c r="I100" i="7"/>
  <c r="H100" i="7"/>
  <c r="G100" i="7"/>
  <c r="F100" i="7"/>
  <c r="E100" i="7"/>
  <c r="D100" i="7"/>
  <c r="H96" i="7" s="1"/>
  <c r="I99" i="7"/>
  <c r="H99" i="7"/>
  <c r="G99" i="7"/>
  <c r="F99" i="7"/>
  <c r="E99" i="7"/>
  <c r="D99" i="7"/>
  <c r="F98" i="7"/>
  <c r="E98" i="7"/>
  <c r="D98" i="7"/>
  <c r="F97" i="7"/>
  <c r="E97" i="7"/>
  <c r="D97" i="7"/>
  <c r="S96" i="7"/>
  <c r="P96" i="7"/>
  <c r="F96" i="7"/>
  <c r="E96" i="7"/>
  <c r="D96" i="7"/>
  <c r="S95" i="7"/>
  <c r="P95" i="7"/>
  <c r="T94" i="7"/>
  <c r="Q94" i="7"/>
  <c r="S93" i="7"/>
  <c r="P93" i="7"/>
  <c r="S92" i="7"/>
  <c r="P92" i="7"/>
  <c r="T91" i="7"/>
  <c r="Q91" i="7"/>
  <c r="S90" i="7"/>
  <c r="S89" i="7"/>
  <c r="P89" i="7"/>
  <c r="T88" i="7"/>
  <c r="Q88" i="7"/>
  <c r="S87" i="7"/>
  <c r="P87" i="7"/>
  <c r="J87" i="7"/>
  <c r="J88" i="7" s="1"/>
  <c r="I87" i="7"/>
  <c r="I88" i="7" s="1"/>
  <c r="H87" i="7"/>
  <c r="H88" i="7" s="1"/>
  <c r="S86" i="7"/>
  <c r="P86" i="7"/>
  <c r="T85" i="7"/>
  <c r="Q85" i="7"/>
  <c r="S84" i="7"/>
  <c r="P84" i="7"/>
  <c r="S83" i="7"/>
  <c r="P83" i="7"/>
  <c r="T82" i="7"/>
  <c r="S81" i="7"/>
  <c r="P81" i="7"/>
  <c r="S80" i="7"/>
  <c r="P80" i="7"/>
  <c r="T79" i="7"/>
  <c r="Q79" i="7"/>
  <c r="J79" i="7"/>
  <c r="J80" i="7" s="1"/>
  <c r="I79" i="7"/>
  <c r="I80" i="7" s="1"/>
  <c r="H79" i="7"/>
  <c r="H80" i="7" s="1"/>
  <c r="S78" i="7"/>
  <c r="S77" i="7"/>
  <c r="P77" i="7"/>
  <c r="T76" i="7"/>
  <c r="Q76" i="7"/>
  <c r="S75" i="7"/>
  <c r="P75" i="7"/>
  <c r="I75" i="7"/>
  <c r="H75" i="7"/>
  <c r="G75" i="7"/>
  <c r="S74" i="7"/>
  <c r="P74" i="7"/>
  <c r="C74" i="7"/>
  <c r="T73" i="7"/>
  <c r="Q73" i="7"/>
  <c r="C73" i="7"/>
  <c r="S72" i="7"/>
  <c r="P72" i="7"/>
  <c r="C72" i="7"/>
  <c r="S71" i="7"/>
  <c r="C71" i="7"/>
  <c r="T70" i="7"/>
  <c r="Q70" i="7"/>
  <c r="C70" i="7"/>
  <c r="S69" i="7"/>
  <c r="P69" i="7"/>
  <c r="K69" i="7"/>
  <c r="C69" i="7"/>
  <c r="D69" i="7" s="1"/>
  <c r="J69" i="7" s="1"/>
  <c r="S68" i="7"/>
  <c r="P68" i="7"/>
  <c r="L68" i="7"/>
  <c r="K68" i="7"/>
  <c r="D68" i="7"/>
  <c r="J68" i="7" s="1"/>
  <c r="C68" i="7"/>
  <c r="T67" i="7"/>
  <c r="Q67" i="7"/>
  <c r="L67" i="7"/>
  <c r="K67" i="7"/>
  <c r="C67" i="7"/>
  <c r="D67" i="7" s="1"/>
  <c r="J67" i="7" s="1"/>
  <c r="S66" i="7"/>
  <c r="P66" i="7"/>
  <c r="L66" i="7"/>
  <c r="K66" i="7"/>
  <c r="D66" i="7"/>
  <c r="J66" i="7" s="1"/>
  <c r="C66" i="7"/>
  <c r="S65" i="7"/>
  <c r="P65" i="7"/>
  <c r="L65" i="7"/>
  <c r="K65" i="7"/>
  <c r="C65" i="7"/>
  <c r="D65" i="7" s="1"/>
  <c r="J65" i="7" s="1"/>
  <c r="T64" i="7"/>
  <c r="Q64" i="7"/>
  <c r="L64" i="7"/>
  <c r="K64" i="7"/>
  <c r="D64" i="7"/>
  <c r="J64" i="7" s="1"/>
  <c r="C64" i="7"/>
  <c r="S63" i="7"/>
  <c r="P63" i="7"/>
  <c r="L63" i="7"/>
  <c r="K63" i="7"/>
  <c r="C63" i="7"/>
  <c r="D63" i="7" s="1"/>
  <c r="J63" i="7" s="1"/>
  <c r="S62" i="7"/>
  <c r="P62" i="7"/>
  <c r="L62" i="7"/>
  <c r="K62" i="7"/>
  <c r="D62" i="7"/>
  <c r="J62" i="7" s="1"/>
  <c r="C62" i="7"/>
  <c r="T61" i="7"/>
  <c r="Q61" i="7"/>
  <c r="L61" i="7"/>
  <c r="K61" i="7"/>
  <c r="K75" i="7" s="1"/>
  <c r="C61" i="7"/>
  <c r="D61" i="7" s="1"/>
  <c r="J61" i="7" s="1"/>
  <c r="P57" i="7"/>
  <c r="C60" i="7"/>
  <c r="D60" i="7" s="1"/>
  <c r="D59" i="7"/>
  <c r="C59" i="7"/>
  <c r="C58" i="7"/>
  <c r="D58" i="7" s="1"/>
  <c r="S57" i="7"/>
  <c r="S56" i="7"/>
  <c r="P56" i="7"/>
  <c r="T55" i="7"/>
  <c r="Q55" i="7"/>
  <c r="P90" i="7"/>
  <c r="P71" i="7"/>
  <c r="Q82" i="7"/>
  <c r="I52" i="7"/>
  <c r="H52" i="7"/>
  <c r="G52" i="7"/>
  <c r="C51" i="7"/>
  <c r="C50" i="7"/>
  <c r="C49" i="7"/>
  <c r="C48" i="7"/>
  <c r="T47" i="7"/>
  <c r="C47" i="7"/>
  <c r="T46" i="7"/>
  <c r="K46" i="7"/>
  <c r="D46" i="7"/>
  <c r="J46" i="7" s="1"/>
  <c r="C46" i="7"/>
  <c r="U45" i="7"/>
  <c r="L45" i="7"/>
  <c r="K45" i="7"/>
  <c r="C45" i="7"/>
  <c r="D45" i="7" s="1"/>
  <c r="J45" i="7" s="1"/>
  <c r="T44" i="7"/>
  <c r="L44" i="7"/>
  <c r="K44" i="7"/>
  <c r="D44" i="7"/>
  <c r="J44" i="7" s="1"/>
  <c r="C44" i="7"/>
  <c r="T43" i="7"/>
  <c r="L43" i="7"/>
  <c r="K43" i="7"/>
  <c r="D43" i="7"/>
  <c r="J43" i="7" s="1"/>
  <c r="C43" i="7"/>
  <c r="U42" i="7"/>
  <c r="L42" i="7"/>
  <c r="K42" i="7"/>
  <c r="C42" i="7"/>
  <c r="D42" i="7" s="1"/>
  <c r="J42" i="7" s="1"/>
  <c r="T41" i="7"/>
  <c r="L41" i="7"/>
  <c r="K41" i="7"/>
  <c r="D41" i="7"/>
  <c r="J41" i="7" s="1"/>
  <c r="C41" i="7"/>
  <c r="T40" i="7"/>
  <c r="L40" i="7"/>
  <c r="K40" i="7"/>
  <c r="C40" i="7"/>
  <c r="D40" i="7" s="1"/>
  <c r="J40" i="7" s="1"/>
  <c r="U39" i="7"/>
  <c r="L39" i="7"/>
  <c r="K39" i="7"/>
  <c r="C39" i="7"/>
  <c r="D39" i="7" s="1"/>
  <c r="J39" i="7" s="1"/>
  <c r="T38" i="7"/>
  <c r="L38" i="7"/>
  <c r="L52" i="7" s="1"/>
  <c r="K38" i="7"/>
  <c r="D38" i="7"/>
  <c r="J38" i="7" s="1"/>
  <c r="C38" i="7"/>
  <c r="T37" i="7"/>
  <c r="C37" i="7"/>
  <c r="D37" i="7" s="1"/>
  <c r="U36" i="7"/>
  <c r="D36" i="7"/>
  <c r="C36" i="7"/>
  <c r="T35" i="7"/>
  <c r="D35" i="7"/>
  <c r="C35" i="7"/>
  <c r="T34" i="7"/>
  <c r="U33" i="7"/>
  <c r="T32" i="7"/>
  <c r="T31" i="7"/>
  <c r="U30" i="7"/>
  <c r="T29" i="7"/>
  <c r="T28" i="7"/>
  <c r="U27" i="7"/>
  <c r="T26" i="7"/>
  <c r="T25" i="7"/>
  <c r="H25" i="7"/>
  <c r="H26" i="7" s="1"/>
  <c r="G25" i="7"/>
  <c r="G26" i="7" s="1"/>
  <c r="F25" i="7"/>
  <c r="F26" i="7" s="1"/>
  <c r="U24" i="7"/>
  <c r="T23" i="7"/>
  <c r="T22" i="7"/>
  <c r="U21" i="7"/>
  <c r="T20" i="7"/>
  <c r="I20" i="7"/>
  <c r="H20" i="7"/>
  <c r="G20" i="7"/>
  <c r="T19" i="7"/>
  <c r="C19" i="7"/>
  <c r="U18" i="7"/>
  <c r="C18" i="7"/>
  <c r="T17" i="7"/>
  <c r="C17" i="7"/>
  <c r="T16" i="7"/>
  <c r="C16" i="7"/>
  <c r="U15" i="7"/>
  <c r="C15" i="7"/>
  <c r="T14" i="7"/>
  <c r="K14" i="7"/>
  <c r="C14" i="7"/>
  <c r="D14" i="7" s="1"/>
  <c r="J14" i="7" s="1"/>
  <c r="T13" i="7"/>
  <c r="L13" i="7"/>
  <c r="K13" i="7"/>
  <c r="D13" i="7"/>
  <c r="J13" i="7" s="1"/>
  <c r="C13" i="7"/>
  <c r="U12" i="7"/>
  <c r="L12" i="7"/>
  <c r="K12" i="7"/>
  <c r="C12" i="7"/>
  <c r="D12" i="7" s="1"/>
  <c r="J12" i="7" s="1"/>
  <c r="L11" i="7"/>
  <c r="K11" i="7"/>
  <c r="C11" i="7"/>
  <c r="D11" i="7" s="1"/>
  <c r="J11" i="7" s="1"/>
  <c r="L10" i="7"/>
  <c r="K10" i="7"/>
  <c r="D10" i="7"/>
  <c r="J10" i="7" s="1"/>
  <c r="C10" i="7"/>
  <c r="L9" i="7"/>
  <c r="K9" i="7"/>
  <c r="D9" i="7"/>
  <c r="J9" i="7" s="1"/>
  <c r="C9" i="7"/>
  <c r="T8" i="7"/>
  <c r="L8" i="7"/>
  <c r="K8" i="7"/>
  <c r="C8" i="7"/>
  <c r="D8" i="7" s="1"/>
  <c r="J8" i="7" s="1"/>
  <c r="T7" i="7"/>
  <c r="L7" i="7"/>
  <c r="K7" i="7"/>
  <c r="C7" i="7"/>
  <c r="D7" i="7" s="1"/>
  <c r="J7" i="7" s="1"/>
  <c r="U6" i="7"/>
  <c r="L6" i="7"/>
  <c r="K6" i="7"/>
  <c r="D6" i="7"/>
  <c r="J6" i="7" s="1"/>
  <c r="C6" i="7"/>
  <c r="D5" i="7"/>
  <c r="C5" i="7"/>
  <c r="C4" i="7"/>
  <c r="D4" i="7" s="1"/>
  <c r="C3" i="7"/>
  <c r="D3" i="7" s="1"/>
  <c r="L75" i="7" l="1"/>
  <c r="K52" i="7"/>
  <c r="L20" i="7"/>
  <c r="K20" i="7"/>
  <c r="J96" i="7"/>
  <c r="J97" i="7" s="1"/>
  <c r="I96" i="7"/>
  <c r="I97" i="7" s="1"/>
  <c r="H97" i="7"/>
  <c r="V164" i="7"/>
  <c r="R161" i="7"/>
  <c r="W164" i="7"/>
  <c r="C161" i="7"/>
  <c r="H164" i="7"/>
  <c r="T161" i="7"/>
  <c r="Z164" i="7"/>
  <c r="F161" i="7"/>
  <c r="B161" i="7"/>
  <c r="G164" i="7"/>
  <c r="X164" i="7"/>
  <c r="D161" i="7"/>
  <c r="I164" i="7"/>
  <c r="E161" i="7"/>
  <c r="V161" i="7"/>
  <c r="AA164" i="7"/>
  <c r="D167" i="7"/>
  <c r="J52" i="7"/>
  <c r="K161" i="7"/>
  <c r="J75" i="7"/>
  <c r="AB161" i="7"/>
  <c r="Q164" i="7"/>
  <c r="F167" i="7"/>
  <c r="M161" i="7"/>
  <c r="B164" i="7"/>
  <c r="R164" i="7"/>
  <c r="O161" i="7"/>
  <c r="D164" i="7"/>
  <c r="J20" i="7"/>
  <c r="P161" i="7"/>
  <c r="E164" i="7"/>
  <c r="Q122" i="7"/>
  <c r="T122" i="7"/>
  <c r="Y125" i="7"/>
  <c r="S184" i="7"/>
  <c r="E122" i="7"/>
  <c r="U122" i="7"/>
  <c r="J125" i="7"/>
  <c r="Z125" i="7"/>
  <c r="O181" i="7"/>
  <c r="D184" i="7"/>
  <c r="T184" i="7"/>
  <c r="V125" i="7"/>
  <c r="D122" i="7"/>
  <c r="I125" i="7"/>
  <c r="N181" i="7"/>
  <c r="C184" i="7"/>
  <c r="F122" i="7"/>
  <c r="V122" i="7"/>
  <c r="K125" i="7"/>
  <c r="AA125" i="7"/>
  <c r="P181" i="7"/>
  <c r="E184" i="7"/>
  <c r="U184" i="7"/>
  <c r="AB125" i="7"/>
  <c r="V184" i="7"/>
  <c r="H122" i="7"/>
  <c r="X122" i="7"/>
  <c r="M125" i="7"/>
  <c r="B128" i="7"/>
  <c r="B181" i="7"/>
  <c r="R181" i="7"/>
  <c r="G184" i="7"/>
  <c r="W184" i="7"/>
  <c r="G122" i="7"/>
  <c r="F184" i="7"/>
  <c r="P78" i="7"/>
  <c r="I122" i="7"/>
  <c r="Y122" i="7"/>
  <c r="N125" i="7"/>
  <c r="C128" i="7"/>
  <c r="A154" i="7"/>
  <c r="Y164" i="7" s="1"/>
  <c r="C181" i="7"/>
  <c r="S181" i="7"/>
  <c r="H184" i="7"/>
  <c r="X184" i="7"/>
  <c r="Q181" i="7"/>
  <c r="J122" i="7"/>
  <c r="Z122" i="7"/>
  <c r="O125" i="7"/>
  <c r="D128" i="7"/>
  <c r="D181" i="7"/>
  <c r="T181" i="7"/>
  <c r="I184" i="7"/>
  <c r="Y184" i="7"/>
  <c r="W122" i="7"/>
  <c r="K122" i="7"/>
  <c r="AA122" i="7"/>
  <c r="P125" i="7"/>
  <c r="E128" i="7"/>
  <c r="E181" i="7"/>
  <c r="U181" i="7"/>
  <c r="J184" i="7"/>
  <c r="Z184" i="7"/>
  <c r="F125" i="7"/>
  <c r="L125" i="7"/>
  <c r="L122" i="7"/>
  <c r="AB122" i="7"/>
  <c r="Q125" i="7"/>
  <c r="F128" i="7"/>
  <c r="F181" i="7"/>
  <c r="V181" i="7"/>
  <c r="K184" i="7"/>
  <c r="AA184" i="7"/>
  <c r="M122" i="7"/>
  <c r="B125" i="7"/>
  <c r="R125" i="7"/>
  <c r="G128" i="7"/>
  <c r="AB184" i="7"/>
  <c r="N122" i="7"/>
  <c r="C125" i="7"/>
  <c r="S125" i="7"/>
  <c r="H181" i="7"/>
  <c r="X181" i="7"/>
  <c r="M184" i="7"/>
  <c r="B187" i="7"/>
  <c r="O122" i="7"/>
  <c r="D125" i="7"/>
  <c r="T125" i="7"/>
  <c r="I181" i="7"/>
  <c r="Y181" i="7"/>
  <c r="N184" i="7"/>
  <c r="C187" i="7"/>
  <c r="U125" i="7"/>
  <c r="D187" i="7"/>
  <c r="AA181" i="7"/>
  <c r="P184" i="7"/>
  <c r="E187" i="7"/>
  <c r="B122" i="7"/>
  <c r="R122" i="7"/>
  <c r="G125" i="7"/>
  <c r="W125" i="7"/>
  <c r="L181" i="7"/>
  <c r="AB181" i="7"/>
  <c r="Q184" i="7"/>
  <c r="F187" i="7"/>
  <c r="C122" i="7"/>
  <c r="S122" i="7"/>
  <c r="H125" i="7"/>
  <c r="M181" i="7"/>
  <c r="B184" i="7"/>
  <c r="R184" i="7"/>
  <c r="L161" i="7" l="1"/>
  <c r="F164" i="7"/>
  <c r="AA161" i="7"/>
  <c r="Q161" i="7"/>
  <c r="U164" i="7"/>
  <c r="K164" i="7"/>
  <c r="U161" i="7"/>
  <c r="T164" i="7"/>
  <c r="O164" i="7"/>
  <c r="Z161" i="7"/>
  <c r="J161" i="7"/>
  <c r="C167" i="7"/>
  <c r="N164" i="7"/>
  <c r="Y161" i="7"/>
  <c r="I161" i="7"/>
  <c r="B167" i="7"/>
  <c r="M164" i="7"/>
  <c r="X161" i="7"/>
  <c r="H161" i="7"/>
  <c r="AB164" i="7"/>
  <c r="L164" i="7"/>
  <c r="W161" i="7"/>
  <c r="G161" i="7"/>
  <c r="S164" i="7"/>
  <c r="N161" i="7"/>
  <c r="C164" i="7"/>
  <c r="P164" i="7"/>
  <c r="E167" i="7"/>
  <c r="G167" i="7"/>
  <c r="J164" i="7"/>
  <c r="S161" i="7"/>
  <c r="Y97" i="4" l="1"/>
  <c r="X97" i="4"/>
  <c r="W97" i="4"/>
  <c r="V97" i="4"/>
  <c r="U97" i="4"/>
  <c r="T97" i="4"/>
  <c r="S97" i="4"/>
  <c r="Y96" i="4"/>
  <c r="X96" i="4"/>
  <c r="W96" i="4"/>
  <c r="V96" i="4"/>
  <c r="U96" i="4"/>
  <c r="T96" i="4"/>
  <c r="S96" i="4"/>
  <c r="Y95" i="4"/>
  <c r="X95" i="4"/>
  <c r="W95" i="4"/>
  <c r="V95" i="4"/>
  <c r="U95" i="4"/>
  <c r="T95" i="4"/>
  <c r="S95" i="4"/>
  <c r="Y94" i="4"/>
  <c r="X94" i="4"/>
  <c r="W94" i="4"/>
  <c r="V94" i="4"/>
  <c r="U94" i="4"/>
  <c r="T94" i="4"/>
  <c r="S94" i="4"/>
  <c r="AM82" i="4"/>
  <c r="AM81" i="4"/>
  <c r="AM80" i="4"/>
  <c r="AM79" i="4"/>
  <c r="AN3" i="4"/>
  <c r="AN4" i="4"/>
  <c r="AN5" i="4"/>
  <c r="AN6" i="4"/>
  <c r="AN7" i="4"/>
  <c r="AN8" i="4"/>
  <c r="AN9" i="4"/>
  <c r="AN10" i="4"/>
  <c r="AN11" i="4"/>
  <c r="AN12" i="4"/>
  <c r="AN13" i="4"/>
  <c r="AN14" i="4"/>
  <c r="AN15" i="4"/>
  <c r="AN16" i="4"/>
  <c r="AN17" i="4"/>
  <c r="AN18" i="4"/>
  <c r="AN19" i="4"/>
  <c r="AN20" i="4"/>
  <c r="AN21" i="4"/>
  <c r="AN22" i="4"/>
  <c r="AN23" i="4"/>
  <c r="AN24" i="4"/>
  <c r="AN25" i="4"/>
  <c r="AN26" i="4"/>
  <c r="AN27" i="4"/>
  <c r="AN28" i="4"/>
  <c r="AN29" i="4"/>
  <c r="AN30" i="4"/>
  <c r="AN31" i="4"/>
  <c r="AN32" i="4"/>
  <c r="AN33" i="4"/>
  <c r="AN34" i="4"/>
  <c r="AN35" i="4"/>
  <c r="AN36" i="4"/>
  <c r="AN37" i="4"/>
  <c r="AN38" i="4"/>
  <c r="AN39" i="4"/>
  <c r="AN40" i="4"/>
  <c r="AN2" i="4"/>
  <c r="AM3" i="4"/>
  <c r="AM4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2" i="4"/>
  <c r="AL40" i="4"/>
  <c r="AK40" i="4"/>
  <c r="AJ40" i="4"/>
  <c r="AI40" i="4"/>
  <c r="AH40" i="4"/>
  <c r="AG40" i="4"/>
  <c r="AF40" i="4"/>
  <c r="AE40" i="4"/>
  <c r="AL39" i="4"/>
  <c r="AK39" i="4"/>
  <c r="AJ39" i="4"/>
  <c r="AI39" i="4"/>
  <c r="AH39" i="4"/>
  <c r="AG39" i="4"/>
  <c r="AF39" i="4"/>
  <c r="AE39" i="4"/>
  <c r="AL38" i="4"/>
  <c r="AK38" i="4"/>
  <c r="AJ38" i="4"/>
  <c r="AI38" i="4"/>
  <c r="AH38" i="4"/>
  <c r="AG38" i="4"/>
  <c r="AF38" i="4"/>
  <c r="AE38" i="4"/>
  <c r="AL37" i="4"/>
  <c r="AK37" i="4"/>
  <c r="AJ37" i="4"/>
  <c r="AI37" i="4"/>
  <c r="AH37" i="4"/>
  <c r="AG37" i="4"/>
  <c r="AF37" i="4"/>
  <c r="AE37" i="4"/>
  <c r="AL36" i="4"/>
  <c r="AK36" i="4"/>
  <c r="AJ36" i="4"/>
  <c r="AI36" i="4"/>
  <c r="AH36" i="4"/>
  <c r="AG36" i="4"/>
  <c r="AF36" i="4"/>
  <c r="AE36" i="4"/>
  <c r="AL35" i="4"/>
  <c r="AK35" i="4"/>
  <c r="AJ35" i="4"/>
  <c r="AI35" i="4"/>
  <c r="AH35" i="4"/>
  <c r="AG35" i="4"/>
  <c r="AF35" i="4"/>
  <c r="AE35" i="4"/>
  <c r="AL34" i="4"/>
  <c r="AK34" i="4"/>
  <c r="AJ34" i="4"/>
  <c r="AI34" i="4"/>
  <c r="AH34" i="4"/>
  <c r="AG34" i="4"/>
  <c r="AF34" i="4"/>
  <c r="AE34" i="4"/>
  <c r="AL33" i="4"/>
  <c r="AK33" i="4"/>
  <c r="AJ33" i="4"/>
  <c r="AI33" i="4"/>
  <c r="AH33" i="4"/>
  <c r="AG33" i="4"/>
  <c r="AF33" i="4"/>
  <c r="AE33" i="4"/>
  <c r="AL32" i="4"/>
  <c r="AK32" i="4"/>
  <c r="AJ32" i="4"/>
  <c r="AI32" i="4"/>
  <c r="AH32" i="4"/>
  <c r="AG32" i="4"/>
  <c r="AF32" i="4"/>
  <c r="AE32" i="4"/>
  <c r="AL31" i="4"/>
  <c r="AK31" i="4"/>
  <c r="AJ31" i="4"/>
  <c r="AI31" i="4"/>
  <c r="AH31" i="4"/>
  <c r="AG31" i="4"/>
  <c r="AF31" i="4"/>
  <c r="AE31" i="4"/>
  <c r="AL30" i="4"/>
  <c r="AK30" i="4"/>
  <c r="AJ30" i="4"/>
  <c r="AI30" i="4"/>
  <c r="AH30" i="4"/>
  <c r="AG30" i="4"/>
  <c r="AF30" i="4"/>
  <c r="AE30" i="4"/>
  <c r="AL29" i="4"/>
  <c r="AK29" i="4"/>
  <c r="AJ29" i="4"/>
  <c r="AI29" i="4"/>
  <c r="AH29" i="4"/>
  <c r="AG29" i="4"/>
  <c r="AF29" i="4"/>
  <c r="AE29" i="4"/>
  <c r="AL28" i="4"/>
  <c r="AK28" i="4"/>
  <c r="AJ28" i="4"/>
  <c r="AI28" i="4"/>
  <c r="AH28" i="4"/>
  <c r="AG28" i="4"/>
  <c r="AF28" i="4"/>
  <c r="AE28" i="4"/>
  <c r="AL27" i="4"/>
  <c r="AK27" i="4"/>
  <c r="AJ27" i="4"/>
  <c r="AI27" i="4"/>
  <c r="AH27" i="4"/>
  <c r="AG27" i="4"/>
  <c r="AF27" i="4"/>
  <c r="AE27" i="4"/>
  <c r="AL26" i="4"/>
  <c r="AK26" i="4"/>
  <c r="AJ26" i="4"/>
  <c r="AI26" i="4"/>
  <c r="AH26" i="4"/>
  <c r="AG26" i="4"/>
  <c r="AF26" i="4"/>
  <c r="AE26" i="4"/>
  <c r="AL25" i="4"/>
  <c r="AK25" i="4"/>
  <c r="AJ25" i="4"/>
  <c r="AI25" i="4"/>
  <c r="AH25" i="4"/>
  <c r="AG25" i="4"/>
  <c r="AF25" i="4"/>
  <c r="AE25" i="4"/>
  <c r="AL24" i="4"/>
  <c r="AK24" i="4"/>
  <c r="AJ24" i="4"/>
  <c r="AI24" i="4"/>
  <c r="AH24" i="4"/>
  <c r="AG24" i="4"/>
  <c r="AF24" i="4"/>
  <c r="AE24" i="4"/>
  <c r="AL23" i="4"/>
  <c r="AK23" i="4"/>
  <c r="AJ23" i="4"/>
  <c r="AI23" i="4"/>
  <c r="AH23" i="4"/>
  <c r="AG23" i="4"/>
  <c r="AF23" i="4"/>
  <c r="AE23" i="4"/>
  <c r="AL22" i="4"/>
  <c r="AK22" i="4"/>
  <c r="AJ22" i="4"/>
  <c r="AI22" i="4"/>
  <c r="AH22" i="4"/>
  <c r="AG22" i="4"/>
  <c r="AF22" i="4"/>
  <c r="AE22" i="4"/>
  <c r="AL21" i="4"/>
  <c r="AK21" i="4"/>
  <c r="AJ21" i="4"/>
  <c r="AI21" i="4"/>
  <c r="AH21" i="4"/>
  <c r="AG21" i="4"/>
  <c r="AF21" i="4"/>
  <c r="AE21" i="4"/>
  <c r="AL20" i="4"/>
  <c r="AK20" i="4"/>
  <c r="AJ20" i="4"/>
  <c r="AI20" i="4"/>
  <c r="AH20" i="4"/>
  <c r="AG20" i="4"/>
  <c r="AF20" i="4"/>
  <c r="AE20" i="4"/>
  <c r="AL19" i="4"/>
  <c r="AK19" i="4"/>
  <c r="AJ19" i="4"/>
  <c r="AI19" i="4"/>
  <c r="AH19" i="4"/>
  <c r="AG19" i="4"/>
  <c r="AF19" i="4"/>
  <c r="AE19" i="4"/>
  <c r="AL18" i="4"/>
  <c r="AK18" i="4"/>
  <c r="AJ18" i="4"/>
  <c r="AI18" i="4"/>
  <c r="AH18" i="4"/>
  <c r="AG18" i="4"/>
  <c r="AF18" i="4"/>
  <c r="AE18" i="4"/>
  <c r="AL17" i="4"/>
  <c r="AK17" i="4"/>
  <c r="AJ17" i="4"/>
  <c r="AI17" i="4"/>
  <c r="AH17" i="4"/>
  <c r="AG17" i="4"/>
  <c r="AF17" i="4"/>
  <c r="AE17" i="4"/>
  <c r="AL16" i="4"/>
  <c r="AK16" i="4"/>
  <c r="AJ16" i="4"/>
  <c r="AI16" i="4"/>
  <c r="AH16" i="4"/>
  <c r="AG16" i="4"/>
  <c r="AF16" i="4"/>
  <c r="AE16" i="4"/>
  <c r="AL15" i="4"/>
  <c r="AK15" i="4"/>
  <c r="AJ15" i="4"/>
  <c r="AI15" i="4"/>
  <c r="AH15" i="4"/>
  <c r="AG15" i="4"/>
  <c r="AF15" i="4"/>
  <c r="AE15" i="4"/>
  <c r="AL14" i="4"/>
  <c r="AK14" i="4"/>
  <c r="AJ14" i="4"/>
  <c r="AI14" i="4"/>
  <c r="AH14" i="4"/>
  <c r="AG14" i="4"/>
  <c r="AF14" i="4"/>
  <c r="AE14" i="4"/>
  <c r="AL13" i="4"/>
  <c r="AK13" i="4"/>
  <c r="AJ13" i="4"/>
  <c r="AI13" i="4"/>
  <c r="AH13" i="4"/>
  <c r="AG13" i="4"/>
  <c r="AF13" i="4"/>
  <c r="AE13" i="4"/>
  <c r="AL12" i="4"/>
  <c r="AK12" i="4"/>
  <c r="AJ12" i="4"/>
  <c r="AI12" i="4"/>
  <c r="AH12" i="4"/>
  <c r="AG12" i="4"/>
  <c r="AF12" i="4"/>
  <c r="AE12" i="4"/>
  <c r="AL11" i="4"/>
  <c r="AK11" i="4"/>
  <c r="AJ11" i="4"/>
  <c r="AI11" i="4"/>
  <c r="AH11" i="4"/>
  <c r="AG11" i="4"/>
  <c r="AF11" i="4"/>
  <c r="AE11" i="4"/>
  <c r="AL10" i="4"/>
  <c r="AK10" i="4"/>
  <c r="AJ10" i="4"/>
  <c r="AI10" i="4"/>
  <c r="AH10" i="4"/>
  <c r="AG10" i="4"/>
  <c r="AF10" i="4"/>
  <c r="AE10" i="4"/>
  <c r="AL9" i="4"/>
  <c r="AK9" i="4"/>
  <c r="AJ9" i="4"/>
  <c r="AI9" i="4"/>
  <c r="AH9" i="4"/>
  <c r="AG9" i="4"/>
  <c r="AF9" i="4"/>
  <c r="AE9" i="4"/>
  <c r="AL8" i="4"/>
  <c r="AK8" i="4"/>
  <c r="AJ8" i="4"/>
  <c r="AI8" i="4"/>
  <c r="AH8" i="4"/>
  <c r="AG8" i="4"/>
  <c r="AF8" i="4"/>
  <c r="AE8" i="4"/>
  <c r="AL7" i="4"/>
  <c r="AK7" i="4"/>
  <c r="AJ7" i="4"/>
  <c r="AI7" i="4"/>
  <c r="AH7" i="4"/>
  <c r="AG7" i="4"/>
  <c r="AF7" i="4"/>
  <c r="AE7" i="4"/>
  <c r="AL6" i="4"/>
  <c r="AK6" i="4"/>
  <c r="AJ6" i="4"/>
  <c r="AI6" i="4"/>
  <c r="AH6" i="4"/>
  <c r="AG6" i="4"/>
  <c r="AF6" i="4"/>
  <c r="AE6" i="4"/>
  <c r="AL5" i="4"/>
  <c r="AK5" i="4"/>
  <c r="AJ5" i="4"/>
  <c r="AI5" i="4"/>
  <c r="AH5" i="4"/>
  <c r="AG5" i="4"/>
  <c r="AF5" i="4"/>
  <c r="AE5" i="4"/>
  <c r="AL4" i="4"/>
  <c r="AK4" i="4"/>
  <c r="AJ4" i="4"/>
  <c r="AI4" i="4"/>
  <c r="AH4" i="4"/>
  <c r="AG4" i="4"/>
  <c r="AF4" i="4"/>
  <c r="AE4" i="4"/>
  <c r="AL3" i="4"/>
  <c r="AK3" i="4"/>
  <c r="AJ3" i="4"/>
  <c r="AI3" i="4"/>
  <c r="AH3" i="4"/>
  <c r="AG3" i="4"/>
  <c r="AF3" i="4"/>
  <c r="AE3" i="4"/>
  <c r="AL2" i="4"/>
  <c r="AK2" i="4"/>
  <c r="AJ2" i="4"/>
  <c r="AI2" i="4"/>
  <c r="AH2" i="4"/>
  <c r="AG2" i="4"/>
  <c r="AF2" i="4"/>
  <c r="AE2" i="4"/>
  <c r="AC15" i="4"/>
  <c r="AC16" i="4"/>
  <c r="AC17" i="4"/>
  <c r="AC18" i="4"/>
  <c r="AC14" i="4"/>
  <c r="AB13" i="4"/>
  <c r="AB12" i="4"/>
  <c r="AB11" i="4"/>
  <c r="AB10" i="4"/>
  <c r="AB9" i="4"/>
  <c r="AB8" i="4"/>
  <c r="AB7" i="4"/>
  <c r="AB6" i="4"/>
  <c r="AB5" i="4"/>
  <c r="AB4" i="4"/>
  <c r="AB3" i="4"/>
  <c r="Z95" i="4" l="1"/>
  <c r="AA95" i="4" s="1"/>
  <c r="Z94" i="4"/>
  <c r="AA94" i="4" s="1"/>
  <c r="Z96" i="4"/>
  <c r="AA96" i="4" s="1"/>
  <c r="Z97" i="4"/>
  <c r="AA97" i="4" s="1"/>
  <c r="K37" i="4" l="1"/>
  <c r="K38" i="4"/>
  <c r="T38" i="4" s="1"/>
  <c r="K39" i="4"/>
  <c r="K36" i="4"/>
  <c r="C80" i="4"/>
  <c r="F37" i="4" s="1"/>
  <c r="O37" i="4" s="1"/>
  <c r="C81" i="4"/>
  <c r="C82" i="4"/>
  <c r="C79" i="4"/>
  <c r="H36" i="4" s="1"/>
  <c r="Q36" i="4" s="1"/>
  <c r="D39" i="4"/>
  <c r="D36" i="4"/>
  <c r="M36" i="4" s="1"/>
  <c r="C11" i="4"/>
  <c r="C10" i="4" s="1"/>
  <c r="C9" i="4" s="1"/>
  <c r="C8" i="4" s="1"/>
  <c r="C7" i="4" s="1"/>
  <c r="C6" i="4" s="1"/>
  <c r="C5" i="4" s="1"/>
  <c r="C4" i="4" s="1"/>
  <c r="C3" i="4" s="1"/>
  <c r="C2" i="4" s="1"/>
  <c r="C41" i="4"/>
  <c r="C24" i="4" s="1"/>
  <c r="C23" i="4" s="1"/>
  <c r="C22" i="4" s="1"/>
  <c r="C21" i="4" s="1"/>
  <c r="C20" i="4" s="1"/>
  <c r="C19" i="4" s="1"/>
  <c r="E11" i="10"/>
  <c r="E6" i="10"/>
  <c r="E7" i="10"/>
  <c r="E8" i="10"/>
  <c r="E9" i="10"/>
  <c r="E10" i="10"/>
  <c r="E5" i="10"/>
  <c r="T36" i="4" l="1"/>
  <c r="J36" i="4"/>
  <c r="S36" i="4" s="1"/>
  <c r="I36" i="4"/>
  <c r="R36" i="4" s="1"/>
  <c r="I38" i="4"/>
  <c r="R38" i="4" s="1"/>
  <c r="J38" i="4"/>
  <c r="S38" i="4" s="1"/>
  <c r="T39" i="4"/>
  <c r="T37" i="4"/>
  <c r="T40" i="4" s="1"/>
  <c r="H38" i="4"/>
  <c r="Q38" i="4" s="1"/>
  <c r="G38" i="4"/>
  <c r="P38" i="4" s="1"/>
  <c r="J37" i="4"/>
  <c r="S37" i="4" s="1"/>
  <c r="I39" i="4"/>
  <c r="R39" i="4" s="1"/>
  <c r="I37" i="4"/>
  <c r="R37" i="4" s="1"/>
  <c r="J39" i="4"/>
  <c r="S39" i="4" s="1"/>
  <c r="H39" i="4"/>
  <c r="Q39" i="4" s="1"/>
  <c r="H37" i="4"/>
  <c r="Q37" i="4" s="1"/>
  <c r="G39" i="4"/>
  <c r="P39" i="4" s="1"/>
  <c r="G37" i="4"/>
  <c r="P37" i="4" s="1"/>
  <c r="F38" i="4"/>
  <c r="O38" i="4" s="1"/>
  <c r="E38" i="4"/>
  <c r="N38" i="4" s="1"/>
  <c r="F39" i="4"/>
  <c r="O39" i="4" s="1"/>
  <c r="E39" i="4"/>
  <c r="N39" i="4" s="1"/>
  <c r="E37" i="4"/>
  <c r="N37" i="4" s="1"/>
  <c r="N40" i="4" s="1"/>
  <c r="D37" i="4"/>
  <c r="D38" i="4"/>
  <c r="M38" i="4" s="1"/>
  <c r="G36" i="4"/>
  <c r="P36" i="4" s="1"/>
  <c r="P35" i="4" s="1"/>
  <c r="P34" i="4" s="1"/>
  <c r="F36" i="4"/>
  <c r="O36" i="4" s="1"/>
  <c r="O35" i="4" s="1"/>
  <c r="O34" i="4" s="1"/>
  <c r="E36" i="4"/>
  <c r="N36" i="4" s="1"/>
  <c r="M39" i="4"/>
  <c r="J22" i="1"/>
  <c r="J21" i="1"/>
  <c r="O40" i="4" l="1"/>
  <c r="R35" i="4"/>
  <c r="R34" i="4" s="1"/>
  <c r="R33" i="4" s="1"/>
  <c r="N35" i="4"/>
  <c r="N34" i="4" s="1"/>
  <c r="N33" i="4" s="1"/>
  <c r="L37" i="4"/>
  <c r="Q40" i="4"/>
  <c r="M37" i="4"/>
  <c r="M40" i="4" s="1"/>
  <c r="S40" i="4"/>
  <c r="S35" i="4"/>
  <c r="S34" i="4" s="1"/>
  <c r="S33" i="4" s="1"/>
  <c r="Q35" i="4"/>
  <c r="Q34" i="4" s="1"/>
  <c r="P40" i="4"/>
  <c r="T35" i="4"/>
  <c r="T34" i="4" s="1"/>
  <c r="T33" i="4" s="1"/>
  <c r="L38" i="4"/>
  <c r="L39" i="4"/>
  <c r="R40" i="4"/>
  <c r="L36" i="4"/>
  <c r="M35" i="4"/>
  <c r="P33" i="4"/>
  <c r="O33" i="4"/>
  <c r="D53" i="10"/>
  <c r="E53" i="10"/>
  <c r="F53" i="10"/>
  <c r="G53" i="10"/>
  <c r="H53" i="10"/>
  <c r="I53" i="10"/>
  <c r="J53" i="10"/>
  <c r="K53" i="10"/>
  <c r="L53" i="10"/>
  <c r="M53" i="10"/>
  <c r="N53" i="10"/>
  <c r="O53" i="10"/>
  <c r="P53" i="10"/>
  <c r="Q53" i="10"/>
  <c r="R53" i="10"/>
  <c r="S53" i="10"/>
  <c r="T53" i="10"/>
  <c r="U53" i="10"/>
  <c r="C53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R39" i="10"/>
  <c r="S39" i="10"/>
  <c r="T39" i="10"/>
  <c r="U39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R40" i="10"/>
  <c r="S40" i="10"/>
  <c r="T40" i="10"/>
  <c r="U40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C46" i="10"/>
  <c r="C47" i="10"/>
  <c r="C48" i="10"/>
  <c r="C49" i="10"/>
  <c r="C50" i="10"/>
  <c r="C51" i="10"/>
  <c r="C52" i="10"/>
  <c r="C45" i="10"/>
  <c r="C40" i="10"/>
  <c r="C41" i="10"/>
  <c r="C42" i="10"/>
  <c r="C43" i="10"/>
  <c r="C44" i="10"/>
  <c r="I19" i="10"/>
  <c r="I3" i="10"/>
  <c r="I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2" i="10"/>
  <c r="H35" i="4" l="1"/>
  <c r="H40" i="4"/>
  <c r="D35" i="4"/>
  <c r="M34" i="4"/>
  <c r="H34" i="4" s="1"/>
  <c r="E35" i="4"/>
  <c r="I35" i="4"/>
  <c r="K35" i="4"/>
  <c r="D40" i="4"/>
  <c r="F40" i="4"/>
  <c r="E40" i="4"/>
  <c r="G40" i="4"/>
  <c r="J40" i="4"/>
  <c r="Q33" i="4"/>
  <c r="Q32" i="4" s="1"/>
  <c r="Q31" i="4" s="1"/>
  <c r="Q30" i="4" s="1"/>
  <c r="Q29" i="4" s="1"/>
  <c r="Q28" i="4" s="1"/>
  <c r="Q27" i="4" s="1"/>
  <c r="Q26" i="4" s="1"/>
  <c r="Q25" i="4" s="1"/>
  <c r="Q24" i="4" s="1"/>
  <c r="Q23" i="4" s="1"/>
  <c r="Q22" i="4" s="1"/>
  <c r="Q21" i="4" s="1"/>
  <c r="Q20" i="4" s="1"/>
  <c r="Q19" i="4" s="1"/>
  <c r="Q18" i="4" s="1"/>
  <c r="Q17" i="4" s="1"/>
  <c r="Q16" i="4" s="1"/>
  <c r="Q15" i="4" s="1"/>
  <c r="Q14" i="4" s="1"/>
  <c r="Q13" i="4" s="1"/>
  <c r="Q12" i="4" s="1"/>
  <c r="Q11" i="4" s="1"/>
  <c r="Q10" i="4" s="1"/>
  <c r="Q9" i="4" s="1"/>
  <c r="Q8" i="4" s="1"/>
  <c r="Q7" i="4" s="1"/>
  <c r="Q6" i="4" s="1"/>
  <c r="Q5" i="4" s="1"/>
  <c r="Q4" i="4" s="1"/>
  <c r="Q3" i="4" s="1"/>
  <c r="Q2" i="4" s="1"/>
  <c r="G35" i="4"/>
  <c r="I40" i="4"/>
  <c r="J35" i="4"/>
  <c r="K40" i="4"/>
  <c r="F35" i="4"/>
  <c r="N32" i="4"/>
  <c r="S32" i="4"/>
  <c r="O32" i="4"/>
  <c r="R32" i="4"/>
  <c r="T32" i="4"/>
  <c r="P32" i="4"/>
  <c r="C39" i="10"/>
  <c r="L40" i="4" l="1"/>
  <c r="G34" i="4"/>
  <c r="F34" i="4"/>
  <c r="E34" i="4"/>
  <c r="I34" i="4"/>
  <c r="J34" i="4"/>
  <c r="M33" i="4"/>
  <c r="H33" i="4" s="1"/>
  <c r="D34" i="4"/>
  <c r="K34" i="4"/>
  <c r="L35" i="4"/>
  <c r="R31" i="4"/>
  <c r="S31" i="4"/>
  <c r="N31" i="4"/>
  <c r="O31" i="4"/>
  <c r="T31" i="4"/>
  <c r="P31" i="4"/>
  <c r="L34" i="4" l="1"/>
  <c r="E33" i="4"/>
  <c r="D33" i="4"/>
  <c r="J33" i="4"/>
  <c r="M32" i="4"/>
  <c r="F33" i="4"/>
  <c r="I33" i="4"/>
  <c r="K33" i="4"/>
  <c r="G33" i="4"/>
  <c r="R30" i="4"/>
  <c r="O30" i="4"/>
  <c r="S30" i="4"/>
  <c r="P30" i="4"/>
  <c r="N30" i="4"/>
  <c r="T30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95" i="4"/>
  <c r="F32" i="4" l="1"/>
  <c r="M31" i="4"/>
  <c r="D32" i="4"/>
  <c r="H32" i="4"/>
  <c r="E32" i="4"/>
  <c r="K32" i="4"/>
  <c r="G32" i="4"/>
  <c r="J32" i="4"/>
  <c r="I32" i="4"/>
  <c r="L33" i="4"/>
  <c r="P29" i="4"/>
  <c r="T29" i="4"/>
  <c r="N29" i="4"/>
  <c r="S29" i="4"/>
  <c r="O29" i="4"/>
  <c r="R29" i="4"/>
  <c r="C70" i="4"/>
  <c r="J31" i="4" l="1"/>
  <c r="E31" i="4"/>
  <c r="F31" i="4"/>
  <c r="G31" i="4"/>
  <c r="I31" i="4"/>
  <c r="K31" i="4"/>
  <c r="H31" i="4"/>
  <c r="M30" i="4"/>
  <c r="D31" i="4"/>
  <c r="L32" i="4"/>
  <c r="O28" i="4"/>
  <c r="R28" i="4"/>
  <c r="S28" i="4"/>
  <c r="N28" i="4"/>
  <c r="T28" i="4"/>
  <c r="P28" i="4"/>
  <c r="C76" i="4"/>
  <c r="C77" i="4"/>
  <c r="C78" i="4"/>
  <c r="C83" i="4"/>
  <c r="C71" i="4"/>
  <c r="C72" i="4"/>
  <c r="C73" i="4"/>
  <c r="C74" i="4"/>
  <c r="C75" i="4"/>
  <c r="L31" i="4" l="1"/>
  <c r="K30" i="4"/>
  <c r="E30" i="4"/>
  <c r="F30" i="4"/>
  <c r="G30" i="4"/>
  <c r="J30" i="4"/>
  <c r="I30" i="4"/>
  <c r="H30" i="4"/>
  <c r="M29" i="4"/>
  <c r="D30" i="4"/>
  <c r="P27" i="4"/>
  <c r="T27" i="4"/>
  <c r="N27" i="4"/>
  <c r="S27" i="4"/>
  <c r="R27" i="4"/>
  <c r="O27" i="4"/>
  <c r="AC40" i="4"/>
  <c r="AC39" i="4"/>
  <c r="AC38" i="4"/>
  <c r="AC37" i="4"/>
  <c r="AC36" i="4"/>
  <c r="AC35" i="4"/>
  <c r="AC34" i="4"/>
  <c r="AC33" i="4"/>
  <c r="AC32" i="4"/>
  <c r="AC31" i="4"/>
  <c r="AC30" i="4"/>
  <c r="AC29" i="4"/>
  <c r="AC28" i="4"/>
  <c r="AC27" i="4"/>
  <c r="AC26" i="4"/>
  <c r="AC25" i="4"/>
  <c r="AC24" i="4"/>
  <c r="AC23" i="4"/>
  <c r="AC22" i="4"/>
  <c r="AC21" i="4"/>
  <c r="AC20" i="4"/>
  <c r="AC19" i="4"/>
  <c r="AC13" i="4"/>
  <c r="AC12" i="4"/>
  <c r="AC11" i="4"/>
  <c r="AC10" i="4"/>
  <c r="AC9" i="4"/>
  <c r="AC8" i="4"/>
  <c r="AC7" i="4"/>
  <c r="AC6" i="4"/>
  <c r="AC5" i="4"/>
  <c r="AC4" i="4"/>
  <c r="AC3" i="4"/>
  <c r="L30" i="4" l="1"/>
  <c r="I29" i="4"/>
  <c r="J29" i="4"/>
  <c r="E29" i="4"/>
  <c r="K29" i="4"/>
  <c r="G29" i="4"/>
  <c r="M28" i="4"/>
  <c r="D29" i="4"/>
  <c r="H29" i="4"/>
  <c r="F29" i="4"/>
  <c r="P26" i="4"/>
  <c r="T26" i="4"/>
  <c r="O26" i="4"/>
  <c r="R26" i="4"/>
  <c r="S26" i="4"/>
  <c r="N26" i="4"/>
  <c r="L29" i="4" l="1"/>
  <c r="J28" i="4"/>
  <c r="D28" i="4"/>
  <c r="E28" i="4"/>
  <c r="G28" i="4"/>
  <c r="M27" i="4"/>
  <c r="H28" i="4"/>
  <c r="I28" i="4"/>
  <c r="F28" i="4"/>
  <c r="K28" i="4"/>
  <c r="T25" i="4"/>
  <c r="P25" i="4"/>
  <c r="N25" i="4"/>
  <c r="S25" i="4"/>
  <c r="R25" i="4"/>
  <c r="O25" i="4"/>
  <c r="L28" i="4" l="1"/>
  <c r="I27" i="4"/>
  <c r="J27" i="4"/>
  <c r="G27" i="4"/>
  <c r="E27" i="4"/>
  <c r="F27" i="4"/>
  <c r="D27" i="4"/>
  <c r="M26" i="4"/>
  <c r="H27" i="4"/>
  <c r="K27" i="4"/>
  <c r="O24" i="4"/>
  <c r="R24" i="4"/>
  <c r="T24" i="4"/>
  <c r="S24" i="4"/>
  <c r="N24" i="4"/>
  <c r="P24" i="4"/>
  <c r="L27" i="4" l="1"/>
  <c r="G26" i="4"/>
  <c r="E26" i="4"/>
  <c r="H26" i="4"/>
  <c r="F26" i="4"/>
  <c r="J26" i="4"/>
  <c r="D26" i="4"/>
  <c r="M25" i="4"/>
  <c r="K26" i="4"/>
  <c r="I26" i="4"/>
  <c r="R23" i="4"/>
  <c r="S23" i="4"/>
  <c r="O23" i="4"/>
  <c r="P23" i="4"/>
  <c r="N23" i="4"/>
  <c r="T23" i="4"/>
  <c r="M24" i="4" l="1"/>
  <c r="E25" i="4"/>
  <c r="D25" i="4"/>
  <c r="F25" i="4"/>
  <c r="H25" i="4"/>
  <c r="K25" i="4"/>
  <c r="J25" i="4"/>
  <c r="G25" i="4"/>
  <c r="I25" i="4"/>
  <c r="L26" i="4"/>
  <c r="S22" i="4"/>
  <c r="R22" i="4"/>
  <c r="T22" i="4"/>
  <c r="N22" i="4"/>
  <c r="P22" i="4"/>
  <c r="O22" i="4"/>
  <c r="E24" i="4" l="1"/>
  <c r="G24" i="4"/>
  <c r="M23" i="4"/>
  <c r="H24" i="4"/>
  <c r="J24" i="4"/>
  <c r="D24" i="4"/>
  <c r="I24" i="4"/>
  <c r="K24" i="4"/>
  <c r="F24" i="4"/>
  <c r="L25" i="4"/>
  <c r="R21" i="4"/>
  <c r="S21" i="4"/>
  <c r="O21" i="4"/>
  <c r="P21" i="4"/>
  <c r="N21" i="4"/>
  <c r="T21" i="4"/>
  <c r="G23" i="4" l="1"/>
  <c r="F23" i="4"/>
  <c r="I23" i="4"/>
  <c r="M22" i="4"/>
  <c r="H23" i="4"/>
  <c r="K23" i="4"/>
  <c r="D23" i="4"/>
  <c r="J23" i="4"/>
  <c r="E23" i="4"/>
  <c r="L24" i="4"/>
  <c r="P20" i="4"/>
  <c r="R20" i="4"/>
  <c r="S20" i="4"/>
  <c r="T20" i="4"/>
  <c r="O20" i="4"/>
  <c r="N20" i="4"/>
  <c r="L23" i="4" l="1"/>
  <c r="K22" i="4"/>
  <c r="I22" i="4"/>
  <c r="H22" i="4"/>
  <c r="J22" i="4"/>
  <c r="M21" i="4"/>
  <c r="F22" i="4"/>
  <c r="G22" i="4"/>
  <c r="E22" i="4"/>
  <c r="D22" i="4"/>
  <c r="T19" i="4"/>
  <c r="S19" i="4"/>
  <c r="N19" i="4"/>
  <c r="O19" i="4"/>
  <c r="R19" i="4"/>
  <c r="P19" i="4"/>
  <c r="L22" i="4" l="1"/>
  <c r="J21" i="4"/>
  <c r="K21" i="4"/>
  <c r="M20" i="4"/>
  <c r="H21" i="4"/>
  <c r="E21" i="4"/>
  <c r="D21" i="4"/>
  <c r="F21" i="4"/>
  <c r="G21" i="4"/>
  <c r="I21" i="4"/>
  <c r="P18" i="4"/>
  <c r="R18" i="4"/>
  <c r="O18" i="4"/>
  <c r="N18" i="4"/>
  <c r="S18" i="4"/>
  <c r="T18" i="4"/>
  <c r="L21" i="4" l="1"/>
  <c r="D20" i="4"/>
  <c r="G20" i="4"/>
  <c r="H20" i="4"/>
  <c r="E20" i="4"/>
  <c r="F20" i="4"/>
  <c r="I20" i="4"/>
  <c r="M19" i="4"/>
  <c r="K20" i="4"/>
  <c r="J20" i="4"/>
  <c r="T17" i="4"/>
  <c r="S17" i="4"/>
  <c r="N17" i="4"/>
  <c r="O17" i="4"/>
  <c r="R17" i="4"/>
  <c r="P17" i="4"/>
  <c r="F19" i="4" l="1"/>
  <c r="J19" i="4"/>
  <c r="K19" i="4"/>
  <c r="E19" i="4"/>
  <c r="D19" i="4"/>
  <c r="M18" i="4"/>
  <c r="H19" i="4"/>
  <c r="I19" i="4"/>
  <c r="G19" i="4"/>
  <c r="L20" i="4"/>
  <c r="P16" i="4"/>
  <c r="R16" i="4"/>
  <c r="O16" i="4"/>
  <c r="N16" i="4"/>
  <c r="S16" i="4"/>
  <c r="T16" i="4"/>
  <c r="D18" i="4" l="1"/>
  <c r="H18" i="4"/>
  <c r="E18" i="4"/>
  <c r="J18" i="4"/>
  <c r="F18" i="4"/>
  <c r="I18" i="4"/>
  <c r="G18" i="4"/>
  <c r="K18" i="4"/>
  <c r="M17" i="4"/>
  <c r="L19" i="4"/>
  <c r="S15" i="4"/>
  <c r="O15" i="4"/>
  <c r="R15" i="4"/>
  <c r="T15" i="4"/>
  <c r="N15" i="4"/>
  <c r="P15" i="4"/>
  <c r="F17" i="4" l="1"/>
  <c r="M16" i="4"/>
  <c r="D17" i="4"/>
  <c r="H17" i="4"/>
  <c r="G17" i="4"/>
  <c r="E17" i="4"/>
  <c r="J17" i="4"/>
  <c r="K17" i="4"/>
  <c r="I17" i="4"/>
  <c r="L18" i="4"/>
  <c r="N14" i="4"/>
  <c r="T14" i="4"/>
  <c r="P14" i="4"/>
  <c r="R14" i="4"/>
  <c r="O14" i="4"/>
  <c r="S14" i="4"/>
  <c r="L17" i="4" l="1"/>
  <c r="F16" i="4"/>
  <c r="K16" i="4"/>
  <c r="E16" i="4"/>
  <c r="J16" i="4"/>
  <c r="I16" i="4"/>
  <c r="H16" i="4"/>
  <c r="G16" i="4"/>
  <c r="M15" i="4"/>
  <c r="D16" i="4"/>
  <c r="O13" i="4"/>
  <c r="R13" i="4"/>
  <c r="P13" i="4"/>
  <c r="S13" i="4"/>
  <c r="T13" i="4"/>
  <c r="N13" i="4"/>
  <c r="L16" i="4" l="1"/>
  <c r="G15" i="4"/>
  <c r="I15" i="4"/>
  <c r="F15" i="4"/>
  <c r="M14" i="4"/>
  <c r="D15" i="4"/>
  <c r="H15" i="4"/>
  <c r="J15" i="4"/>
  <c r="K15" i="4"/>
  <c r="E15" i="4"/>
  <c r="N12" i="4"/>
  <c r="R12" i="4"/>
  <c r="T12" i="4"/>
  <c r="O12" i="4"/>
  <c r="S12" i="4"/>
  <c r="P12" i="4"/>
  <c r="L15" i="4" l="1"/>
  <c r="I14" i="4"/>
  <c r="G14" i="4"/>
  <c r="F14" i="4"/>
  <c r="K14" i="4"/>
  <c r="D14" i="4"/>
  <c r="J14" i="4"/>
  <c r="H14" i="4"/>
  <c r="M13" i="4"/>
  <c r="E14" i="4"/>
  <c r="P11" i="4"/>
  <c r="S11" i="4"/>
  <c r="O11" i="4"/>
  <c r="T11" i="4"/>
  <c r="R11" i="4"/>
  <c r="N11" i="4"/>
  <c r="L14" i="4" l="1"/>
  <c r="F13" i="4"/>
  <c r="I13" i="4"/>
  <c r="J13" i="4"/>
  <c r="G13" i="4"/>
  <c r="K13" i="4"/>
  <c r="M12" i="4"/>
  <c r="D13" i="4"/>
  <c r="H13" i="4"/>
  <c r="E13" i="4"/>
  <c r="N10" i="4"/>
  <c r="O10" i="4"/>
  <c r="P10" i="4"/>
  <c r="T10" i="4"/>
  <c r="S10" i="4"/>
  <c r="R10" i="4"/>
  <c r="L13" i="4" l="1"/>
  <c r="J12" i="4"/>
  <c r="F12" i="4"/>
  <c r="K12" i="4"/>
  <c r="M11" i="4"/>
  <c r="E12" i="4"/>
  <c r="G12" i="4"/>
  <c r="H12" i="4"/>
  <c r="I12" i="4"/>
  <c r="D12" i="4"/>
  <c r="T9" i="4"/>
  <c r="S9" i="4"/>
  <c r="P9" i="4"/>
  <c r="O9" i="4"/>
  <c r="R9" i="4"/>
  <c r="N9" i="4"/>
  <c r="L12" i="4" l="1"/>
  <c r="G11" i="4"/>
  <c r="K11" i="4"/>
  <c r="J11" i="4"/>
  <c r="I11" i="4"/>
  <c r="M10" i="4"/>
  <c r="H11" i="4"/>
  <c r="E11" i="4"/>
  <c r="D11" i="4"/>
  <c r="F11" i="4"/>
  <c r="R8" i="4"/>
  <c r="S8" i="4"/>
  <c r="P8" i="4"/>
  <c r="N8" i="4"/>
  <c r="O8" i="4"/>
  <c r="T8" i="4"/>
  <c r="L11" i="4" l="1"/>
  <c r="G10" i="4"/>
  <c r="D10" i="4"/>
  <c r="H10" i="4"/>
  <c r="M9" i="4"/>
  <c r="F10" i="4"/>
  <c r="E10" i="4"/>
  <c r="K10" i="4"/>
  <c r="I10" i="4"/>
  <c r="J10" i="4"/>
  <c r="T7" i="4"/>
  <c r="O7" i="4"/>
  <c r="N7" i="4"/>
  <c r="S7" i="4"/>
  <c r="P7" i="4"/>
  <c r="R7" i="4"/>
  <c r="J9" i="4" l="1"/>
  <c r="I9" i="4"/>
  <c r="M8" i="4"/>
  <c r="G9" i="4"/>
  <c r="E9" i="4"/>
  <c r="F9" i="4"/>
  <c r="K9" i="4"/>
  <c r="D9" i="4"/>
  <c r="H9" i="4"/>
  <c r="L10" i="4"/>
  <c r="R6" i="4"/>
  <c r="P6" i="4"/>
  <c r="O6" i="4"/>
  <c r="N6" i="4"/>
  <c r="S6" i="4"/>
  <c r="T6" i="4"/>
  <c r="L9" i="4" l="1"/>
  <c r="J8" i="4"/>
  <c r="D8" i="4"/>
  <c r="H8" i="4"/>
  <c r="G8" i="4"/>
  <c r="K8" i="4"/>
  <c r="M7" i="4"/>
  <c r="I8" i="4"/>
  <c r="F8" i="4"/>
  <c r="E8" i="4"/>
  <c r="N5" i="4"/>
  <c r="O5" i="4"/>
  <c r="T5" i="4"/>
  <c r="P5" i="4"/>
  <c r="S5" i="4"/>
  <c r="R5" i="4"/>
  <c r="K7" i="4" l="1"/>
  <c r="G7" i="4"/>
  <c r="M6" i="4"/>
  <c r="I7" i="4"/>
  <c r="F7" i="4"/>
  <c r="H7" i="4"/>
  <c r="E7" i="4"/>
  <c r="J7" i="4"/>
  <c r="D7" i="4"/>
  <c r="L8" i="4"/>
  <c r="R4" i="4"/>
  <c r="S4" i="4"/>
  <c r="P4" i="4"/>
  <c r="T4" i="4"/>
  <c r="O4" i="4"/>
  <c r="N4" i="4"/>
  <c r="L7" i="4" l="1"/>
  <c r="G6" i="4"/>
  <c r="J6" i="4"/>
  <c r="F6" i="4"/>
  <c r="I6" i="4"/>
  <c r="M5" i="4"/>
  <c r="D6" i="4"/>
  <c r="H6" i="4"/>
  <c r="K6" i="4"/>
  <c r="E6" i="4"/>
  <c r="N3" i="4"/>
  <c r="O3" i="4"/>
  <c r="T3" i="4"/>
  <c r="P3" i="4"/>
  <c r="S3" i="4"/>
  <c r="R3" i="4"/>
  <c r="I5" i="4" l="1"/>
  <c r="J5" i="4"/>
  <c r="F5" i="4"/>
  <c r="E5" i="4"/>
  <c r="M4" i="4"/>
  <c r="G5" i="4"/>
  <c r="D5" i="4"/>
  <c r="K5" i="4"/>
  <c r="H5" i="4"/>
  <c r="L6" i="4"/>
  <c r="R2" i="4"/>
  <c r="S2" i="4"/>
  <c r="P2" i="4"/>
  <c r="T2" i="4"/>
  <c r="O2" i="4"/>
  <c r="N2" i="4"/>
  <c r="D4" i="4" l="1"/>
  <c r="E4" i="4"/>
  <c r="G4" i="4"/>
  <c r="M3" i="4"/>
  <c r="H4" i="4"/>
  <c r="J4" i="4"/>
  <c r="K4" i="4"/>
  <c r="F4" i="4"/>
  <c r="I4" i="4"/>
  <c r="L5" i="4"/>
  <c r="F3" i="4" l="1"/>
  <c r="J3" i="4"/>
  <c r="G3" i="4"/>
  <c r="E3" i="4"/>
  <c r="M2" i="4"/>
  <c r="I3" i="4"/>
  <c r="K3" i="4"/>
  <c r="H3" i="4"/>
  <c r="D3" i="4"/>
  <c r="L3" i="4" s="1"/>
  <c r="L4" i="4"/>
  <c r="D2" i="4" l="1"/>
  <c r="E2" i="4"/>
  <c r="G2" i="4"/>
  <c r="H2" i="4"/>
  <c r="K2" i="4"/>
  <c r="J2" i="4"/>
  <c r="I2" i="4"/>
  <c r="F2" i="4"/>
  <c r="L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14" authorId="0" shapeId="0" xr:uid="{217761C3-E652-4377-8C59-E67692A84688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湖州统计年鉴</t>
        </r>
      </text>
    </comment>
    <comment ref="A173" authorId="0" shapeId="0" xr:uid="{F846ADBD-8E3A-4DB0-A3AE-F85FDCF6F69F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桂林经济统计年鉴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31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2007年之前的数据均无子部门分类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AE60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既包含一般服务，也包含高端服务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4" authorId="0" shapeId="0" xr:uid="{00000000-0006-0000-0300-000003000000}">
      <text>
        <r>
          <rPr>
            <b/>
            <sz val="9"/>
            <color indexed="81"/>
            <rFont val="宋体"/>
            <family val="3"/>
            <charset val="134"/>
          </rPr>
          <t>本年完成投资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9" authorId="0" shapeId="0" xr:uid="{00000000-0006-0000-0300-000004000000}">
      <text>
        <r>
          <rPr>
            <b/>
            <sz val="9"/>
            <color indexed="81"/>
            <rFont val="宋体"/>
            <family val="3"/>
            <charset val="134"/>
          </rPr>
          <t>500万元以上与500万元以下固定资产投资额相加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80" authorId="0" shapeId="0" xr:uid="{00000000-0006-0000-0300-000005000000}">
      <text>
        <r>
          <rPr>
            <b/>
            <sz val="9"/>
            <color indexed="81"/>
            <rFont val="宋体"/>
            <family val="3"/>
            <charset val="134"/>
          </rPr>
          <t>500万元以上固定资产投资额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C1" authorId="0" shapeId="0" xr:uid="{00000000-0006-0000-04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  <comment ref="D1" authorId="0" shapeId="0" xr:uid="{00000000-0006-0000-0400-000002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  <comment ref="F1" authorId="0" shapeId="0" xr:uid="{00000000-0006-0000-0400-000003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</commentList>
</comments>
</file>

<file path=xl/sharedStrings.xml><?xml version="1.0" encoding="utf-8"?>
<sst xmlns="http://schemas.openxmlformats.org/spreadsheetml/2006/main" count="1417" uniqueCount="701">
  <si>
    <t>人力资本</t>
    <phoneticPr fontId="1" type="noConversion"/>
  </si>
  <si>
    <t>地区</t>
    <phoneticPr fontId="1" type="noConversion"/>
  </si>
  <si>
    <t>指标</t>
    <phoneticPr fontId="1" type="noConversion"/>
  </si>
  <si>
    <t>数值</t>
    <phoneticPr fontId="1" type="noConversion"/>
  </si>
  <si>
    <t>来源</t>
    <phoneticPr fontId="1" type="noConversion"/>
  </si>
  <si>
    <t>备注</t>
    <phoneticPr fontId="1" type="noConversion"/>
  </si>
  <si>
    <t>资本类型</t>
    <phoneticPr fontId="1" type="noConversion"/>
  </si>
  <si>
    <t>单位</t>
    <phoneticPr fontId="1" type="noConversion"/>
  </si>
  <si>
    <t>年</t>
    <phoneticPr fontId="1" type="noConversion"/>
  </si>
  <si>
    <t>万人</t>
    <phoneticPr fontId="1" type="noConversion"/>
  </si>
  <si>
    <t>年份</t>
    <phoneticPr fontId="1" type="noConversion"/>
  </si>
  <si>
    <t>T-预期工作时间</t>
    <phoneticPr fontId="1" type="noConversion"/>
  </si>
  <si>
    <t>死亡率</t>
    <phoneticPr fontId="1" type="noConversion"/>
  </si>
  <si>
    <t>生产资本</t>
    <phoneticPr fontId="1" type="noConversion"/>
  </si>
  <si>
    <t>自然资本</t>
    <phoneticPr fontId="1" type="noConversion"/>
  </si>
  <si>
    <t>子资本</t>
    <phoneticPr fontId="1" type="noConversion"/>
  </si>
  <si>
    <t>固定资本形成总额</t>
    <phoneticPr fontId="1" type="noConversion"/>
  </si>
  <si>
    <t>投资量（1978-2016）</t>
    <phoneticPr fontId="1" type="noConversion"/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</si>
  <si>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</si>
  <si>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</si>
  <si>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</si>
  <si>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</si>
  <si>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</si>
  <si>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</si>
  <si>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</si>
  <si>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</si>
  <si>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</si>
  <si>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</si>
  <si>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</si>
  <si>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</si>
  <si>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</si>
  <si>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</si>
  <si>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</si>
  <si>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</si>
  <si>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</si>
  <si>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</si>
  <si>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</si>
  <si>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</si>
  <si>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</si>
  <si>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</si>
  <si>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</si>
  <si>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</si>
  <si>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</si>
  <si>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</si>
  <si>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</si>
  <si>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</si>
  <si>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1988年</t>
  </si>
  <si>
    <t>1987年</t>
  </si>
  <si>
    <t>1986年</t>
  </si>
  <si>
    <t>1985年</t>
  </si>
  <si>
    <t>1984年</t>
  </si>
  <si>
    <t>1983年</t>
  </si>
  <si>
    <t>1982年</t>
  </si>
  <si>
    <t>1981年</t>
  </si>
  <si>
    <t>1980年</t>
  </si>
  <si>
    <t>1979年</t>
  </si>
  <si>
    <t>1978年</t>
  </si>
  <si>
    <t>万吨</t>
    <phoneticPr fontId="1" type="noConversion"/>
  </si>
  <si>
    <t>万公顷</t>
    <phoneticPr fontId="1" type="noConversion"/>
  </si>
  <si>
    <t>森林蓄积量</t>
  </si>
  <si>
    <t>万立方米</t>
    <phoneticPr fontId="1" type="noConversion"/>
  </si>
  <si>
    <t>万立方米</t>
    <phoneticPr fontId="1" type="noConversion"/>
  </si>
  <si>
    <t>森林面积</t>
    <phoneticPr fontId="1" type="noConversion"/>
  </si>
  <si>
    <t>万公顷</t>
    <phoneticPr fontId="1" type="noConversion"/>
  </si>
  <si>
    <t>农业-农田资本</t>
    <phoneticPr fontId="1" type="noConversion"/>
  </si>
  <si>
    <t>农业-牧地资本</t>
    <phoneticPr fontId="1" type="noConversion"/>
  </si>
  <si>
    <t>林业-木柴资本</t>
    <phoneticPr fontId="1" type="noConversion"/>
  </si>
  <si>
    <t>林业-非木柴资本</t>
    <phoneticPr fontId="1" type="noConversion"/>
  </si>
  <si>
    <t>化石燃料资本</t>
    <phoneticPr fontId="1" type="noConversion"/>
  </si>
  <si>
    <t>金属矿产</t>
    <phoneticPr fontId="1" type="noConversion"/>
  </si>
  <si>
    <t>年龄组</t>
    <phoneticPr fontId="1" type="noConversion"/>
  </si>
  <si>
    <t>平均年龄</t>
    <phoneticPr fontId="1" type="noConversion"/>
  </si>
  <si>
    <t>差值</t>
    <phoneticPr fontId="1" type="noConversion"/>
  </si>
  <si>
    <t>人口百分比</t>
    <phoneticPr fontId="1" type="noConversion"/>
  </si>
  <si>
    <t>亿吨</t>
    <phoneticPr fontId="1" type="noConversion"/>
  </si>
  <si>
    <t>序号</t>
    <phoneticPr fontId="1" type="noConversion"/>
  </si>
  <si>
    <t>活立木蓄积量</t>
    <phoneticPr fontId="1" type="noConversion"/>
  </si>
  <si>
    <t>年龄介于15至64岁之间的人口量</t>
    <phoneticPr fontId="1" type="noConversion"/>
  </si>
  <si>
    <t>水</t>
    <phoneticPr fontId="1" type="noConversion"/>
  </si>
  <si>
    <t>农业用水量</t>
    <phoneticPr fontId="1" type="noConversion"/>
  </si>
  <si>
    <t>工业用水量</t>
    <phoneticPr fontId="1" type="noConversion"/>
  </si>
  <si>
    <t>生活用水量</t>
    <phoneticPr fontId="1" type="noConversion"/>
  </si>
  <si>
    <t>P-劳动人口量</t>
    <phoneticPr fontId="1" type="noConversion"/>
  </si>
  <si>
    <t>亿立方米</t>
    <phoneticPr fontId="1" type="noConversion"/>
  </si>
  <si>
    <t>万吨</t>
    <phoneticPr fontId="1" type="noConversion"/>
  </si>
  <si>
    <t>Edu-平均受教育年限</t>
    <phoneticPr fontId="1" type="noConversion"/>
  </si>
  <si>
    <t>见附表investment</t>
    <phoneticPr fontId="1" type="noConversion"/>
  </si>
  <si>
    <t>牧场面积</t>
    <phoneticPr fontId="1" type="noConversion"/>
  </si>
  <si>
    <t xml:space="preserve"> </t>
    <phoneticPr fontId="1" type="noConversion"/>
  </si>
  <si>
    <t>常住人口</t>
    <phoneticPr fontId="1" type="noConversion"/>
  </si>
  <si>
    <t>生态环境用水量</t>
    <phoneticPr fontId="1" type="noConversion"/>
  </si>
  <si>
    <t>水力发电量</t>
    <phoneticPr fontId="1" type="noConversion"/>
  </si>
  <si>
    <t>水路货运周转量</t>
    <phoneticPr fontId="1" type="noConversion"/>
  </si>
  <si>
    <t>湖泊面积</t>
    <phoneticPr fontId="1" type="noConversion"/>
  </si>
  <si>
    <t>水域面积</t>
    <phoneticPr fontId="1" type="noConversion"/>
  </si>
  <si>
    <t>沼泽面积</t>
    <phoneticPr fontId="1" type="noConversion"/>
  </si>
  <si>
    <t>天然河川径流量</t>
    <phoneticPr fontId="1" type="noConversion"/>
  </si>
  <si>
    <t>耕地面积</t>
    <phoneticPr fontId="1" type="noConversion"/>
  </si>
  <si>
    <t>GDP平减指数</t>
    <phoneticPr fontId="18" type="noConversion"/>
  </si>
  <si>
    <t>中国（以2000为基年）</t>
    <phoneticPr fontId="18" type="noConversion"/>
  </si>
  <si>
    <t>煤炭储量</t>
  </si>
  <si>
    <t>石油储量</t>
  </si>
  <si>
    <t>天然气储量</t>
  </si>
  <si>
    <t>矾土储量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</si>
  <si>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</si>
  <si>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</si>
  <si>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</si>
  <si>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</si>
  <si>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</si>
  <si>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</si>
  <si>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</si>
  <si>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</si>
  <si>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</si>
  <si>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</si>
  <si>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Edu（男）</t>
    <phoneticPr fontId="1" type="noConversion"/>
  </si>
  <si>
    <t>Edu（女）</t>
    <phoneticPr fontId="1" type="noConversion"/>
  </si>
  <si>
    <t>P-男</t>
    <phoneticPr fontId="1" type="noConversion"/>
  </si>
  <si>
    <t>P-女</t>
    <phoneticPr fontId="1" type="noConversion"/>
  </si>
  <si>
    <t>死亡率-男</t>
    <phoneticPr fontId="1" type="noConversion"/>
  </si>
  <si>
    <t>死亡率-女</t>
    <phoneticPr fontId="1" type="noConversion"/>
  </si>
  <si>
    <t>常住人口-男</t>
    <phoneticPr fontId="1" type="noConversion"/>
  </si>
  <si>
    <t>常住人口-女</t>
    <phoneticPr fontId="1" type="noConversion"/>
  </si>
  <si>
    <t>男（退休年龄60）</t>
    <phoneticPr fontId="1" type="noConversion"/>
  </si>
  <si>
    <t>女（退休年龄55）</t>
    <phoneticPr fontId="1" type="noConversion"/>
  </si>
  <si>
    <t>男-差值</t>
    <phoneticPr fontId="1" type="noConversion"/>
  </si>
  <si>
    <t>女-差值</t>
    <phoneticPr fontId="1" type="noConversion"/>
  </si>
  <si>
    <t>找一些分年龄的劳动报酬</t>
    <phoneticPr fontId="1" type="noConversion"/>
  </si>
  <si>
    <t>T-男</t>
    <phoneticPr fontId="1" type="noConversion"/>
  </si>
  <si>
    <t>T-女</t>
    <phoneticPr fontId="1" type="noConversion"/>
  </si>
  <si>
    <t>亿立方米</t>
  </si>
  <si>
    <t>亿千瓦时</t>
  </si>
  <si>
    <t>万吨公里</t>
  </si>
  <si>
    <t>万公顷</t>
  </si>
  <si>
    <t>--</t>
  </si>
  <si>
    <t>来源</t>
    <phoneticPr fontId="1" type="noConversion"/>
  </si>
  <si>
    <r>
      <rPr>
        <sz val="10"/>
        <rFont val="微软雅黑"/>
        <family val="2"/>
        <charset val="134"/>
      </rPr>
      <t>固定资产投资价格指数</t>
    </r>
    <r>
      <rPr>
        <sz val="10"/>
        <rFont val="Arial"/>
        <family val="2"/>
      </rPr>
      <t>((</t>
    </r>
    <r>
      <rPr>
        <sz val="10"/>
        <rFont val="微软雅黑"/>
        <family val="2"/>
        <charset val="134"/>
      </rPr>
      <t>上年</t>
    </r>
    <r>
      <rPr>
        <sz val="10"/>
        <rFont val="Arial"/>
        <family val="2"/>
      </rPr>
      <t>=100))</t>
    </r>
    <phoneticPr fontId="1" type="noConversion"/>
  </si>
  <si>
    <t>固定资本形成总额指数（上一年=1）</t>
    <phoneticPr fontId="1" type="noConversion"/>
  </si>
  <si>
    <t>投资隐含平减指数（上一年=1）</t>
    <phoneticPr fontId="1" type="noConversion"/>
  </si>
  <si>
    <t>价格指数（使用）</t>
    <phoneticPr fontId="1" type="noConversion"/>
  </si>
  <si>
    <t>年份</t>
    <phoneticPr fontId="1" type="noConversion"/>
  </si>
  <si>
    <t>总固定资产投资</t>
    <phoneticPr fontId="1" type="noConversion"/>
  </si>
  <si>
    <t>农业</t>
    <phoneticPr fontId="19" type="noConversion"/>
  </si>
  <si>
    <t>矿业</t>
    <phoneticPr fontId="19" type="noConversion"/>
  </si>
  <si>
    <t>电力</t>
    <phoneticPr fontId="19" type="noConversion"/>
  </si>
  <si>
    <t>建筑</t>
    <phoneticPr fontId="19" type="noConversion"/>
  </si>
  <si>
    <t>总和</t>
    <phoneticPr fontId="1" type="noConversion"/>
  </si>
  <si>
    <t>1978-2002年数据为基本建设资产投资额</t>
    <phoneticPr fontId="1" type="noConversion"/>
  </si>
  <si>
    <t>--</t>
    <phoneticPr fontId="1" type="noConversion"/>
  </si>
  <si>
    <t>先进制造</t>
    <phoneticPr fontId="19" type="noConversion"/>
  </si>
  <si>
    <t>普通制造</t>
    <phoneticPr fontId="19" type="noConversion"/>
  </si>
  <si>
    <t>高端服务</t>
    <phoneticPr fontId="19" type="noConversion"/>
  </si>
  <si>
    <t>一般服务</t>
    <phoneticPr fontId="19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</si>
  <si>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</si>
  <si>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</si>
  <si>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</si>
  <si>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</si>
  <si>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</si>
  <si>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</si>
  <si>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</si>
  <si>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</si>
  <si>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</si>
  <si>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</si>
  <si>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</si>
  <si>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</si>
  <si>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</si>
  <si>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</si>
  <si>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</si>
  <si>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</si>
  <si>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</si>
  <si>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</si>
  <si>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</si>
  <si>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</si>
  <si>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</si>
  <si>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</si>
  <si>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</si>
  <si>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</si>
  <si>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国际组织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</si>
  <si>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</si>
  <si>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</si>
  <si>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</si>
  <si>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汽车制造业</t>
    <phoneticPr fontId="1" type="noConversion"/>
  </si>
  <si>
    <t>废弃资源综合利用业</t>
    <phoneticPr fontId="1" type="noConversion"/>
  </si>
  <si>
    <t>其他制造业</t>
    <phoneticPr fontId="1" type="noConversion"/>
  </si>
  <si>
    <t>仪器仪表制造业</t>
    <phoneticPr fontId="1" type="noConversion"/>
  </si>
  <si>
    <t>计算机、通信和其他电子设备制造业</t>
    <phoneticPr fontId="1" type="noConversion"/>
  </si>
  <si>
    <t>地质勘查业</t>
    <phoneticPr fontId="19" type="noConversion"/>
  </si>
  <si>
    <t>其他行业</t>
    <phoneticPr fontId="19" type="noConversion"/>
  </si>
  <si>
    <t>GDP(亿元)</t>
  </si>
  <si>
    <t>Year</t>
    <phoneticPr fontId="18" type="noConversion"/>
  </si>
  <si>
    <t>耕地面积（万公顷）</t>
    <phoneticPr fontId="1" type="noConversion"/>
  </si>
  <si>
    <t>种植业产值（当年价，亿元）</t>
    <phoneticPr fontId="1" type="noConversion"/>
  </si>
  <si>
    <t>种植业产值（2000年物价，亿元）</t>
    <phoneticPr fontId="1" type="noConversion"/>
  </si>
  <si>
    <t>人均劳动报酬（当年价，元）</t>
    <phoneticPr fontId="1" type="noConversion"/>
  </si>
  <si>
    <t>人均劳动报酬（2000年物价，元）</t>
    <phoneticPr fontId="1" type="noConversion"/>
  </si>
  <si>
    <t>经济增长率</t>
    <phoneticPr fontId="1" type="noConversion"/>
  </si>
  <si>
    <t>2016年</t>
    <phoneticPr fontId="18" type="noConversion"/>
  </si>
  <si>
    <t>国家机关、政党机关和社会团体</t>
    <phoneticPr fontId="19" type="noConversion"/>
  </si>
  <si>
    <t>地质勘查业、水利管理业</t>
    <phoneticPr fontId="19" type="noConversion"/>
  </si>
  <si>
    <t>社会服务业</t>
    <phoneticPr fontId="19" type="noConversion"/>
  </si>
  <si>
    <t>全国城市土地利用数据</t>
    <phoneticPr fontId="1" type="noConversion"/>
  </si>
  <si>
    <t>水库蓄水量</t>
    <phoneticPr fontId="1" type="noConversion"/>
  </si>
  <si>
    <t>临沧</t>
    <phoneticPr fontId="1" type="noConversion"/>
  </si>
  <si>
    <t>临沧市常住人口年龄构成</t>
    <phoneticPr fontId="1" type="noConversion"/>
  </si>
  <si>
    <t>临沧统计公报</t>
    <phoneticPr fontId="1" type="noConversion"/>
  </si>
  <si>
    <t>云南统计年鉴</t>
    <phoneticPr fontId="1" type="noConversion"/>
  </si>
  <si>
    <t>临沧统计公报</t>
    <phoneticPr fontId="1" type="noConversion"/>
  </si>
  <si>
    <t>全国城市土地利用数据</t>
    <phoneticPr fontId="1" type="noConversion"/>
  </si>
  <si>
    <t>临沧年鉴</t>
    <phoneticPr fontId="1" type="noConversion"/>
  </si>
  <si>
    <t>http://www.isenlin.cn/sf_6798507CB21C4E5BBEB3B5FBC240E70B_209_E18DAE76971.html</t>
  </si>
  <si>
    <t>云南水资源公报</t>
    <phoneticPr fontId="1" type="noConversion"/>
  </si>
  <si>
    <t>云南水资源公报</t>
    <phoneticPr fontId="1" type="noConversion"/>
  </si>
  <si>
    <t>云南统计年鉴</t>
    <phoneticPr fontId="1" type="noConversion"/>
  </si>
  <si>
    <t>云南统计年鉴、临沧矿产资源规划</t>
    <phoneticPr fontId="1" type="noConversion"/>
  </si>
  <si>
    <t>临沧市</t>
  </si>
  <si>
    <t>年</t>
    <phoneticPr fontId="1" type="noConversion"/>
  </si>
  <si>
    <t>https://www.lcdaily.cn/hall_new/index.php?a=index_new&amp;c=main&amp;cid=1&amp;level=2&amp;pid=0</t>
  </si>
  <si>
    <t xml:space="preserve">s </t>
    <phoneticPr fontId="19" type="noConversion"/>
  </si>
  <si>
    <t xml:space="preserve">d </t>
    <phoneticPr fontId="19" type="noConversion"/>
  </si>
  <si>
    <t/>
  </si>
  <si>
    <t>就业人口</t>
  </si>
  <si>
    <t>一、农、林、牧、渔业</t>
  </si>
  <si>
    <t>二、采矿业</t>
  </si>
  <si>
    <t>合计</t>
  </si>
  <si>
    <t>男</t>
  </si>
  <si>
    <t>女</t>
  </si>
  <si>
    <t>小计</t>
  </si>
  <si>
    <t>三、制造业</t>
  </si>
  <si>
    <t>四、电力、热力、燃气_x000D_
及水生产和供应业</t>
  </si>
  <si>
    <t>五、建筑业</t>
  </si>
  <si>
    <t>六、批发和零售业</t>
  </si>
  <si>
    <t>七、交通运输、仓储和邮政业</t>
  </si>
  <si>
    <t>八、住宿和餐饮业</t>
  </si>
  <si>
    <t>九、信息传输、软件_x000D_
和信息技术服务业</t>
  </si>
  <si>
    <t>十、金融业</t>
  </si>
  <si>
    <t>十一、房地产业</t>
  </si>
  <si>
    <t>十二、租赁和商务服务业</t>
  </si>
  <si>
    <t>十三、科学研究和技术服务业</t>
  </si>
  <si>
    <t>十四、水利、环境_x000D_
和公共设施管理业</t>
  </si>
  <si>
    <t>十五、居民服务、修理_x000D_
和其他服务业</t>
  </si>
  <si>
    <t>十六、教育</t>
  </si>
  <si>
    <t>十七、卫生和社会工作</t>
  </si>
  <si>
    <t>十八、文化、体育和娱乐业</t>
  </si>
  <si>
    <t>十九、公共管理、社会保障_x000D_
和社会组织</t>
  </si>
  <si>
    <t>二十、国际组织</t>
  </si>
  <si>
    <t>租赁和商务服务业</t>
  </si>
  <si>
    <t>科学研究、技术服务业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</si>
  <si>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</si>
  <si>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</si>
  <si>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</si>
  <si>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</si>
  <si>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</si>
  <si>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</si>
  <si>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农、林、牧、渔业</t>
  </si>
  <si>
    <t>采矿业</t>
  </si>
  <si>
    <t>制造业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</si>
  <si>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</si>
  <si>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</si>
  <si>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</si>
  <si>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</si>
  <si>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</si>
  <si>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</si>
  <si>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</si>
  <si>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</si>
  <si>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农业</t>
  </si>
  <si>
    <t>矿业</t>
  </si>
  <si>
    <t>电力</t>
  </si>
  <si>
    <t>建筑</t>
  </si>
  <si>
    <t>先进制造</t>
  </si>
  <si>
    <t>普通制造</t>
  </si>
  <si>
    <t>高端服务</t>
  </si>
  <si>
    <t>一般服务</t>
  </si>
  <si>
    <t>2010云南人口抽样</t>
  </si>
  <si>
    <t>2010云南人口抽样</t>
    <phoneticPr fontId="1" type="noConversion"/>
  </si>
  <si>
    <t>Edu-（城镇）</t>
    <phoneticPr fontId="1" type="noConversion"/>
  </si>
  <si>
    <t>Edu-（男）</t>
    <phoneticPr fontId="1" type="noConversion"/>
  </si>
  <si>
    <t>Edu-（女）</t>
    <phoneticPr fontId="1" type="noConversion"/>
  </si>
  <si>
    <t>Edu-（农村）</t>
    <phoneticPr fontId="1" type="noConversion"/>
  </si>
  <si>
    <t>P-（城镇）</t>
    <phoneticPr fontId="1" type="noConversion"/>
  </si>
  <si>
    <t>P-（男）</t>
    <phoneticPr fontId="1" type="noConversion"/>
  </si>
  <si>
    <t>P-（女）</t>
    <phoneticPr fontId="1" type="noConversion"/>
  </si>
  <si>
    <t>P-（农村）</t>
    <phoneticPr fontId="1" type="noConversion"/>
  </si>
  <si>
    <t>T-（城镇）</t>
    <phoneticPr fontId="1" type="noConversion"/>
  </si>
  <si>
    <t>T-（农村）</t>
    <phoneticPr fontId="1" type="noConversion"/>
  </si>
  <si>
    <t>常住人口-城镇</t>
    <phoneticPr fontId="1" type="noConversion"/>
  </si>
  <si>
    <t>常住人口-农村</t>
    <phoneticPr fontId="1" type="noConversion"/>
  </si>
  <si>
    <t>城镇</t>
    <phoneticPr fontId="19" type="noConversion"/>
  </si>
  <si>
    <t>城镇</t>
  </si>
  <si>
    <t>农村</t>
  </si>
  <si>
    <t>农村</t>
    <phoneticPr fontId="19" type="noConversion"/>
  </si>
  <si>
    <t>城市</t>
    <phoneticPr fontId="1" type="noConversion"/>
  </si>
  <si>
    <t>镇</t>
    <phoneticPr fontId="1" type="noConversion"/>
  </si>
  <si>
    <t>城镇</t>
    <phoneticPr fontId="1" type="noConversion"/>
  </si>
  <si>
    <t>农村</t>
    <phoneticPr fontId="1" type="noConversion"/>
  </si>
  <si>
    <t>87</t>
  </si>
  <si>
    <t>从业人口数（万人）</t>
    <phoneticPr fontId="1" type="noConversion"/>
  </si>
  <si>
    <t>合计</t>
    <phoneticPr fontId="1" type="noConversion"/>
  </si>
  <si>
    <t>176913</t>
  </si>
  <si>
    <t>100688</t>
  </si>
  <si>
    <t>76225</t>
  </si>
  <si>
    <t>34190</t>
  </si>
  <si>
    <t>19031</t>
  </si>
  <si>
    <t>15159</t>
  </si>
  <si>
    <t>1911</t>
  </si>
  <si>
    <t>1659</t>
  </si>
  <si>
    <t>252</t>
  </si>
  <si>
    <t>71219</t>
  </si>
  <si>
    <t>36823</t>
  </si>
  <si>
    <t>34396</t>
  </si>
  <si>
    <t>410</t>
  </si>
  <si>
    <t>300</t>
  </si>
  <si>
    <t>110</t>
  </si>
  <si>
    <t>2600</t>
  </si>
  <si>
    <t>2211</t>
  </si>
  <si>
    <t>389</t>
  </si>
  <si>
    <t>6251</t>
  </si>
  <si>
    <t>2896</t>
  </si>
  <si>
    <t>3355</t>
  </si>
  <si>
    <t>1458</t>
  </si>
  <si>
    <t>1214</t>
  </si>
  <si>
    <t>244</t>
  </si>
  <si>
    <t>1514</t>
  </si>
  <si>
    <t>682</t>
  </si>
  <si>
    <t>832</t>
  </si>
  <si>
    <t>345</t>
  </si>
  <si>
    <t>215</t>
  </si>
  <si>
    <t>130</t>
  </si>
  <si>
    <t>687</t>
  </si>
  <si>
    <t>295</t>
  </si>
  <si>
    <t>392</t>
  </si>
  <si>
    <t>919</t>
  </si>
  <si>
    <t>460</t>
  </si>
  <si>
    <t>459</t>
  </si>
  <si>
    <t>520</t>
  </si>
  <si>
    <t>381</t>
  </si>
  <si>
    <t>139</t>
  </si>
  <si>
    <t>228</t>
  </si>
  <si>
    <t>152</t>
  </si>
  <si>
    <t>76</t>
  </si>
  <si>
    <t>147</t>
  </si>
  <si>
    <t>105</t>
  </si>
  <si>
    <t>1061</t>
  </si>
  <si>
    <t>571</t>
  </si>
  <si>
    <t>490</t>
  </si>
  <si>
    <t>1039</t>
  </si>
  <si>
    <t>398</t>
  </si>
  <si>
    <t>641</t>
  </si>
  <si>
    <t>665</t>
  </si>
  <si>
    <t>248</t>
  </si>
  <si>
    <t>417</t>
  </si>
  <si>
    <t>468</t>
  </si>
  <si>
    <t>241</t>
  </si>
  <si>
    <t>227</t>
  </si>
  <si>
    <t>1648</t>
  </si>
  <si>
    <t>1153</t>
  </si>
  <si>
    <t>495</t>
  </si>
  <si>
    <t>城市</t>
    <phoneticPr fontId="19" type="noConversion"/>
  </si>
  <si>
    <t>35890</t>
  </si>
  <si>
    <t>20083</t>
  </si>
  <si>
    <t>15807</t>
  </si>
  <si>
    <t>675</t>
  </si>
  <si>
    <t>375</t>
  </si>
  <si>
    <t>91</t>
  </si>
  <si>
    <t>73</t>
  </si>
  <si>
    <t>18</t>
  </si>
  <si>
    <t>15059</t>
  </si>
  <si>
    <t>8071</t>
  </si>
  <si>
    <t>6988</t>
  </si>
  <si>
    <t>243</t>
  </si>
  <si>
    <t>2852</t>
  </si>
  <si>
    <t>2321</t>
  </si>
  <si>
    <t>531</t>
  </si>
  <si>
    <t>9178</t>
  </si>
  <si>
    <t>4201</t>
  </si>
  <si>
    <t>4977</t>
  </si>
  <si>
    <t>2328</t>
  </si>
  <si>
    <t>1817</t>
  </si>
  <si>
    <t>511</t>
  </si>
  <si>
    <t>3288</t>
  </si>
  <si>
    <t>1478</t>
  </si>
  <si>
    <t>1810</t>
  </si>
  <si>
    <t>560</t>
  </si>
  <si>
    <t>336</t>
  </si>
  <si>
    <t>224</t>
  </si>
  <si>
    <t>912</t>
  </si>
  <si>
    <t>425</t>
  </si>
  <si>
    <t>487</t>
  </si>
  <si>
    <t>724</t>
  </si>
  <si>
    <t>409</t>
  </si>
  <si>
    <t>315</t>
  </si>
  <si>
    <t>1284</t>
  </si>
  <si>
    <t>694</t>
  </si>
  <si>
    <t>590</t>
  </si>
  <si>
    <t>430</t>
  </si>
  <si>
    <t>273</t>
  </si>
  <si>
    <t>157</t>
  </si>
  <si>
    <t>566</t>
  </si>
  <si>
    <t>316</t>
  </si>
  <si>
    <t>250</t>
  </si>
  <si>
    <t>1647</t>
  </si>
  <si>
    <t>620</t>
  </si>
  <si>
    <t>1027</t>
  </si>
  <si>
    <t>2190</t>
  </si>
  <si>
    <t>855</t>
  </si>
  <si>
    <t>1335</t>
  </si>
  <si>
    <t>1225</t>
  </si>
  <si>
    <t>428</t>
  </si>
  <si>
    <t>797</t>
  </si>
  <si>
    <t>685</t>
  </si>
  <si>
    <t>393</t>
  </si>
  <si>
    <t>292</t>
  </si>
  <si>
    <t>1833</t>
  </si>
  <si>
    <t>1243</t>
  </si>
  <si>
    <t>镇</t>
    <phoneticPr fontId="19" type="noConversion"/>
  </si>
  <si>
    <t>49113</t>
  </si>
  <si>
    <t>27113</t>
  </si>
  <si>
    <t>22000</t>
  </si>
  <si>
    <t>15564</t>
  </si>
  <si>
    <t>8173</t>
  </si>
  <si>
    <t>7391</t>
  </si>
  <si>
    <t>411</t>
  </si>
  <si>
    <t>314</t>
  </si>
  <si>
    <t>97</t>
  </si>
  <si>
    <t>5411</t>
  </si>
  <si>
    <t>3167</t>
  </si>
  <si>
    <t>2244</t>
  </si>
  <si>
    <t>697</t>
  </si>
  <si>
    <t>452</t>
  </si>
  <si>
    <t>245</t>
  </si>
  <si>
    <t>2222</t>
  </si>
  <si>
    <t>1791</t>
  </si>
  <si>
    <t>431</t>
  </si>
  <si>
    <t>8542</t>
  </si>
  <si>
    <t>3931</t>
  </si>
  <si>
    <t>4611</t>
  </si>
  <si>
    <t>2942</t>
  </si>
  <si>
    <t>2364</t>
  </si>
  <si>
    <t>578</t>
  </si>
  <si>
    <t>2329</t>
  </si>
  <si>
    <t>1023</t>
  </si>
  <si>
    <t>1306</t>
  </si>
  <si>
    <t>432</t>
  </si>
  <si>
    <t>240</t>
  </si>
  <si>
    <t>192</t>
  </si>
  <si>
    <t>539</t>
  </si>
  <si>
    <t>274</t>
  </si>
  <si>
    <t>265</t>
  </si>
  <si>
    <t>167</t>
  </si>
  <si>
    <t>106</t>
  </si>
  <si>
    <t>407</t>
  </si>
  <si>
    <t>183</t>
  </si>
  <si>
    <t>140</t>
  </si>
  <si>
    <t>104</t>
  </si>
  <si>
    <t>36</t>
  </si>
  <si>
    <t>282</t>
  </si>
  <si>
    <t>154</t>
  </si>
  <si>
    <t>128</t>
  </si>
  <si>
    <t>1336</t>
  </si>
  <si>
    <t>781</t>
  </si>
  <si>
    <t>555</t>
  </si>
  <si>
    <t>2558</t>
  </si>
  <si>
    <t>1045</t>
  </si>
  <si>
    <t>1513</t>
  </si>
  <si>
    <t>1421</t>
  </si>
  <si>
    <t>516</t>
  </si>
  <si>
    <t>905</t>
  </si>
  <si>
    <t>396</t>
  </si>
  <si>
    <t>196</t>
  </si>
  <si>
    <t>200</t>
  </si>
  <si>
    <t>3211</t>
  </si>
  <si>
    <t>2197</t>
  </si>
  <si>
    <t>1014</t>
  </si>
  <si>
    <t>乡村</t>
    <phoneticPr fontId="19" type="noConversion"/>
  </si>
  <si>
    <t>163903</t>
  </si>
  <si>
    <t>89734</t>
  </si>
  <si>
    <t>74169</t>
  </si>
  <si>
    <t>143215</t>
  </si>
  <si>
    <t>76937</t>
  </si>
  <si>
    <t>66278</t>
  </si>
  <si>
    <t>453</t>
  </si>
  <si>
    <t>357</t>
  </si>
  <si>
    <t>96</t>
  </si>
  <si>
    <t>6495</t>
  </si>
  <si>
    <t>3849</t>
  </si>
  <si>
    <t>2646</t>
  </si>
  <si>
    <t>290</t>
  </si>
  <si>
    <t>203</t>
  </si>
  <si>
    <t>2660</t>
  </si>
  <si>
    <t>2285</t>
  </si>
  <si>
    <t>3407</t>
  </si>
  <si>
    <t>1568</t>
  </si>
  <si>
    <t>1839</t>
  </si>
  <si>
    <t>2025</t>
  </si>
  <si>
    <t>1786</t>
  </si>
  <si>
    <t>239</t>
  </si>
  <si>
    <t>1439</t>
  </si>
  <si>
    <t>556</t>
  </si>
  <si>
    <t>883</t>
  </si>
  <si>
    <t>163</t>
  </si>
  <si>
    <t>95</t>
  </si>
  <si>
    <t>68</t>
  </si>
  <si>
    <t>69</t>
  </si>
  <si>
    <t>41</t>
  </si>
  <si>
    <t>28</t>
  </si>
  <si>
    <t>60</t>
  </si>
  <si>
    <t>37</t>
  </si>
  <si>
    <t>23</t>
  </si>
  <si>
    <t>247</t>
  </si>
  <si>
    <t>142</t>
  </si>
  <si>
    <t>22</t>
  </si>
  <si>
    <t>19</t>
  </si>
  <si>
    <t>3</t>
  </si>
  <si>
    <t>176</t>
  </si>
  <si>
    <t>101</t>
  </si>
  <si>
    <t>75</t>
  </si>
  <si>
    <t>908</t>
  </si>
  <si>
    <t>500</t>
  </si>
  <si>
    <t>408</t>
  </si>
  <si>
    <t>1264</t>
  </si>
  <si>
    <t>672</t>
  </si>
  <si>
    <t>592</t>
  </si>
  <si>
    <t>450</t>
  </si>
  <si>
    <t>197</t>
  </si>
  <si>
    <t>253</t>
  </si>
  <si>
    <t>39</t>
  </si>
  <si>
    <t>56</t>
  </si>
  <si>
    <t>465</t>
  </si>
  <si>
    <t>350</t>
  </si>
  <si>
    <t>115</t>
  </si>
  <si>
    <t>2243438</t>
  </si>
  <si>
    <t>1178296</t>
  </si>
  <si>
    <t>1065142</t>
  </si>
  <si>
    <t>1279227</t>
  </si>
  <si>
    <t>668649</t>
  </si>
  <si>
    <t>610578</t>
  </si>
  <si>
    <t>518254</t>
  </si>
  <si>
    <t>307067</t>
  </si>
  <si>
    <t>211187</t>
  </si>
  <si>
    <t>137464</t>
  </si>
  <si>
    <t>76310</t>
  </si>
  <si>
    <t>61154</t>
  </si>
  <si>
    <t>62789</t>
  </si>
  <si>
    <t>32969</t>
  </si>
  <si>
    <t>29820</t>
  </si>
  <si>
    <t>24291</t>
  </si>
  <si>
    <t>13782</t>
  </si>
  <si>
    <t>10509</t>
  </si>
  <si>
    <t>477</t>
  </si>
  <si>
    <t>161</t>
  </si>
  <si>
    <t>120074</t>
  </si>
  <si>
    <t>58485</t>
  </si>
  <si>
    <t>61589</t>
  </si>
  <si>
    <t>30830</t>
  </si>
  <si>
    <t>15125</t>
  </si>
  <si>
    <t>15705</t>
  </si>
  <si>
    <t>35729</t>
  </si>
  <si>
    <t>18355</t>
  </si>
  <si>
    <t>17374</t>
  </si>
  <si>
    <t>26022</t>
  </si>
  <si>
    <t>12632</t>
  </si>
  <si>
    <t>13390</t>
  </si>
  <si>
    <t>15436</t>
  </si>
  <si>
    <t>6902</t>
  </si>
  <si>
    <t>8534</t>
  </si>
  <si>
    <t>6579</t>
  </si>
  <si>
    <t>3663</t>
  </si>
  <si>
    <t>2916</t>
  </si>
  <si>
    <t>190</t>
  </si>
  <si>
    <t>100</t>
  </si>
  <si>
    <t>433123</t>
  </si>
  <si>
    <t>220868</t>
  </si>
  <si>
    <t>212255</t>
  </si>
  <si>
    <t>167341</t>
  </si>
  <si>
    <t>82877</t>
  </si>
  <si>
    <t>84464</t>
  </si>
  <si>
    <t>134022</t>
  </si>
  <si>
    <t>72947</t>
  </si>
  <si>
    <t>61075</t>
  </si>
  <si>
    <t>60904</t>
  </si>
  <si>
    <t>32563</t>
  </si>
  <si>
    <t>28341</t>
  </si>
  <si>
    <t>29670</t>
  </si>
  <si>
    <t>16079</t>
  </si>
  <si>
    <t>13591</t>
  </si>
  <si>
    <t>12774</t>
  </si>
  <si>
    <t>7334</t>
  </si>
  <si>
    <t>5440</t>
  </si>
  <si>
    <t>144</t>
  </si>
  <si>
    <t>44</t>
  </si>
  <si>
    <t>1690241</t>
  </si>
  <si>
    <t>898943</t>
  </si>
  <si>
    <t>791298</t>
  </si>
  <si>
    <t>1081056</t>
  </si>
  <si>
    <t>570647</t>
  </si>
  <si>
    <t>510409</t>
  </si>
  <si>
    <t>348503</t>
  </si>
  <si>
    <t>215765</t>
  </si>
  <si>
    <t>132738</t>
  </si>
  <si>
    <t>50538</t>
  </si>
  <si>
    <t>31115</t>
  </si>
  <si>
    <t>19423</t>
  </si>
  <si>
    <t>17683</t>
  </si>
  <si>
    <t>9988</t>
  </si>
  <si>
    <t>7695</t>
  </si>
  <si>
    <t>4938</t>
  </si>
  <si>
    <t>2785</t>
  </si>
  <si>
    <t>2153</t>
  </si>
  <si>
    <t>43</t>
  </si>
  <si>
    <t>26</t>
  </si>
  <si>
    <t>17</t>
  </si>
  <si>
    <t>2429497</t>
  </si>
  <si>
    <t>1274678</t>
  </si>
  <si>
    <t>1154819</t>
  </si>
  <si>
    <t>30705</t>
  </si>
  <si>
    <t>15859</t>
  </si>
  <si>
    <t>14846</t>
  </si>
  <si>
    <t>126422</t>
  </si>
  <si>
    <t>65691</t>
  </si>
  <si>
    <t>60731</t>
  </si>
  <si>
    <t>157791</t>
  </si>
  <si>
    <t>81822</t>
  </si>
  <si>
    <t>75969</t>
  </si>
  <si>
    <t>172615</t>
  </si>
  <si>
    <t>89820</t>
  </si>
  <si>
    <t>82795</t>
  </si>
  <si>
    <t>184059</t>
  </si>
  <si>
    <t>93399</t>
  </si>
  <si>
    <t>90660</t>
  </si>
  <si>
    <t>234036</t>
  </si>
  <si>
    <t>120852</t>
  </si>
  <si>
    <t>113184</t>
  </si>
  <si>
    <t>228492</t>
  </si>
  <si>
    <t>123881</t>
  </si>
  <si>
    <t>104611</t>
  </si>
  <si>
    <t>212851</t>
  </si>
  <si>
    <t>117738</t>
  </si>
  <si>
    <t>95113</t>
  </si>
  <si>
    <t>218815</t>
  </si>
  <si>
    <t>121403</t>
  </si>
  <si>
    <t>97412</t>
  </si>
  <si>
    <t>207770</t>
  </si>
  <si>
    <t>113571</t>
  </si>
  <si>
    <t>94199</t>
  </si>
  <si>
    <t>177737</t>
  </si>
  <si>
    <t>94193</t>
  </si>
  <si>
    <t>83544</t>
  </si>
  <si>
    <t>117159</t>
  </si>
  <si>
    <t>60529</t>
  </si>
  <si>
    <t>56630</t>
  </si>
  <si>
    <t>105646</t>
  </si>
  <si>
    <t>53855</t>
  </si>
  <si>
    <t>51791</t>
  </si>
  <si>
    <t>82834</t>
  </si>
  <si>
    <t>41962</t>
  </si>
  <si>
    <t>40872</t>
  </si>
  <si>
    <t>323708</t>
  </si>
  <si>
    <t>166001</t>
  </si>
  <si>
    <t>157707</t>
  </si>
  <si>
    <t>3490</t>
  </si>
  <si>
    <t>1835</t>
  </si>
  <si>
    <t>1655</t>
  </si>
  <si>
    <t>17448</t>
  </si>
  <si>
    <t>9180</t>
  </si>
  <si>
    <t>8268</t>
  </si>
  <si>
    <t>21268</t>
  </si>
  <si>
    <t>11056</t>
  </si>
  <si>
    <t>10212</t>
  </si>
  <si>
    <t>21122</t>
  </si>
  <si>
    <t>11016</t>
  </si>
  <si>
    <t>10106</t>
  </si>
  <si>
    <t>26111</t>
  </si>
  <si>
    <t>12348</t>
  </si>
  <si>
    <t>13763</t>
  </si>
  <si>
    <t>31060</t>
  </si>
  <si>
    <t>15316</t>
  </si>
  <si>
    <t>15744</t>
  </si>
  <si>
    <t>27313</t>
  </si>
  <si>
    <t>14237</t>
  </si>
  <si>
    <t>13076</t>
  </si>
  <si>
    <t>27326</t>
  </si>
  <si>
    <t>14423</t>
  </si>
  <si>
    <t>12903</t>
  </si>
  <si>
    <t>29432</t>
  </si>
  <si>
    <t>15888</t>
  </si>
  <si>
    <t>13544</t>
  </si>
  <si>
    <t>27939</t>
  </si>
  <si>
    <t>14992</t>
  </si>
  <si>
    <t>12947</t>
  </si>
  <si>
    <t>23818</t>
  </si>
  <si>
    <t>12396</t>
  </si>
  <si>
    <t>11422</t>
  </si>
  <si>
    <t>15336</t>
  </si>
  <si>
    <t>7852</t>
  </si>
  <si>
    <t>7484</t>
  </si>
  <si>
    <t>14952</t>
  </si>
  <si>
    <t>7571</t>
  </si>
  <si>
    <t>7381</t>
  </si>
  <si>
    <t>11873</t>
  </si>
  <si>
    <t>5988</t>
  </si>
  <si>
    <t>5885</t>
  </si>
  <si>
    <t>保有</t>
    <phoneticPr fontId="1" type="noConversion"/>
  </si>
  <si>
    <t>2019年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</si>
</sst>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0.00_);[Red]\(0.00\)"/>
    <numFmt numFmtId="178" formatCode="0.000_ "/>
  </numFmts>
  <fonts count="3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0"/>
      <name val="等线"/>
      <family val="2"/>
    </font>
    <font>
      <sz val="11"/>
      <color theme="1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70C0"/>
      <name val="等线"/>
      <family val="2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9"/>
      <color rgb="FF333333"/>
      <name val="微软雅黑"/>
      <family val="2"/>
      <charset val="134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CACACA"/>
      </right>
      <top style="thin">
        <color rgb="FF000000"/>
      </top>
      <bottom style="medium">
        <color rgb="FFCACACA"/>
      </bottom>
      <diagonal/>
    </border>
    <border>
      <left style="medium">
        <color rgb="FFCACACA"/>
      </left>
      <right style="thin">
        <color rgb="FF000000"/>
      </right>
      <top style="thin">
        <color rgb="FF000000"/>
      </top>
      <bottom style="medium">
        <color rgb="FFCACACA"/>
      </bottom>
      <diagonal/>
    </border>
    <border>
      <left style="thin">
        <color rgb="FF000000"/>
      </left>
      <right style="medium">
        <color rgb="FFCACACA"/>
      </right>
      <top style="medium">
        <color rgb="FFCACACA"/>
      </top>
      <bottom style="medium">
        <color rgb="FFCACACA"/>
      </bottom>
      <diagonal/>
    </border>
    <border>
      <left style="medium">
        <color rgb="FFCACACA"/>
      </left>
      <right style="thin">
        <color rgb="FF000000"/>
      </right>
      <top style="medium">
        <color rgb="FFCACACA"/>
      </top>
      <bottom style="medium">
        <color rgb="FFCACACA"/>
      </bottom>
      <diagonal/>
    </border>
    <border>
      <left style="thin">
        <color rgb="FF000000"/>
      </left>
      <right style="medium">
        <color rgb="FFCACACA"/>
      </right>
      <top style="medium">
        <color rgb="FFCACACA"/>
      </top>
      <bottom style="thin">
        <color rgb="FF000000"/>
      </bottom>
      <diagonal/>
    </border>
    <border>
      <left style="medium">
        <color rgb="FFCACACA"/>
      </left>
      <right style="thin">
        <color rgb="FF000000"/>
      </right>
      <top style="medium">
        <color rgb="FFCACACA"/>
      </top>
      <bottom style="thin">
        <color rgb="FF000000"/>
      </bottom>
      <diagonal/>
    </border>
    <border>
      <left style="thin">
        <color rgb="FF000000"/>
      </left>
      <right style="medium">
        <color rgb="FFCACACA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4" fillId="0" borderId="0"/>
    <xf numFmtId="43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NumberFormat="1"/>
    <xf numFmtId="0" fontId="7" fillId="0" borderId="0" xfId="0" applyFont="1"/>
    <xf numFmtId="0" fontId="0" fillId="2" borderId="0" xfId="0" applyFill="1"/>
    <xf numFmtId="0" fontId="0" fillId="0" borderId="0" xfId="0"/>
    <xf numFmtId="0" fontId="8" fillId="0" borderId="0" xfId="0" applyFont="1" applyFill="1"/>
    <xf numFmtId="0" fontId="4" fillId="0" borderId="0" xfId="3"/>
    <xf numFmtId="0" fontId="9" fillId="0" borderId="0" xfId="3" applyFont="1" applyFill="1"/>
    <xf numFmtId="0" fontId="0" fillId="0" borderId="0" xfId="0"/>
    <xf numFmtId="0" fontId="5" fillId="0" borderId="0" xfId="5" applyAlignment="1"/>
    <xf numFmtId="0" fontId="13" fillId="0" borderId="0" xfId="3" applyFont="1"/>
    <xf numFmtId="0" fontId="2" fillId="3" borderId="0" xfId="0" applyFont="1" applyFill="1"/>
    <xf numFmtId="0" fontId="14" fillId="0" borderId="0" xfId="0" applyFont="1"/>
    <xf numFmtId="177" fontId="0" fillId="0" borderId="0" xfId="0" applyNumberFormat="1"/>
    <xf numFmtId="177" fontId="0" fillId="0" borderId="0" xfId="0" applyNumberFormat="1" applyFill="1"/>
    <xf numFmtId="0" fontId="15" fillId="0" borderId="0" xfId="0" applyFont="1"/>
    <xf numFmtId="177" fontId="0" fillId="0" borderId="0" xfId="0" applyNumberFormat="1" applyFont="1"/>
    <xf numFmtId="177" fontId="15" fillId="0" borderId="0" xfId="0" applyNumberFormat="1" applyFont="1"/>
    <xf numFmtId="0" fontId="15" fillId="0" borderId="0" xfId="0" applyNumberFormat="1" applyFont="1"/>
    <xf numFmtId="176" fontId="14" fillId="0" borderId="0" xfId="0" applyNumberFormat="1" applyFont="1"/>
    <xf numFmtId="0" fontId="16" fillId="0" borderId="0" xfId="3" applyFont="1" applyAlignment="1">
      <alignment wrapText="1"/>
    </xf>
    <xf numFmtId="178" fontId="17" fillId="0" borderId="0" xfId="0" applyNumberFormat="1" applyFont="1" applyAlignment="1">
      <alignment horizontal="right" vertical="center"/>
    </xf>
    <xf numFmtId="0" fontId="4" fillId="0" borderId="0" xfId="3" quotePrefix="1"/>
    <xf numFmtId="0" fontId="0" fillId="0" borderId="0" xfId="0" applyAlignment="1"/>
    <xf numFmtId="0" fontId="0" fillId="0" borderId="0" xfId="0" applyNumberFormat="1" applyAlignment="1">
      <alignment vertical="center"/>
    </xf>
    <xf numFmtId="49" fontId="0" fillId="0" borderId="0" xfId="0" applyNumberFormat="1"/>
    <xf numFmtId="49" fontId="7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29" fillId="4" borderId="2" xfId="0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29" fillId="4" borderId="5" xfId="0" applyFont="1" applyFill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29" fillId="4" borderId="7" xfId="0" applyFont="1" applyFill="1" applyBorder="1" applyAlignment="1">
      <alignment horizontal="center" vertical="center" wrapText="1"/>
    </xf>
    <xf numFmtId="0" fontId="29" fillId="4" borderId="8" xfId="0" applyFont="1" applyFill="1" applyBorder="1" applyAlignment="1">
      <alignment vertical="center" wrapText="1"/>
    </xf>
    <xf numFmtId="49" fontId="3" fillId="0" borderId="12" xfId="0" applyNumberFormat="1" applyFon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49" fontId="3" fillId="0" borderId="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5" borderId="0" xfId="0" applyFill="1"/>
    <xf numFmtId="0" fontId="4" fillId="0" borderId="0" xfId="0" applyFont="1" applyAlignment="1">
      <alignment horizontal="right" vertical="center"/>
    </xf>
    <xf numFmtId="49" fontId="32" fillId="0" borderId="1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17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177" fontId="3" fillId="0" borderId="1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0" fontId="0" fillId="7" borderId="0" xfId="0" applyFill="1"/>
    <xf numFmtId="0" fontId="2" fillId="7" borderId="0" xfId="0" applyFont="1" applyFill="1"/>
    <xf numFmtId="49" fontId="0" fillId="7" borderId="0" xfId="0" applyNumberFormat="1" applyFill="1"/>
    <xf numFmtId="0" fontId="3" fillId="0" borderId="13" xfId="0" applyNumberFormat="1" applyFont="1" applyBorder="1" applyAlignment="1" applyProtection="1">
      <alignment horizontal="left" vertical="center"/>
      <protection locked="0"/>
    </xf>
    <xf numFmtId="0" fontId="29" fillId="4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5" borderId="9" xfId="0" applyNumberFormat="1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6" borderId="9" xfId="0" applyNumberFormat="1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49" fontId="3" fillId="5" borderId="9" xfId="0" applyNumberFormat="1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/>
    </xf>
  </cellXfs>
  <cellStyles count="9">
    <cellStyle name="Comma 2" xfId="4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常规 6" xfId="7" xr:uid="{F36D10FF-872C-4721-954E-C929F6806FBA}"/>
    <cellStyle name="超链接 2" xfId="6" xr:uid="{00000000-0005-0000-0000-000006000000}"/>
    <cellStyle name="超链接 3" xfId="8" xr:uid="{4B1E5B95-5329-42DC-8E98-BDC415359C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tabSelected="1" workbookViewId="0">
      <pane ySplit="1" topLeftCell="A43" activePane="bottomLeft" state="frozen"/>
      <selection pane="bottomLeft" activeCell="H67" sqref="H67"/>
    </sheetView>
  </sheetViews>
  <sheetFormatPr defaultRowHeight="14.1" x14ac:dyDescent="0.5"/>
  <cols>
    <col min="1" max="1" width="8.59765625" style="12"/>
    <col min="6" max="6" width="12.1484375" customWidth="1"/>
    <col min="7" max="7" width="12.5" bestFit="1" customWidth="1"/>
    <col min="9" max="9" width="30.59765625" customWidth="1"/>
  </cols>
  <sheetData>
    <row r="1" spans="1:12" x14ac:dyDescent="0.5">
      <c r="A1" s="12" t="s">
        <v>75</v>
      </c>
      <c r="B1" t="s">
        <v>10</v>
      </c>
      <c r="C1" t="s">
        <v>1</v>
      </c>
      <c r="D1" t="s">
        <v>6</v>
      </c>
      <c r="E1" t="s">
        <v>15</v>
      </c>
      <c r="F1" t="s">
        <v>2</v>
      </c>
      <c r="G1" t="s">
        <v>3</v>
      </c>
      <c r="H1" t="s">
        <v>7</v>
      </c>
      <c r="I1" t="s">
        <v>4</v>
      </c>
      <c r="J1" t="s">
        <v>5</v>
      </c>
    </row>
    <row r="2" spans="1:12" x14ac:dyDescent="0.5">
      <c r="A2" s="12">
        <v>1</v>
      </c>
      <c r="B2">
        <v>2010</v>
      </c>
      <c r="C2" t="s">
        <v>201</v>
      </c>
      <c r="D2" t="s">
        <v>0</v>
      </c>
      <c r="E2" t="s">
        <v>0</v>
      </c>
      <c r="F2" s="44" t="s">
        <v>85</v>
      </c>
      <c r="G2" s="44">
        <v>6.8600638840921837</v>
      </c>
      <c r="H2" s="44" t="s">
        <v>8</v>
      </c>
      <c r="I2" s="44" t="s">
        <v>272</v>
      </c>
      <c r="J2">
        <v>6.8600638840921837</v>
      </c>
      <c r="K2">
        <v>7.1665260681526544</v>
      </c>
      <c r="L2">
        <v>6.521045081313102</v>
      </c>
    </row>
    <row r="3" spans="1:12" s="16" customFormat="1" x14ac:dyDescent="0.5">
      <c r="F3" s="44" t="s">
        <v>114</v>
      </c>
      <c r="G3" s="44">
        <v>7.1665260681526544</v>
      </c>
      <c r="H3" s="44"/>
    </row>
    <row r="4" spans="1:12" s="16" customFormat="1" x14ac:dyDescent="0.5">
      <c r="F4" s="44" t="s">
        <v>115</v>
      </c>
      <c r="G4" s="44">
        <v>6.521045081313102</v>
      </c>
      <c r="H4" s="44"/>
    </row>
    <row r="5" spans="1:12" s="44" customFormat="1" x14ac:dyDescent="0.5">
      <c r="F5" s="44" t="s">
        <v>273</v>
      </c>
      <c r="G5" s="44">
        <v>8.6735557134257775</v>
      </c>
      <c r="J5" s="44">
        <v>8.6735557134257775</v>
      </c>
      <c r="K5" s="44">
        <v>8.950532122440066</v>
      </c>
      <c r="L5" s="44">
        <v>8.3910072888213723</v>
      </c>
    </row>
    <row r="6" spans="1:12" s="44" customFormat="1" x14ac:dyDescent="0.5">
      <c r="F6" s="68" t="s">
        <v>274</v>
      </c>
      <c r="G6" s="68">
        <v>8.950532122440066</v>
      </c>
    </row>
    <row r="7" spans="1:12" s="44" customFormat="1" x14ac:dyDescent="0.5">
      <c r="F7" s="68" t="s">
        <v>275</v>
      </c>
      <c r="G7" s="68">
        <v>8.3910072888213723</v>
      </c>
    </row>
    <row r="8" spans="1:12" s="44" customFormat="1" x14ac:dyDescent="0.5">
      <c r="F8" s="44" t="s">
        <v>276</v>
      </c>
      <c r="G8" s="44">
        <v>6.2665282643126039</v>
      </c>
      <c r="J8" s="44">
        <v>6.2665282643126039</v>
      </c>
      <c r="K8" s="44">
        <v>6.6121333610696116</v>
      </c>
      <c r="L8" s="44">
        <v>5.8739084390457199</v>
      </c>
    </row>
    <row r="9" spans="1:12" s="44" customFormat="1" x14ac:dyDescent="0.5">
      <c r="F9" s="68" t="s">
        <v>274</v>
      </c>
      <c r="G9" s="68">
        <v>6.6121333610696116</v>
      </c>
    </row>
    <row r="10" spans="1:12" s="44" customFormat="1" x14ac:dyDescent="0.5">
      <c r="F10" s="68" t="s">
        <v>274</v>
      </c>
      <c r="G10" s="68">
        <v>5.8739084390457199</v>
      </c>
    </row>
    <row r="11" spans="1:12" x14ac:dyDescent="0.5">
      <c r="A11" s="12">
        <v>2</v>
      </c>
      <c r="D11" t="s">
        <v>126</v>
      </c>
      <c r="F11" s="1" t="s">
        <v>82</v>
      </c>
      <c r="G11" s="44">
        <f>G32*population!G20</f>
        <v>177.12219311240145</v>
      </c>
      <c r="H11" s="44" t="s">
        <v>9</v>
      </c>
      <c r="I11" s="44" t="s">
        <v>271</v>
      </c>
      <c r="J11" s="16" t="s">
        <v>77</v>
      </c>
    </row>
    <row r="12" spans="1:12" s="16" customFormat="1" x14ac:dyDescent="0.5">
      <c r="F12" s="1" t="s">
        <v>116</v>
      </c>
      <c r="G12" s="44">
        <f>G33*population!H20</f>
        <v>94.235933153314022</v>
      </c>
      <c r="H12" s="44"/>
    </row>
    <row r="13" spans="1:12" s="16" customFormat="1" x14ac:dyDescent="0.5">
      <c r="F13" s="1" t="s">
        <v>117</v>
      </c>
      <c r="G13" s="44">
        <f>G34*population!I20</f>
        <v>82.886278802132637</v>
      </c>
      <c r="H13" s="44"/>
    </row>
    <row r="14" spans="1:12" s="44" customFormat="1" x14ac:dyDescent="0.5">
      <c r="F14" s="1" t="s">
        <v>277</v>
      </c>
      <c r="G14" s="44">
        <f>G35*population!G52</f>
        <v>51.36052244615518</v>
      </c>
      <c r="H14" s="44" t="s">
        <v>9</v>
      </c>
    </row>
    <row r="15" spans="1:12" s="44" customFormat="1" x14ac:dyDescent="0.5">
      <c r="F15" s="68" t="s">
        <v>278</v>
      </c>
      <c r="G15" s="68">
        <f>G36*population!H52</f>
        <v>26.429614652711706</v>
      </c>
      <c r="H15" s="44" t="s">
        <v>9</v>
      </c>
    </row>
    <row r="16" spans="1:12" s="44" customFormat="1" x14ac:dyDescent="0.5">
      <c r="F16" s="68" t="s">
        <v>279</v>
      </c>
      <c r="G16" s="68">
        <f>G37*population!I52</f>
        <v>24.930907793443478</v>
      </c>
      <c r="H16" s="44" t="s">
        <v>9</v>
      </c>
    </row>
    <row r="17" spans="1:14" s="44" customFormat="1" x14ac:dyDescent="0.5">
      <c r="F17" s="1" t="s">
        <v>280</v>
      </c>
      <c r="G17" s="44">
        <f>G38*population!G75</f>
        <v>125.7531744158603</v>
      </c>
      <c r="H17" s="44" t="s">
        <v>9</v>
      </c>
    </row>
    <row r="18" spans="1:14" s="44" customFormat="1" x14ac:dyDescent="0.5">
      <c r="F18" s="68" t="s">
        <v>278</v>
      </c>
      <c r="G18" s="68">
        <f>G39*population!H75</f>
        <v>67.241403198516082</v>
      </c>
      <c r="H18" s="44" t="s">
        <v>9</v>
      </c>
    </row>
    <row r="19" spans="1:14" s="44" customFormat="1" x14ac:dyDescent="0.5">
      <c r="F19" s="68" t="s">
        <v>279</v>
      </c>
      <c r="G19" s="68">
        <f>G40*population!I75</f>
        <v>58.511771217344183</v>
      </c>
      <c r="H19" s="44" t="s">
        <v>9</v>
      </c>
    </row>
    <row r="20" spans="1:14" x14ac:dyDescent="0.5">
      <c r="A20" s="12">
        <v>4</v>
      </c>
      <c r="F20" s="44" t="s">
        <v>11</v>
      </c>
      <c r="G20" s="44">
        <v>21.718647122554046</v>
      </c>
      <c r="H20" s="44" t="s">
        <v>8</v>
      </c>
      <c r="I20" s="44" t="s">
        <v>271</v>
      </c>
      <c r="J20" s="6">
        <f>G20*(1-G$29)</f>
        <v>21.566616592696167</v>
      </c>
      <c r="K20">
        <v>21.718647122554046</v>
      </c>
      <c r="L20">
        <v>24.113589261756371</v>
      </c>
      <c r="M20">
        <v>19.459894494792369</v>
      </c>
      <c r="N20">
        <v>21.566616592696167</v>
      </c>
    </row>
    <row r="21" spans="1:14" s="16" customFormat="1" x14ac:dyDescent="0.5">
      <c r="F21" s="1" t="s">
        <v>127</v>
      </c>
      <c r="G21" s="44">
        <v>24.113589261756371</v>
      </c>
      <c r="H21" s="44"/>
      <c r="J21" s="6">
        <f>G21*(1-G30)</f>
        <v>23.927049105327846</v>
      </c>
      <c r="N21" s="16">
        <v>21.401727932046271</v>
      </c>
    </row>
    <row r="22" spans="1:14" s="16" customFormat="1" x14ac:dyDescent="0.5">
      <c r="F22" s="1" t="s">
        <v>128</v>
      </c>
      <c r="G22" s="44">
        <v>19.459894494792369</v>
      </c>
      <c r="H22" s="44"/>
      <c r="J22" s="6">
        <f>G22*(1-G31)</f>
        <v>19.341670585590876</v>
      </c>
      <c r="N22" s="16">
        <v>21.591889850277564</v>
      </c>
    </row>
    <row r="23" spans="1:14" s="44" customFormat="1" x14ac:dyDescent="0.5">
      <c r="F23" s="1" t="s">
        <v>281</v>
      </c>
      <c r="G23" s="44">
        <v>21.552596104779727</v>
      </c>
      <c r="H23" s="44" t="s">
        <v>8</v>
      </c>
      <c r="J23" s="6">
        <f>G23*(1-G$29)</f>
        <v>21.401727932046271</v>
      </c>
      <c r="K23" s="44">
        <v>21.552596104779727</v>
      </c>
      <c r="L23" s="44">
        <v>23.705233408533108</v>
      </c>
      <c r="M23" s="44">
        <v>19.54790668336998</v>
      </c>
    </row>
    <row r="24" spans="1:14" s="44" customFormat="1" x14ac:dyDescent="0.5">
      <c r="F24" s="69" t="s">
        <v>127</v>
      </c>
      <c r="G24" s="68">
        <v>23.705233408533108</v>
      </c>
      <c r="H24" s="44" t="s">
        <v>8</v>
      </c>
      <c r="J24" s="6"/>
    </row>
    <row r="25" spans="1:14" s="44" customFormat="1" x14ac:dyDescent="0.5">
      <c r="F25" s="69" t="s">
        <v>128</v>
      </c>
      <c r="G25" s="68">
        <v>19.54790668336998</v>
      </c>
      <c r="H25" s="44" t="s">
        <v>8</v>
      </c>
      <c r="J25" s="6"/>
    </row>
    <row r="26" spans="1:14" s="44" customFormat="1" x14ac:dyDescent="0.5">
      <c r="F26" s="1" t="s">
        <v>282</v>
      </c>
      <c r="G26" s="44">
        <v>21.744098540057969</v>
      </c>
      <c r="H26" s="44" t="s">
        <v>8</v>
      </c>
      <c r="J26" s="6">
        <f>G26*(1-G$29)</f>
        <v>21.591889850277564</v>
      </c>
      <c r="K26" s="44">
        <v>21.744098540057969</v>
      </c>
      <c r="L26" s="44">
        <v>24.17382480143155</v>
      </c>
      <c r="M26" s="44">
        <v>19.445821140352475</v>
      </c>
    </row>
    <row r="27" spans="1:14" s="44" customFormat="1" x14ac:dyDescent="0.5">
      <c r="F27" s="69" t="s">
        <v>127</v>
      </c>
      <c r="G27" s="68">
        <v>24.17382480143155</v>
      </c>
      <c r="H27" s="44" t="s">
        <v>8</v>
      </c>
      <c r="J27" s="6"/>
    </row>
    <row r="28" spans="1:14" s="44" customFormat="1" x14ac:dyDescent="0.5">
      <c r="F28" s="69" t="s">
        <v>128</v>
      </c>
      <c r="G28" s="68">
        <v>19.445821140352475</v>
      </c>
      <c r="H28" s="44" t="s">
        <v>8</v>
      </c>
      <c r="J28" s="6"/>
    </row>
    <row r="29" spans="1:14" x14ac:dyDescent="0.5">
      <c r="A29" s="12">
        <v>5</v>
      </c>
      <c r="F29" s="44" t="s">
        <v>12</v>
      </c>
      <c r="G29" s="44">
        <v>7.0000000000000001E-3</v>
      </c>
      <c r="H29" s="44"/>
      <c r="I29" s="44" t="s">
        <v>203</v>
      </c>
    </row>
    <row r="30" spans="1:14" s="16" customFormat="1" x14ac:dyDescent="0.5">
      <c r="F30" s="69" t="s">
        <v>118</v>
      </c>
      <c r="G30" s="68">
        <f>J30/10000/G33</f>
        <v>7.7358934169279E-3</v>
      </c>
      <c r="H30" s="44"/>
      <c r="I30" s="44" t="s">
        <v>271</v>
      </c>
      <c r="J30" s="67">
        <v>9871</v>
      </c>
    </row>
    <row r="31" spans="1:14" s="16" customFormat="1" x14ac:dyDescent="0.5">
      <c r="F31" s="69" t="s">
        <v>119</v>
      </c>
      <c r="G31" s="68">
        <f>J31/G34/10000</f>
        <v>6.0752595155709344E-3</v>
      </c>
      <c r="H31" s="44"/>
      <c r="I31" s="44" t="s">
        <v>271</v>
      </c>
      <c r="J31" s="67">
        <v>7023</v>
      </c>
    </row>
    <row r="32" spans="1:14" x14ac:dyDescent="0.5">
      <c r="F32" s="44" t="s">
        <v>89</v>
      </c>
      <c r="G32">
        <v>243.2</v>
      </c>
      <c r="H32" s="44" t="s">
        <v>9</v>
      </c>
      <c r="I32" t="s">
        <v>205</v>
      </c>
    </row>
    <row r="33" spans="1:16" s="16" customFormat="1" x14ac:dyDescent="0.5">
      <c r="F33" s="1" t="s">
        <v>120</v>
      </c>
      <c r="G33">
        <v>127.6</v>
      </c>
      <c r="H33" s="44"/>
      <c r="I33" s="43" t="s">
        <v>204</v>
      </c>
    </row>
    <row r="34" spans="1:16" s="16" customFormat="1" x14ac:dyDescent="0.5">
      <c r="F34" s="1" t="s">
        <v>121</v>
      </c>
      <c r="G34">
        <v>115.6</v>
      </c>
      <c r="H34" s="44"/>
      <c r="I34" s="44" t="s">
        <v>204</v>
      </c>
    </row>
    <row r="35" spans="1:16" s="44" customFormat="1" x14ac:dyDescent="0.5">
      <c r="F35" s="44" t="s">
        <v>283</v>
      </c>
      <c r="G35">
        <v>70.7</v>
      </c>
      <c r="H35" s="44" t="s">
        <v>9</v>
      </c>
    </row>
    <row r="36" spans="1:16" s="44" customFormat="1" x14ac:dyDescent="0.5">
      <c r="F36" s="69" t="s">
        <v>120</v>
      </c>
      <c r="G36" s="68">
        <f>G35*K36</f>
        <v>36.255732635585161</v>
      </c>
      <c r="H36" s="44" t="s">
        <v>9</v>
      </c>
      <c r="J36" s="9">
        <v>166001</v>
      </c>
      <c r="K36" s="44">
        <f>J36/(J36+J37)</f>
        <v>0.51281092836754116</v>
      </c>
    </row>
    <row r="37" spans="1:16" s="44" customFormat="1" x14ac:dyDescent="0.5">
      <c r="F37" s="69" t="s">
        <v>121</v>
      </c>
      <c r="G37" s="68">
        <f>G35*K37</f>
        <v>34.444267364414848</v>
      </c>
      <c r="H37" s="44" t="s">
        <v>9</v>
      </c>
      <c r="J37" s="9">
        <v>157707</v>
      </c>
      <c r="K37" s="44">
        <f>J37/(J36+J37)</f>
        <v>0.48718907163245889</v>
      </c>
    </row>
    <row r="38" spans="1:16" s="44" customFormat="1" x14ac:dyDescent="0.5">
      <c r="F38" s="44" t="s">
        <v>284</v>
      </c>
      <c r="G38">
        <v>172.6</v>
      </c>
      <c r="H38" s="44" t="s">
        <v>9</v>
      </c>
    </row>
    <row r="39" spans="1:16" s="44" customFormat="1" x14ac:dyDescent="0.5">
      <c r="F39" s="69" t="s">
        <v>120</v>
      </c>
      <c r="G39" s="70">
        <f>G38*K39</f>
        <v>90.872186244680734</v>
      </c>
      <c r="H39" s="44" t="s">
        <v>9</v>
      </c>
      <c r="J39" s="56">
        <v>1108677</v>
      </c>
      <c r="K39" s="33">
        <f>J39/(J39+J40)</f>
        <v>0.52649007094253031</v>
      </c>
    </row>
    <row r="40" spans="1:16" s="44" customFormat="1" x14ac:dyDescent="0.5">
      <c r="F40" s="69" t="s">
        <v>121</v>
      </c>
      <c r="G40" s="70">
        <f>G38*K40</f>
        <v>81.727813755319261</v>
      </c>
      <c r="H40" s="44" t="s">
        <v>9</v>
      </c>
      <c r="J40" s="56">
        <v>997112</v>
      </c>
      <c r="K40" s="33">
        <f>J40/(J39+J40)</f>
        <v>0.47350992905746969</v>
      </c>
    </row>
    <row r="41" spans="1:16" x14ac:dyDescent="0.5">
      <c r="A41" s="12">
        <v>12</v>
      </c>
      <c r="D41" t="s">
        <v>13</v>
      </c>
      <c r="E41" t="s">
        <v>13</v>
      </c>
      <c r="F41" s="13" t="s">
        <v>17</v>
      </c>
      <c r="H41" t="s">
        <v>86</v>
      </c>
      <c r="J41" t="s">
        <v>16</v>
      </c>
    </row>
    <row r="42" spans="1:16" x14ac:dyDescent="0.5">
      <c r="A42" s="12">
        <v>18</v>
      </c>
      <c r="D42" t="s">
        <v>14</v>
      </c>
      <c r="E42" t="s">
        <v>64</v>
      </c>
      <c r="F42" t="s">
        <v>97</v>
      </c>
      <c r="G42">
        <v>24.14</v>
      </c>
      <c r="H42" t="s">
        <v>58</v>
      </c>
      <c r="I42" s="16" t="s">
        <v>207</v>
      </c>
      <c r="J42" s="16"/>
    </row>
    <row r="43" spans="1:16" x14ac:dyDescent="0.5">
      <c r="A43" s="12">
        <v>26</v>
      </c>
      <c r="E43" t="s">
        <v>65</v>
      </c>
      <c r="F43" s="6" t="s">
        <v>87</v>
      </c>
      <c r="G43">
        <f>3/15</f>
        <v>0.2</v>
      </c>
      <c r="H43" s="7" t="s">
        <v>58</v>
      </c>
      <c r="I43" s="16" t="s">
        <v>206</v>
      </c>
      <c r="J43" s="1"/>
      <c r="K43" s="6"/>
      <c r="L43" s="4"/>
    </row>
    <row r="44" spans="1:16" x14ac:dyDescent="0.5">
      <c r="A44" s="12">
        <v>31</v>
      </c>
      <c r="E44" s="6" t="s">
        <v>66</v>
      </c>
      <c r="F44" s="6" t="s">
        <v>76</v>
      </c>
      <c r="G44">
        <f>8500/169300*187500</f>
        <v>9413.7625516834014</v>
      </c>
      <c r="H44" s="3" t="s">
        <v>60</v>
      </c>
      <c r="I44" s="44" t="s">
        <v>208</v>
      </c>
      <c r="J44" s="16"/>
      <c r="N44" s="6" t="s">
        <v>59</v>
      </c>
      <c r="O44">
        <v>1724.6</v>
      </c>
      <c r="P44" t="s">
        <v>61</v>
      </c>
    </row>
    <row r="45" spans="1:16" x14ac:dyDescent="0.5">
      <c r="A45" s="12">
        <v>36</v>
      </c>
      <c r="E45" t="s">
        <v>67</v>
      </c>
      <c r="F45" s="6" t="s">
        <v>62</v>
      </c>
      <c r="G45">
        <f>60.56%*24469/100</f>
        <v>148.18426400000001</v>
      </c>
      <c r="H45" t="s">
        <v>63</v>
      </c>
      <c r="I45" s="44" t="s">
        <v>203</v>
      </c>
      <c r="J45" s="16"/>
    </row>
    <row r="46" spans="1:16" x14ac:dyDescent="0.5">
      <c r="A46" s="12">
        <v>40</v>
      </c>
      <c r="E46" t="s">
        <v>68</v>
      </c>
      <c r="F46" t="s">
        <v>100</v>
      </c>
      <c r="G46">
        <f>0.549675/271.07*62.47</f>
        <v>0.12667649407902021</v>
      </c>
      <c r="H46" t="s">
        <v>74</v>
      </c>
      <c r="I46" s="16" t="s">
        <v>212</v>
      </c>
    </row>
    <row r="47" spans="1:16" x14ac:dyDescent="0.5">
      <c r="A47" s="12">
        <v>43</v>
      </c>
      <c r="F47" t="s">
        <v>101</v>
      </c>
      <c r="G47">
        <v>0</v>
      </c>
      <c r="H47" s="8" t="s">
        <v>74</v>
      </c>
      <c r="I47" s="16"/>
      <c r="J47" s="16"/>
    </row>
    <row r="48" spans="1:16" x14ac:dyDescent="0.5">
      <c r="A48" s="12">
        <v>46</v>
      </c>
      <c r="F48" t="s">
        <v>102</v>
      </c>
      <c r="G48" s="44">
        <v>0</v>
      </c>
      <c r="H48" s="8" t="s">
        <v>83</v>
      </c>
      <c r="I48" s="16"/>
      <c r="J48" s="16"/>
    </row>
    <row r="49" spans="1:15" s="16" customFormat="1" x14ac:dyDescent="0.5">
      <c r="E49" s="6" t="s">
        <v>69</v>
      </c>
      <c r="F49" s="21" t="s">
        <v>103</v>
      </c>
      <c r="G49" s="44">
        <v>0</v>
      </c>
      <c r="H49" t="s">
        <v>84</v>
      </c>
    </row>
    <row r="50" spans="1:15" x14ac:dyDescent="0.5">
      <c r="A50" s="12">
        <v>49</v>
      </c>
      <c r="F50" s="21" t="s">
        <v>104</v>
      </c>
      <c r="G50" s="44">
        <v>1.3375999999999999</v>
      </c>
      <c r="H50" s="21" t="s">
        <v>57</v>
      </c>
      <c r="I50" s="16"/>
      <c r="J50" s="16" t="s">
        <v>699</v>
      </c>
    </row>
    <row r="51" spans="1:15" s="5" customFormat="1" x14ac:dyDescent="0.5">
      <c r="A51" s="12">
        <v>53</v>
      </c>
      <c r="F51" s="21" t="s">
        <v>105</v>
      </c>
      <c r="G51" s="44">
        <v>0</v>
      </c>
      <c r="H51" s="21" t="s">
        <v>57</v>
      </c>
      <c r="I51" s="16"/>
      <c r="J51" s="16"/>
    </row>
    <row r="52" spans="1:15" s="5" customFormat="1" x14ac:dyDescent="0.5">
      <c r="A52" s="12">
        <v>56</v>
      </c>
      <c r="F52" s="21" t="s">
        <v>106</v>
      </c>
      <c r="G52">
        <f>53.6/356900*38200</f>
        <v>5.7369571308489782</v>
      </c>
      <c r="H52" s="21" t="s">
        <v>57</v>
      </c>
      <c r="I52" s="44" t="s">
        <v>212</v>
      </c>
      <c r="J52" s="44"/>
      <c r="O52"/>
    </row>
    <row r="53" spans="1:15" s="5" customFormat="1" x14ac:dyDescent="0.5">
      <c r="A53" s="12">
        <v>59</v>
      </c>
      <c r="F53" s="21" t="s">
        <v>107</v>
      </c>
      <c r="G53">
        <f>2.455/K53</f>
        <v>1.585560608622147</v>
      </c>
      <c r="H53" s="21" t="s">
        <v>57</v>
      </c>
      <c r="I53" s="16"/>
      <c r="J53" s="44" t="s">
        <v>699</v>
      </c>
      <c r="K53" s="44">
        <f>295.75/191.01</f>
        <v>1.5483482540181144</v>
      </c>
    </row>
    <row r="54" spans="1:15" s="5" customFormat="1" x14ac:dyDescent="0.5">
      <c r="A54" s="12">
        <v>62</v>
      </c>
      <c r="F54" s="22" t="s">
        <v>108</v>
      </c>
      <c r="G54" s="44">
        <v>0</v>
      </c>
      <c r="H54" s="21" t="s">
        <v>57</v>
      </c>
      <c r="I54" s="16"/>
      <c r="J54" s="16"/>
    </row>
    <row r="55" spans="1:15" s="5" customFormat="1" x14ac:dyDescent="0.5">
      <c r="A55" s="12">
        <v>65</v>
      </c>
      <c r="F55" s="21" t="s">
        <v>109</v>
      </c>
      <c r="G55" s="44">
        <v>0</v>
      </c>
      <c r="H55" s="21" t="s">
        <v>57</v>
      </c>
      <c r="I55" s="16"/>
      <c r="J55" s="16"/>
    </row>
    <row r="56" spans="1:15" s="5" customFormat="1" x14ac:dyDescent="0.5">
      <c r="A56" s="12">
        <v>68</v>
      </c>
      <c r="F56" s="21" t="s">
        <v>110</v>
      </c>
      <c r="G56" s="44">
        <v>0</v>
      </c>
      <c r="H56" s="21" t="s">
        <v>57</v>
      </c>
      <c r="I56" s="16"/>
      <c r="J56" s="16"/>
    </row>
    <row r="57" spans="1:15" s="5" customFormat="1" x14ac:dyDescent="0.5">
      <c r="A57" s="12">
        <v>71</v>
      </c>
      <c r="F57" s="21" t="s">
        <v>111</v>
      </c>
      <c r="G57" s="44">
        <v>3.8120494811202796</v>
      </c>
      <c r="H57" s="21" t="s">
        <v>57</v>
      </c>
      <c r="I57" s="16"/>
      <c r="J57" s="44" t="s">
        <v>699</v>
      </c>
      <c r="K57">
        <f>1439.64/682.05</f>
        <v>2.1107543435232023</v>
      </c>
      <c r="L57" s="5">
        <f>G57/K57</f>
        <v>1.8060128564072173</v>
      </c>
    </row>
    <row r="58" spans="1:15" s="5" customFormat="1" x14ac:dyDescent="0.5">
      <c r="A58" s="12">
        <v>74</v>
      </c>
      <c r="F58" s="21" t="s">
        <v>112</v>
      </c>
      <c r="G58">
        <v>0</v>
      </c>
      <c r="H58" s="21" t="s">
        <v>57</v>
      </c>
      <c r="I58" s="44"/>
      <c r="J58" s="44"/>
    </row>
    <row r="59" spans="1:15" x14ac:dyDescent="0.5">
      <c r="A59" s="12">
        <v>77</v>
      </c>
      <c r="F59" s="22" t="s">
        <v>113</v>
      </c>
      <c r="G59">
        <v>0</v>
      </c>
      <c r="H59" s="21" t="s">
        <v>57</v>
      </c>
      <c r="I59" s="16"/>
      <c r="J59" s="16"/>
    </row>
    <row r="60" spans="1:15" s="20" customFormat="1" x14ac:dyDescent="0.5">
      <c r="D60" s="23"/>
      <c r="E60" s="23" t="s">
        <v>78</v>
      </c>
      <c r="F60" s="23" t="s">
        <v>79</v>
      </c>
      <c r="G60">
        <f>J60/10000</f>
        <v>8.3460000000000001</v>
      </c>
      <c r="H60" s="23" t="s">
        <v>129</v>
      </c>
      <c r="I60" s="23" t="s">
        <v>209</v>
      </c>
      <c r="J60" s="71">
        <v>83460</v>
      </c>
    </row>
    <row r="61" spans="1:15" s="20" customFormat="1" x14ac:dyDescent="0.5">
      <c r="D61" s="23"/>
      <c r="E61" s="23"/>
      <c r="F61" s="23" t="s">
        <v>80</v>
      </c>
      <c r="G61" s="44">
        <f t="shared" ref="G61:G63" si="0">J61/10000</f>
        <v>0.6159</v>
      </c>
      <c r="H61" s="23" t="s">
        <v>129</v>
      </c>
      <c r="I61" s="23" t="s">
        <v>209</v>
      </c>
      <c r="J61" s="71">
        <v>6159</v>
      </c>
    </row>
    <row r="62" spans="1:15" s="20" customFormat="1" x14ac:dyDescent="0.5">
      <c r="D62" s="23"/>
      <c r="E62" s="23"/>
      <c r="F62" s="23" t="s">
        <v>81</v>
      </c>
      <c r="G62" s="44">
        <f t="shared" si="0"/>
        <v>0.8095</v>
      </c>
      <c r="H62" s="23" t="s">
        <v>129</v>
      </c>
      <c r="I62" s="23" t="s">
        <v>209</v>
      </c>
      <c r="J62" s="71">
        <v>8095</v>
      </c>
    </row>
    <row r="63" spans="1:15" s="20" customFormat="1" x14ac:dyDescent="0.5">
      <c r="D63" s="23"/>
      <c r="E63" s="23"/>
      <c r="F63" s="23" t="s">
        <v>90</v>
      </c>
      <c r="G63" s="44">
        <f t="shared" si="0"/>
        <v>5.3800000000000001E-2</v>
      </c>
      <c r="H63" s="23" t="s">
        <v>129</v>
      </c>
      <c r="I63" s="23" t="s">
        <v>210</v>
      </c>
      <c r="J63" s="71">
        <v>538</v>
      </c>
    </row>
    <row r="64" spans="1:15" s="20" customFormat="1" x14ac:dyDescent="0.5">
      <c r="D64" s="23"/>
      <c r="E64" s="23"/>
      <c r="F64" s="23" t="s">
        <v>91</v>
      </c>
      <c r="G64" s="44">
        <v>74.950800000000001</v>
      </c>
      <c r="H64" s="23" t="s">
        <v>130</v>
      </c>
      <c r="I64" s="23" t="s">
        <v>211</v>
      </c>
      <c r="J64" s="16"/>
    </row>
    <row r="65" spans="4:10" s="20" customFormat="1" x14ac:dyDescent="0.5">
      <c r="D65" s="23"/>
      <c r="E65" s="23"/>
      <c r="F65" s="24" t="s">
        <v>92</v>
      </c>
      <c r="G65"/>
      <c r="H65" s="23" t="s">
        <v>131</v>
      </c>
      <c r="I65" s="44"/>
    </row>
    <row r="66" spans="4:10" s="20" customFormat="1" x14ac:dyDescent="0.5">
      <c r="D66" s="23"/>
      <c r="E66" s="16"/>
      <c r="F66" s="23" t="s">
        <v>93</v>
      </c>
      <c r="G66">
        <v>0</v>
      </c>
      <c r="H66" s="23" t="s">
        <v>132</v>
      </c>
      <c r="I66" s="16" t="s">
        <v>199</v>
      </c>
      <c r="J66" s="16"/>
    </row>
    <row r="67" spans="4:10" s="20" customFormat="1" x14ac:dyDescent="0.5">
      <c r="D67" s="23"/>
      <c r="E67" s="16"/>
      <c r="F67" s="23" t="s">
        <v>94</v>
      </c>
      <c r="G67">
        <f>43.8/15</f>
        <v>2.92</v>
      </c>
      <c r="H67" s="23" t="s">
        <v>132</v>
      </c>
      <c r="I67" s="44" t="s">
        <v>199</v>
      </c>
      <c r="J67" s="16"/>
    </row>
    <row r="68" spans="4:10" s="20" customFormat="1" x14ac:dyDescent="0.5">
      <c r="D68" s="23"/>
      <c r="E68" s="16"/>
      <c r="F68" s="23" t="s">
        <v>200</v>
      </c>
      <c r="G68"/>
      <c r="H68" s="23" t="s">
        <v>129</v>
      </c>
      <c r="I68" s="23"/>
      <c r="J68" s="16"/>
    </row>
    <row r="69" spans="4:10" s="20" customFormat="1" x14ac:dyDescent="0.5">
      <c r="D69" s="23"/>
      <c r="E69" s="16"/>
      <c r="F69" s="23" t="s">
        <v>95</v>
      </c>
      <c r="G69">
        <v>0</v>
      </c>
      <c r="H69" s="23" t="s">
        <v>132</v>
      </c>
      <c r="I69" s="44" t="s">
        <v>199</v>
      </c>
      <c r="J69" s="16"/>
    </row>
    <row r="70" spans="4:10" s="20" customFormat="1" x14ac:dyDescent="0.5">
      <c r="D70" s="23"/>
      <c r="E70" s="16"/>
      <c r="F70" s="23" t="s">
        <v>96</v>
      </c>
      <c r="G70"/>
      <c r="H70" s="23" t="s">
        <v>129</v>
      </c>
      <c r="I70" s="23"/>
      <c r="J70" s="16"/>
    </row>
    <row r="71" spans="4:10" x14ac:dyDescent="0.5">
      <c r="D71" s="23"/>
      <c r="E71" s="16"/>
      <c r="F71" s="16"/>
      <c r="G71" s="25"/>
      <c r="H71" s="23"/>
      <c r="I71" s="26"/>
      <c r="J71" s="16"/>
    </row>
    <row r="72" spans="4:10" x14ac:dyDescent="0.5">
      <c r="D72" s="23"/>
      <c r="E72" s="16"/>
      <c r="F72" s="16"/>
      <c r="G72" s="27"/>
      <c r="H72" s="23"/>
      <c r="I72" s="16"/>
      <c r="J72" s="16"/>
    </row>
    <row r="73" spans="4:10" x14ac:dyDescent="0.5">
      <c r="D73" s="23"/>
      <c r="E73" s="16"/>
      <c r="F73" s="16"/>
      <c r="G73" s="16"/>
      <c r="H73" s="23"/>
      <c r="I73" s="16"/>
      <c r="J73" s="16"/>
    </row>
    <row r="74" spans="4:10" x14ac:dyDescent="0.5">
      <c r="D74" s="23"/>
      <c r="E74" s="23"/>
      <c r="G74" s="25"/>
      <c r="H74" s="23"/>
      <c r="I74" s="23"/>
      <c r="J74" s="20"/>
    </row>
    <row r="75" spans="4:10" x14ac:dyDescent="0.5">
      <c r="E75" s="23"/>
      <c r="F75" s="23" t="s">
        <v>88</v>
      </c>
      <c r="G75" s="25"/>
      <c r="H75" s="23"/>
      <c r="I75" s="23"/>
      <c r="J75" s="20"/>
    </row>
    <row r="76" spans="4:10" x14ac:dyDescent="0.5">
      <c r="E76" s="23"/>
      <c r="F76" s="23"/>
      <c r="G76" s="16"/>
      <c r="H76" s="23"/>
      <c r="I76" s="23"/>
      <c r="J76" s="20"/>
    </row>
    <row r="77" spans="4:10" x14ac:dyDescent="0.5">
      <c r="D77" s="19"/>
      <c r="E77" s="23"/>
      <c r="F77" s="23"/>
      <c r="G77" s="23"/>
      <c r="H77" s="23"/>
      <c r="I77" s="26"/>
      <c r="J77" s="20"/>
    </row>
    <row r="78" spans="4:10" x14ac:dyDescent="0.5">
      <c r="D78" s="19"/>
      <c r="E78" s="23"/>
      <c r="F78" s="23"/>
      <c r="G78" s="23"/>
      <c r="H78" s="23"/>
      <c r="I78" s="26"/>
      <c r="J78" s="20"/>
    </row>
    <row r="79" spans="4:10" x14ac:dyDescent="0.5">
      <c r="D79" s="19"/>
      <c r="E79" s="23"/>
      <c r="F79" s="23"/>
      <c r="G79" s="25"/>
      <c r="H79" s="23"/>
      <c r="I79" s="26"/>
      <c r="J79" s="20"/>
    </row>
    <row r="80" spans="4:10" x14ac:dyDescent="0.5">
      <c r="D80" s="19"/>
      <c r="E80" s="23"/>
      <c r="F80" s="23"/>
      <c r="G80" s="25"/>
      <c r="H80" s="23"/>
      <c r="I80" s="26"/>
      <c r="J80" s="16"/>
    </row>
    <row r="81" spans="4:10" x14ac:dyDescent="0.5">
      <c r="D81" s="19"/>
      <c r="E81" s="23"/>
      <c r="F81" s="23"/>
      <c r="G81" s="25"/>
      <c r="H81" s="23"/>
      <c r="I81" s="23"/>
      <c r="J81" s="20"/>
    </row>
    <row r="82" spans="4:10" x14ac:dyDescent="0.5">
      <c r="D82" s="1"/>
      <c r="E82" s="23"/>
      <c r="G82" s="25"/>
      <c r="H82" s="23"/>
      <c r="I82" s="23"/>
      <c r="J82" s="20"/>
    </row>
    <row r="83" spans="4:10" x14ac:dyDescent="0.5">
      <c r="D83" s="1"/>
      <c r="E83" s="16"/>
      <c r="F83" s="16"/>
    </row>
    <row r="84" spans="4:10" x14ac:dyDescent="0.5">
      <c r="D84" s="19"/>
      <c r="E84" s="16"/>
      <c r="F84" s="73"/>
    </row>
    <row r="85" spans="4:10" x14ac:dyDescent="0.5">
      <c r="D85" s="19"/>
      <c r="E85" s="16"/>
      <c r="F85" s="73"/>
    </row>
    <row r="86" spans="4:10" x14ac:dyDescent="0.5">
      <c r="D86" s="19"/>
      <c r="E86" s="16"/>
      <c r="F86" s="73"/>
    </row>
    <row r="87" spans="4:10" x14ac:dyDescent="0.5">
      <c r="D87" s="19"/>
      <c r="E87" s="1"/>
      <c r="F87" s="73"/>
    </row>
    <row r="88" spans="4:10" x14ac:dyDescent="0.5">
      <c r="D88" s="19"/>
      <c r="E88" s="16"/>
    </row>
    <row r="89" spans="4:10" x14ac:dyDescent="0.5">
      <c r="D89" s="1"/>
      <c r="E89" s="16"/>
      <c r="F89" s="16"/>
    </row>
    <row r="90" spans="4:10" x14ac:dyDescent="0.5">
      <c r="D90" s="1"/>
      <c r="E90" s="16"/>
      <c r="F90" s="16"/>
    </row>
    <row r="91" spans="4:10" x14ac:dyDescent="0.5">
      <c r="D91" s="1"/>
      <c r="E91" s="16"/>
      <c r="F91" s="16"/>
    </row>
  </sheetData>
  <mergeCells count="1">
    <mergeCell ref="F84:F8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topLeftCell="A20" workbookViewId="0">
      <selection activeCell="C47" sqref="C47"/>
    </sheetView>
  </sheetViews>
  <sheetFormatPr defaultRowHeight="14.1" x14ac:dyDescent="0.5"/>
  <sheetData>
    <row r="1" spans="1:10" ht="14.4" thickBot="1" x14ac:dyDescent="0.55000000000000004">
      <c r="A1" s="51"/>
      <c r="B1" s="46" t="s">
        <v>213</v>
      </c>
      <c r="C1" s="16"/>
      <c r="D1" s="16"/>
    </row>
    <row r="2" spans="1:10" ht="14.4" thickBot="1" x14ac:dyDescent="0.55000000000000004">
      <c r="A2" t="s">
        <v>214</v>
      </c>
      <c r="B2" s="48" t="s">
        <v>187</v>
      </c>
      <c r="C2" s="16"/>
      <c r="D2" s="16"/>
    </row>
    <row r="3" spans="1:10" ht="14.4" thickBot="1" x14ac:dyDescent="0.55000000000000004">
      <c r="A3" s="45" t="s">
        <v>56</v>
      </c>
      <c r="B3" s="46">
        <v>3.61</v>
      </c>
      <c r="C3" s="16"/>
      <c r="D3" s="44" t="s">
        <v>215</v>
      </c>
    </row>
    <row r="4" spans="1:10" ht="14.4" thickBot="1" x14ac:dyDescent="0.55000000000000004">
      <c r="A4" s="47" t="s">
        <v>55</v>
      </c>
      <c r="B4" s="48" t="s">
        <v>133</v>
      </c>
      <c r="C4" s="16"/>
      <c r="D4" s="16"/>
      <c r="H4" s="44"/>
      <c r="J4" s="44"/>
    </row>
    <row r="5" spans="1:10" ht="14.4" thickBot="1" x14ac:dyDescent="0.55000000000000004">
      <c r="A5" s="47" t="s">
        <v>54</v>
      </c>
      <c r="B5" s="48" t="s">
        <v>133</v>
      </c>
      <c r="C5" s="16"/>
      <c r="D5" s="16"/>
    </row>
    <row r="6" spans="1:10" ht="14.4" thickBot="1" x14ac:dyDescent="0.55000000000000004">
      <c r="A6" s="47" t="s">
        <v>53</v>
      </c>
      <c r="B6" s="48" t="s">
        <v>133</v>
      </c>
      <c r="C6" s="16"/>
      <c r="D6" s="16"/>
    </row>
    <row r="7" spans="1:10" ht="14.4" thickBot="1" x14ac:dyDescent="0.55000000000000004">
      <c r="A7" s="47" t="s">
        <v>52</v>
      </c>
      <c r="B7" s="48" t="s">
        <v>133</v>
      </c>
      <c r="C7" s="16"/>
      <c r="D7" s="16"/>
    </row>
    <row r="8" spans="1:10" ht="14.4" thickBot="1" x14ac:dyDescent="0.55000000000000004">
      <c r="A8" s="47" t="s">
        <v>51</v>
      </c>
      <c r="B8" s="48" t="s">
        <v>133</v>
      </c>
      <c r="C8" s="16"/>
      <c r="D8" s="16"/>
    </row>
    <row r="9" spans="1:10" ht="14.4" thickBot="1" x14ac:dyDescent="0.55000000000000004">
      <c r="A9" s="47" t="s">
        <v>50</v>
      </c>
      <c r="B9" s="48" t="s">
        <v>133</v>
      </c>
      <c r="C9" s="16"/>
      <c r="D9" s="16"/>
    </row>
    <row r="10" spans="1:10" ht="14.4" thickBot="1" x14ac:dyDescent="0.55000000000000004">
      <c r="A10" s="47" t="s">
        <v>49</v>
      </c>
      <c r="B10" s="48" t="s">
        <v>133</v>
      </c>
      <c r="C10" s="16"/>
      <c r="D10" s="16">
        <f>(B35/B3)</f>
        <v>60.102493074792243</v>
      </c>
    </row>
    <row r="11" spans="1:10" ht="14.4" thickBot="1" x14ac:dyDescent="0.55000000000000004">
      <c r="A11" s="47" t="s">
        <v>48</v>
      </c>
      <c r="B11" s="48" t="s">
        <v>133</v>
      </c>
      <c r="C11" s="16"/>
      <c r="D11" s="16">
        <f>POWER(D10,1/32)</f>
        <v>1.1365548255445108</v>
      </c>
    </row>
    <row r="12" spans="1:10" ht="14.4" thickBot="1" x14ac:dyDescent="0.55000000000000004">
      <c r="A12" s="47" t="s">
        <v>47</v>
      </c>
      <c r="B12" s="48" t="s">
        <v>133</v>
      </c>
      <c r="C12" s="16"/>
      <c r="D12" s="16"/>
    </row>
    <row r="13" spans="1:10" ht="14.4" thickBot="1" x14ac:dyDescent="0.55000000000000004">
      <c r="A13" s="47" t="s">
        <v>46</v>
      </c>
      <c r="B13" s="48" t="s">
        <v>133</v>
      </c>
      <c r="C13" s="16"/>
      <c r="D13" s="16"/>
    </row>
    <row r="14" spans="1:10" ht="14.4" thickBot="1" x14ac:dyDescent="0.55000000000000004">
      <c r="A14" s="47" t="s">
        <v>45</v>
      </c>
      <c r="B14" s="48" t="s">
        <v>133</v>
      </c>
      <c r="C14" s="16"/>
      <c r="D14" s="16">
        <f>POWER(B43/B3,1/41)</f>
        <v>1.1393461541108794</v>
      </c>
    </row>
    <row r="15" spans="1:10" ht="14.4" thickBot="1" x14ac:dyDescent="0.55000000000000004">
      <c r="A15" s="47" t="s">
        <v>44</v>
      </c>
      <c r="B15" s="48" t="s">
        <v>133</v>
      </c>
      <c r="C15" s="16"/>
      <c r="D15" s="16"/>
    </row>
    <row r="16" spans="1:10" ht="14.4" thickBot="1" x14ac:dyDescent="0.55000000000000004">
      <c r="A16" s="47" t="s">
        <v>43</v>
      </c>
      <c r="B16" s="48" t="s">
        <v>133</v>
      </c>
      <c r="C16" s="16"/>
      <c r="D16" s="16"/>
    </row>
    <row r="17" spans="1:4" ht="14.4" thickBot="1" x14ac:dyDescent="0.55000000000000004">
      <c r="A17" s="47" t="s">
        <v>42</v>
      </c>
      <c r="B17" s="48" t="s">
        <v>133</v>
      </c>
      <c r="C17" s="16"/>
      <c r="D17" s="16"/>
    </row>
    <row r="18" spans="1:4" ht="14.4" thickBot="1" x14ac:dyDescent="0.55000000000000004">
      <c r="A18" s="47" t="s">
        <v>41</v>
      </c>
      <c r="B18" s="48">
        <v>19.899999999999999</v>
      </c>
      <c r="C18" s="16"/>
      <c r="D18" s="16"/>
    </row>
    <row r="19" spans="1:4" ht="14.4" thickBot="1" x14ac:dyDescent="0.55000000000000004">
      <c r="A19" s="47" t="s">
        <v>40</v>
      </c>
      <c r="B19" s="48">
        <v>26.6</v>
      </c>
      <c r="C19" s="16"/>
      <c r="D19" s="16"/>
    </row>
    <row r="20" spans="1:4" ht="14.4" thickBot="1" x14ac:dyDescent="0.55000000000000004">
      <c r="A20" s="47" t="s">
        <v>39</v>
      </c>
      <c r="B20" s="48">
        <v>31.66</v>
      </c>
      <c r="C20" s="16"/>
      <c r="D20" s="16"/>
    </row>
    <row r="21" spans="1:4" ht="14.4" thickBot="1" x14ac:dyDescent="0.55000000000000004">
      <c r="A21" s="47" t="s">
        <v>38</v>
      </c>
      <c r="B21" s="48">
        <v>38.369999999999997</v>
      </c>
      <c r="C21" s="16"/>
      <c r="D21" s="16"/>
    </row>
    <row r="22" spans="1:4" ht="14.4" thickBot="1" x14ac:dyDescent="0.55000000000000004">
      <c r="A22" s="47" t="s">
        <v>37</v>
      </c>
      <c r="B22" s="48">
        <v>44.35</v>
      </c>
      <c r="C22" s="16"/>
      <c r="D22" s="16"/>
    </row>
    <row r="23" spans="1:4" ht="14.4" thickBot="1" x14ac:dyDescent="0.55000000000000004">
      <c r="A23" s="47" t="s">
        <v>36</v>
      </c>
      <c r="B23" s="48">
        <v>49.65</v>
      </c>
      <c r="C23" s="16"/>
      <c r="D23" s="16"/>
    </row>
    <row r="24" spans="1:4" ht="14.4" thickBot="1" x14ac:dyDescent="0.55000000000000004">
      <c r="A24" s="47" t="s">
        <v>35</v>
      </c>
      <c r="B24" s="48">
        <v>51.11</v>
      </c>
      <c r="C24" s="16"/>
      <c r="D24" s="16"/>
    </row>
    <row r="25" spans="1:4" ht="14.4" thickBot="1" x14ac:dyDescent="0.55000000000000004">
      <c r="A25" s="47" t="s">
        <v>34</v>
      </c>
      <c r="B25" s="48">
        <v>55</v>
      </c>
      <c r="C25" s="16"/>
      <c r="D25" s="16"/>
    </row>
    <row r="26" spans="1:4" ht="14.4" thickBot="1" x14ac:dyDescent="0.55000000000000004">
      <c r="A26" s="49" t="s">
        <v>33</v>
      </c>
      <c r="B26" s="50">
        <v>58.75</v>
      </c>
      <c r="C26" s="16"/>
      <c r="D26" s="16"/>
    </row>
    <row r="27" spans="1:4" ht="14.4" thickBot="1" x14ac:dyDescent="0.55000000000000004">
      <c r="A27" s="47" t="s">
        <v>32</v>
      </c>
      <c r="B27" s="48">
        <v>66</v>
      </c>
      <c r="C27" s="16"/>
      <c r="D27" s="16"/>
    </row>
    <row r="28" spans="1:4" ht="14.4" thickBot="1" x14ac:dyDescent="0.55000000000000004">
      <c r="A28" s="47" t="s">
        <v>31</v>
      </c>
      <c r="B28" s="48">
        <v>73.2</v>
      </c>
      <c r="C28" s="16"/>
      <c r="D28" s="16"/>
    </row>
    <row r="29" spans="1:4" ht="14.4" thickBot="1" x14ac:dyDescent="0.55000000000000004">
      <c r="A29" s="47" t="s">
        <v>30</v>
      </c>
      <c r="B29" s="48">
        <v>85.7</v>
      </c>
      <c r="C29" s="16"/>
      <c r="D29" s="16"/>
    </row>
    <row r="30" spans="1:4" ht="14.4" thickBot="1" x14ac:dyDescent="0.55000000000000004">
      <c r="A30" s="47" t="s">
        <v>29</v>
      </c>
      <c r="B30" s="48">
        <v>96.51</v>
      </c>
      <c r="C30" s="16"/>
      <c r="D30" s="16"/>
    </row>
    <row r="31" spans="1:4" ht="14.4" thickBot="1" x14ac:dyDescent="0.55000000000000004">
      <c r="A31" s="47" t="s">
        <v>28</v>
      </c>
      <c r="B31" s="48">
        <v>114.2</v>
      </c>
      <c r="C31" s="16"/>
      <c r="D31" s="16"/>
    </row>
    <row r="32" spans="1:4" ht="14.4" thickBot="1" x14ac:dyDescent="0.55000000000000004">
      <c r="A32" s="47" t="s">
        <v>27</v>
      </c>
      <c r="B32" s="48">
        <v>135.80000000000001</v>
      </c>
      <c r="C32" s="16"/>
      <c r="D32" s="16"/>
    </row>
    <row r="33" spans="1:4" ht="14.4" thickBot="1" x14ac:dyDescent="0.55000000000000004">
      <c r="A33" s="47" t="s">
        <v>26</v>
      </c>
      <c r="B33" s="48">
        <v>156.87</v>
      </c>
      <c r="C33" s="16"/>
      <c r="D33" s="16"/>
    </row>
    <row r="34" spans="1:4" ht="14.4" thickBot="1" x14ac:dyDescent="0.55000000000000004">
      <c r="A34" s="47" t="s">
        <v>25</v>
      </c>
      <c r="B34" s="48">
        <v>181.33</v>
      </c>
      <c r="C34" s="16"/>
      <c r="D34" s="16"/>
    </row>
    <row r="35" spans="1:4" ht="14.4" thickBot="1" x14ac:dyDescent="0.55000000000000004">
      <c r="A35" s="47" t="s">
        <v>24</v>
      </c>
      <c r="B35" s="48">
        <v>216.97</v>
      </c>
      <c r="C35" s="16"/>
      <c r="D35" s="16"/>
    </row>
    <row r="36" spans="1:4" ht="14.4" thickBot="1" x14ac:dyDescent="0.55000000000000004">
      <c r="A36" s="47" t="s">
        <v>23</v>
      </c>
      <c r="B36" s="48">
        <v>272.43</v>
      </c>
      <c r="C36" s="16"/>
      <c r="D36" s="16"/>
    </row>
    <row r="37" spans="1:4" ht="14.4" thickBot="1" x14ac:dyDescent="0.55000000000000004">
      <c r="A37" s="47" t="s">
        <v>22</v>
      </c>
      <c r="B37" s="48">
        <v>352.98</v>
      </c>
      <c r="C37" s="16"/>
      <c r="D37" s="16"/>
    </row>
    <row r="38" spans="1:4" ht="14.4" thickBot="1" x14ac:dyDescent="0.55000000000000004">
      <c r="A38" s="47" t="s">
        <v>21</v>
      </c>
      <c r="B38" s="48">
        <v>416.1</v>
      </c>
      <c r="C38" s="16"/>
      <c r="D38" s="16"/>
    </row>
    <row r="39" spans="1:4" ht="14.4" thickBot="1" x14ac:dyDescent="0.55000000000000004">
      <c r="A39" s="47" t="s">
        <v>20</v>
      </c>
      <c r="B39" s="48">
        <v>465.12</v>
      </c>
      <c r="C39" s="16"/>
      <c r="D39" s="16"/>
    </row>
    <row r="40" spans="1:4" ht="14.4" thickBot="1" x14ac:dyDescent="0.55000000000000004">
      <c r="A40" s="47" t="s">
        <v>19</v>
      </c>
      <c r="B40" s="48">
        <v>502.12</v>
      </c>
      <c r="C40" s="16"/>
      <c r="D40" s="16"/>
    </row>
    <row r="41" spans="1:4" x14ac:dyDescent="0.5">
      <c r="A41" s="49" t="s">
        <v>18</v>
      </c>
      <c r="B41" s="50">
        <v>550.82000000000005</v>
      </c>
      <c r="C41" s="16"/>
      <c r="D41" s="16"/>
    </row>
    <row r="43" spans="1:4" x14ac:dyDescent="0.5">
      <c r="A43" s="72" t="s">
        <v>700</v>
      </c>
      <c r="B43">
        <v>759.26</v>
      </c>
    </row>
  </sheetData>
  <sortState xmlns:xlrd2="http://schemas.microsoft.com/office/spreadsheetml/2017/richdata2" ref="A3:B41">
    <sortCondition ref="A3:A41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87"/>
  <sheetViews>
    <sheetView topLeftCell="F32" zoomScaleNormal="100" workbookViewId="0">
      <selection activeCell="R54" sqref="P54:R59"/>
    </sheetView>
  </sheetViews>
  <sheetFormatPr defaultRowHeight="14.1" x14ac:dyDescent="0.5"/>
  <cols>
    <col min="1" max="1" width="9.09765625" style="44" bestFit="1" customWidth="1"/>
    <col min="2" max="16384" width="8.796875" style="44"/>
  </cols>
  <sheetData>
    <row r="1" spans="1:21" x14ac:dyDescent="0.5">
      <c r="A1" s="44" t="s">
        <v>202</v>
      </c>
    </row>
    <row r="2" spans="1:21" x14ac:dyDescent="0.5">
      <c r="A2" s="44" t="s">
        <v>70</v>
      </c>
      <c r="B2" s="44" t="s">
        <v>70</v>
      </c>
      <c r="C2" s="44" t="s">
        <v>71</v>
      </c>
      <c r="D2" s="44" t="s">
        <v>72</v>
      </c>
      <c r="E2" s="44" t="s">
        <v>124</v>
      </c>
      <c r="F2" s="44" t="s">
        <v>125</v>
      </c>
      <c r="G2" s="44" t="s">
        <v>73</v>
      </c>
      <c r="H2" s="44" t="s">
        <v>122</v>
      </c>
      <c r="I2" s="44" t="s">
        <v>123</v>
      </c>
    </row>
    <row r="3" spans="1:21" x14ac:dyDescent="0.5">
      <c r="A3" s="44">
        <v>0</v>
      </c>
      <c r="B3" s="44">
        <v>4</v>
      </c>
      <c r="C3" s="44">
        <f t="shared" ref="C3:C19" si="0">(A3+B3)/2</f>
        <v>2</v>
      </c>
      <c r="D3" s="44">
        <f>57.5-C3</f>
        <v>55.5</v>
      </c>
      <c r="E3" s="44">
        <v>58</v>
      </c>
      <c r="F3" s="44">
        <v>53</v>
      </c>
      <c r="G3" s="44">
        <v>6.4674704270060834E-2</v>
      </c>
      <c r="H3" s="44">
        <v>6.3976941627611056E-2</v>
      </c>
      <c r="I3" s="44">
        <v>6.5444887900181756E-2</v>
      </c>
      <c r="Q3" s="33"/>
      <c r="R3" s="56"/>
      <c r="S3" s="56" t="s">
        <v>609</v>
      </c>
    </row>
    <row r="4" spans="1:21" x14ac:dyDescent="0.5">
      <c r="A4" s="44">
        <v>5</v>
      </c>
      <c r="B4" s="44">
        <v>9</v>
      </c>
      <c r="C4" s="44">
        <f t="shared" si="0"/>
        <v>7</v>
      </c>
      <c r="D4" s="44">
        <f t="shared" ref="D4:D14" si="1">57.5-C4</f>
        <v>50.5</v>
      </c>
      <c r="E4" s="44">
        <v>53</v>
      </c>
      <c r="F4" s="44">
        <v>48</v>
      </c>
      <c r="G4" s="44">
        <v>6.4948011872416389E-2</v>
      </c>
      <c r="H4" s="44">
        <v>6.4190328851678621E-2</v>
      </c>
      <c r="I4" s="44">
        <v>6.5784335034321392E-2</v>
      </c>
      <c r="Q4" s="33"/>
      <c r="R4" s="56"/>
      <c r="S4" s="56" t="s">
        <v>610</v>
      </c>
    </row>
    <row r="5" spans="1:21" x14ac:dyDescent="0.5">
      <c r="A5" s="44">
        <v>10</v>
      </c>
      <c r="B5" s="44">
        <v>14</v>
      </c>
      <c r="C5" s="44">
        <f t="shared" si="0"/>
        <v>12</v>
      </c>
      <c r="D5" s="44">
        <f t="shared" si="1"/>
        <v>45.5</v>
      </c>
      <c r="E5" s="44">
        <v>48</v>
      </c>
      <c r="F5" s="44">
        <v>43</v>
      </c>
      <c r="G5" s="44">
        <v>7.1049686416571001E-2</v>
      </c>
      <c r="H5" s="44">
        <v>7.0464854653488965E-2</v>
      </c>
      <c r="I5" s="44">
        <v>7.1695218038497807E-2</v>
      </c>
      <c r="Q5" s="33"/>
      <c r="R5" s="56"/>
      <c r="S5" s="56" t="s">
        <v>611</v>
      </c>
    </row>
    <row r="6" spans="1:21" x14ac:dyDescent="0.5">
      <c r="A6" s="44">
        <v>15</v>
      </c>
      <c r="B6" s="44">
        <v>19</v>
      </c>
      <c r="C6" s="44">
        <f t="shared" si="0"/>
        <v>17</v>
      </c>
      <c r="D6" s="44">
        <f t="shared" si="1"/>
        <v>40.5</v>
      </c>
      <c r="E6" s="44">
        <v>43</v>
      </c>
      <c r="F6" s="44">
        <v>38</v>
      </c>
      <c r="G6" s="44">
        <v>7.5760126478855494E-2</v>
      </c>
      <c r="H6" s="44">
        <v>7.3272622576054505E-2</v>
      </c>
      <c r="I6" s="44">
        <v>7.8505809135457585E-2</v>
      </c>
      <c r="J6" s="44">
        <f t="shared" ref="J6:L14" si="2">D6*G6</f>
        <v>3.0682851223936476</v>
      </c>
      <c r="K6" s="44">
        <f t="shared" si="2"/>
        <v>3.1507227707703436</v>
      </c>
      <c r="L6" s="44">
        <f t="shared" si="2"/>
        <v>2.9832207471473882</v>
      </c>
      <c r="Q6" s="33"/>
      <c r="R6" s="56"/>
      <c r="S6" s="56" t="s">
        <v>612</v>
      </c>
      <c r="U6" s="33">
        <f>(S6+S9)/$S$3</f>
        <v>6.4674704270060834E-2</v>
      </c>
    </row>
    <row r="7" spans="1:21" x14ac:dyDescent="0.5">
      <c r="A7" s="44">
        <v>20</v>
      </c>
      <c r="B7" s="44">
        <v>24</v>
      </c>
      <c r="C7" s="44">
        <f t="shared" si="0"/>
        <v>22</v>
      </c>
      <c r="D7" s="11">
        <f t="shared" si="1"/>
        <v>35.5</v>
      </c>
      <c r="E7" s="11">
        <v>38</v>
      </c>
      <c r="F7" s="11">
        <v>33</v>
      </c>
      <c r="G7" s="44">
        <v>9.6331051242294186E-2</v>
      </c>
      <c r="H7" s="44">
        <v>9.4809826481668316E-2</v>
      </c>
      <c r="I7" s="44">
        <v>9.8010164363419722E-2</v>
      </c>
      <c r="J7" s="44">
        <f t="shared" si="2"/>
        <v>3.4197523191014434</v>
      </c>
      <c r="K7" s="44">
        <f t="shared" si="2"/>
        <v>3.6027734063033958</v>
      </c>
      <c r="L7" s="44">
        <f t="shared" si="2"/>
        <v>3.2343354239928508</v>
      </c>
      <c r="Q7" s="33"/>
      <c r="R7" s="56"/>
      <c r="S7" s="56" t="s">
        <v>613</v>
      </c>
      <c r="T7" s="33">
        <f>(S10+S7)/S4</f>
        <v>6.3976941627611056E-2</v>
      </c>
    </row>
    <row r="8" spans="1:21" x14ac:dyDescent="0.5">
      <c r="A8" s="44">
        <v>25</v>
      </c>
      <c r="B8" s="44">
        <v>29</v>
      </c>
      <c r="C8" s="44">
        <f t="shared" si="0"/>
        <v>27</v>
      </c>
      <c r="D8" s="11">
        <f t="shared" si="1"/>
        <v>30.5</v>
      </c>
      <c r="E8" s="11">
        <v>33</v>
      </c>
      <c r="F8" s="11">
        <v>28</v>
      </c>
      <c r="G8" s="44">
        <v>9.4049097405759299E-2</v>
      </c>
      <c r="H8" s="44">
        <v>9.7186112884979581E-2</v>
      </c>
      <c r="I8" s="44">
        <v>9.0586490177248555E-2</v>
      </c>
      <c r="J8" s="44">
        <f t="shared" si="2"/>
        <v>2.8684974708756585</v>
      </c>
      <c r="K8" s="44">
        <f t="shared" si="2"/>
        <v>3.2071417252043259</v>
      </c>
      <c r="L8" s="44">
        <f t="shared" si="2"/>
        <v>2.5364217249629597</v>
      </c>
      <c r="Q8" s="33"/>
      <c r="R8" s="56"/>
      <c r="S8" s="56" t="s">
        <v>614</v>
      </c>
      <c r="T8" s="33">
        <f>(S11+S8)/S5</f>
        <v>6.5444887900181756E-2</v>
      </c>
      <c r="U8" s="33"/>
    </row>
    <row r="9" spans="1:21" x14ac:dyDescent="0.5">
      <c r="A9" s="44">
        <v>30</v>
      </c>
      <c r="B9" s="44">
        <v>34</v>
      </c>
      <c r="C9" s="44">
        <f t="shared" si="0"/>
        <v>32</v>
      </c>
      <c r="D9" s="11">
        <f t="shared" si="1"/>
        <v>25.5</v>
      </c>
      <c r="E9" s="11">
        <v>28</v>
      </c>
      <c r="F9" s="11">
        <v>23</v>
      </c>
      <c r="G9" s="44">
        <v>8.7611139260513601E-2</v>
      </c>
      <c r="H9" s="44">
        <v>9.2366856570835931E-2</v>
      </c>
      <c r="I9" s="44">
        <v>8.2361824666895858E-2</v>
      </c>
      <c r="J9" s="44">
        <f t="shared" si="2"/>
        <v>2.234084051143097</v>
      </c>
      <c r="K9" s="44">
        <f t="shared" si="2"/>
        <v>2.5862719839834059</v>
      </c>
      <c r="L9" s="44">
        <f t="shared" si="2"/>
        <v>1.8943219673386047</v>
      </c>
      <c r="Q9" s="33"/>
      <c r="R9" s="55"/>
      <c r="S9" s="55" t="s">
        <v>615</v>
      </c>
      <c r="T9" s="33"/>
      <c r="U9" s="33"/>
    </row>
    <row r="10" spans="1:21" x14ac:dyDescent="0.5">
      <c r="A10" s="44">
        <v>35</v>
      </c>
      <c r="B10" s="44">
        <v>39</v>
      </c>
      <c r="C10" s="44">
        <f t="shared" si="0"/>
        <v>37</v>
      </c>
      <c r="D10" s="11">
        <f t="shared" si="1"/>
        <v>20.5</v>
      </c>
      <c r="E10" s="11">
        <v>23</v>
      </c>
      <c r="F10" s="11">
        <v>18</v>
      </c>
      <c r="G10" s="44">
        <v>9.0065968387695067E-2</v>
      </c>
      <c r="H10" s="44">
        <v>9.5242092512775781E-2</v>
      </c>
      <c r="I10" s="44">
        <v>8.4352612833699478E-2</v>
      </c>
      <c r="J10" s="44">
        <f t="shared" si="2"/>
        <v>1.8463523519477489</v>
      </c>
      <c r="K10" s="44">
        <f t="shared" si="2"/>
        <v>2.1905681277938429</v>
      </c>
      <c r="L10" s="44">
        <f t="shared" si="2"/>
        <v>1.5183470310065905</v>
      </c>
      <c r="Q10" s="33"/>
      <c r="R10" s="56"/>
      <c r="S10" s="56" t="s">
        <v>616</v>
      </c>
      <c r="T10" s="33"/>
    </row>
    <row r="11" spans="1:21" x14ac:dyDescent="0.5">
      <c r="A11" s="44">
        <v>40</v>
      </c>
      <c r="B11" s="44">
        <v>44</v>
      </c>
      <c r="C11" s="44">
        <f t="shared" si="0"/>
        <v>42</v>
      </c>
      <c r="D11" s="11">
        <f t="shared" si="1"/>
        <v>15.5</v>
      </c>
      <c r="E11" s="11">
        <v>18</v>
      </c>
      <c r="F11" s="11">
        <v>13</v>
      </c>
      <c r="G11" s="44">
        <v>8.5519759851524824E-2</v>
      </c>
      <c r="H11" s="44">
        <v>8.909779567859491E-2</v>
      </c>
      <c r="I11" s="44">
        <v>8.1570358644947827E-2</v>
      </c>
      <c r="J11" s="44">
        <f t="shared" si="2"/>
        <v>1.3255562776986347</v>
      </c>
      <c r="K11" s="44">
        <f t="shared" si="2"/>
        <v>1.6037603222147083</v>
      </c>
      <c r="L11" s="44">
        <f t="shared" si="2"/>
        <v>1.0604146623843218</v>
      </c>
      <c r="Q11" s="33"/>
      <c r="R11" s="56"/>
      <c r="S11" s="56" t="s">
        <v>617</v>
      </c>
      <c r="T11" s="33"/>
    </row>
    <row r="12" spans="1:21" x14ac:dyDescent="0.5">
      <c r="A12" s="44">
        <v>45</v>
      </c>
      <c r="B12" s="44">
        <v>49</v>
      </c>
      <c r="C12" s="44">
        <f t="shared" si="0"/>
        <v>47</v>
      </c>
      <c r="D12" s="11">
        <f t="shared" si="1"/>
        <v>10.5</v>
      </c>
      <c r="E12" s="11">
        <v>13</v>
      </c>
      <c r="F12" s="11">
        <v>8</v>
      </c>
      <c r="G12" s="44">
        <v>7.3157941746789565E-2</v>
      </c>
      <c r="H12" s="44">
        <v>7.3895524987487041E-2</v>
      </c>
      <c r="I12" s="44">
        <v>7.2343804526943181E-2</v>
      </c>
      <c r="J12" s="44">
        <f t="shared" si="2"/>
        <v>0.76815838834129047</v>
      </c>
      <c r="K12" s="44">
        <f t="shared" si="2"/>
        <v>0.96064182483733151</v>
      </c>
      <c r="L12" s="44">
        <f t="shared" si="2"/>
        <v>0.57875043621554545</v>
      </c>
      <c r="Q12" s="33"/>
      <c r="R12" s="56"/>
      <c r="S12" s="56" t="s">
        <v>618</v>
      </c>
      <c r="T12" s="33"/>
      <c r="U12" s="33">
        <f>S12/$S$3</f>
        <v>6.4948011872416389E-2</v>
      </c>
    </row>
    <row r="13" spans="1:21" x14ac:dyDescent="0.5">
      <c r="A13" s="44">
        <v>50</v>
      </c>
      <c r="B13" s="44">
        <v>54</v>
      </c>
      <c r="C13" s="44">
        <f t="shared" si="0"/>
        <v>52</v>
      </c>
      <c r="D13" s="11">
        <f t="shared" si="1"/>
        <v>5.5</v>
      </c>
      <c r="E13" s="11">
        <v>8</v>
      </c>
      <c r="F13" s="11">
        <v>3</v>
      </c>
      <c r="G13" s="44">
        <v>4.822356232586416E-2</v>
      </c>
      <c r="H13" s="44">
        <v>4.7485717961712685E-2</v>
      </c>
      <c r="I13" s="44">
        <v>4.9037987771243803E-2</v>
      </c>
      <c r="J13" s="44">
        <f t="shared" si="2"/>
        <v>0.26522959279225289</v>
      </c>
      <c r="K13" s="44">
        <f t="shared" si="2"/>
        <v>0.37988574369370148</v>
      </c>
      <c r="L13" s="44">
        <f t="shared" si="2"/>
        <v>0.14711396331373142</v>
      </c>
      <c r="Q13" s="33"/>
      <c r="R13" s="56"/>
      <c r="S13" s="56" t="s">
        <v>619</v>
      </c>
      <c r="T13" s="33">
        <f>S13/S4</f>
        <v>6.4190328851678621E-2</v>
      </c>
    </row>
    <row r="14" spans="1:21" x14ac:dyDescent="0.5">
      <c r="A14" s="44">
        <v>55</v>
      </c>
      <c r="B14" s="44">
        <v>59</v>
      </c>
      <c r="C14" s="44">
        <f t="shared" si="0"/>
        <v>57</v>
      </c>
      <c r="D14" s="11">
        <f t="shared" si="1"/>
        <v>0.5</v>
      </c>
      <c r="E14" s="11">
        <v>3</v>
      </c>
      <c r="F14" s="11"/>
      <c r="G14" s="44">
        <v>4.3484721322973437E-2</v>
      </c>
      <c r="H14" s="44">
        <v>4.2249885853525362E-2</v>
      </c>
      <c r="I14" s="44">
        <v>4.4847720725066008E-2</v>
      </c>
      <c r="J14" s="44">
        <f t="shared" si="2"/>
        <v>2.1742360661486718E-2</v>
      </c>
      <c r="K14" s="44">
        <f t="shared" si="2"/>
        <v>0.1267496575605761</v>
      </c>
      <c r="Q14" s="33"/>
      <c r="R14" s="56"/>
      <c r="S14" s="56" t="s">
        <v>620</v>
      </c>
      <c r="T14" s="44">
        <f>S14/S5</f>
        <v>6.5784335034321392E-2</v>
      </c>
    </row>
    <row r="15" spans="1:21" s="10" customFormat="1" x14ac:dyDescent="0.5">
      <c r="A15" s="10">
        <v>60</v>
      </c>
      <c r="B15" s="10">
        <v>64</v>
      </c>
      <c r="C15" s="10">
        <f t="shared" si="0"/>
        <v>62</v>
      </c>
      <c r="G15" s="10">
        <v>3.409512339385478E-2</v>
      </c>
      <c r="H15" s="10">
        <v>3.291968638354157E-2</v>
      </c>
      <c r="I15" s="10">
        <v>3.5392559353457122E-2</v>
      </c>
      <c r="J15" s="44"/>
      <c r="K15" s="44"/>
      <c r="L15" s="44"/>
      <c r="M15" s="44"/>
      <c r="N15" s="44"/>
      <c r="O15" s="44"/>
      <c r="P15" s="44"/>
      <c r="Q15" s="33"/>
      <c r="R15" s="56"/>
      <c r="S15" s="56" t="s">
        <v>621</v>
      </c>
      <c r="U15" s="33">
        <f>S15/$S$3</f>
        <v>7.1049686416571001E-2</v>
      </c>
    </row>
    <row r="16" spans="1:21" s="10" customFormat="1" x14ac:dyDescent="0.5">
      <c r="A16" s="10">
        <v>65</v>
      </c>
      <c r="B16" s="10">
        <v>69</v>
      </c>
      <c r="C16" s="10">
        <f t="shared" si="0"/>
        <v>67</v>
      </c>
      <c r="N16" s="44"/>
      <c r="O16" s="44"/>
      <c r="P16" s="44"/>
      <c r="Q16" s="33"/>
      <c r="R16" s="56"/>
      <c r="S16" s="56" t="s">
        <v>622</v>
      </c>
      <c r="T16" s="33">
        <f>S16/S4</f>
        <v>7.0464854653488965E-2</v>
      </c>
    </row>
    <row r="17" spans="1:21" s="10" customFormat="1" x14ac:dyDescent="0.5">
      <c r="A17" s="10">
        <v>70</v>
      </c>
      <c r="B17" s="10">
        <v>74</v>
      </c>
      <c r="C17" s="10">
        <f t="shared" si="0"/>
        <v>72</v>
      </c>
      <c r="N17" s="44"/>
      <c r="O17" s="44"/>
      <c r="P17" s="44"/>
      <c r="Q17" s="33"/>
      <c r="R17" s="56"/>
      <c r="S17" s="56" t="s">
        <v>623</v>
      </c>
      <c r="T17" s="33">
        <f>S17/S5</f>
        <v>7.1695218038497807E-2</v>
      </c>
    </row>
    <row r="18" spans="1:21" s="10" customFormat="1" x14ac:dyDescent="0.5">
      <c r="A18" s="10">
        <v>75</v>
      </c>
      <c r="B18" s="10">
        <v>79</v>
      </c>
      <c r="C18" s="10">
        <f t="shared" si="0"/>
        <v>77</v>
      </c>
      <c r="N18" s="44"/>
      <c r="O18" s="44"/>
      <c r="P18" s="44"/>
      <c r="Q18" s="33"/>
      <c r="R18" s="55"/>
      <c r="S18" s="55" t="s">
        <v>624</v>
      </c>
      <c r="U18" s="33">
        <f>S18/$S$3</f>
        <v>7.5760126478855494E-2</v>
      </c>
    </row>
    <row r="19" spans="1:21" s="10" customFormat="1" x14ac:dyDescent="0.5">
      <c r="A19" s="10">
        <v>80</v>
      </c>
      <c r="B19" s="10">
        <v>84</v>
      </c>
      <c r="C19" s="10">
        <f t="shared" si="0"/>
        <v>82</v>
      </c>
      <c r="N19" s="44"/>
      <c r="O19" s="44"/>
      <c r="P19" s="44"/>
      <c r="Q19" s="33"/>
      <c r="R19" s="56"/>
      <c r="S19" s="56" t="s">
        <v>625</v>
      </c>
      <c r="T19" s="34">
        <f>S19/S4</f>
        <v>7.3272622576054505E-2</v>
      </c>
    </row>
    <row r="20" spans="1:21" x14ac:dyDescent="0.5">
      <c r="G20" s="44">
        <f>SUM(G6:G15)</f>
        <v>0.72829849141612435</v>
      </c>
      <c r="H20" s="44">
        <f>SUM(H6:H15)</f>
        <v>0.73852612189117572</v>
      </c>
      <c r="I20" s="44">
        <f>SUM(I6:I15)</f>
        <v>0.71700933219837926</v>
      </c>
      <c r="J20" s="44">
        <f>SUM(J6:J14)/SUM(G6:G15)</f>
        <v>21.718647122554046</v>
      </c>
      <c r="K20" s="44">
        <f t="shared" ref="K20:L20" si="3">SUM(K6:K14)/SUM(H6:H15)</f>
        <v>24.113589261756371</v>
      </c>
      <c r="L20" s="44">
        <f t="shared" si="3"/>
        <v>19.459894494792369</v>
      </c>
      <c r="Q20" s="33"/>
      <c r="R20" s="56"/>
      <c r="S20" s="56" t="s">
        <v>626</v>
      </c>
      <c r="T20" s="34">
        <f>S20/S5</f>
        <v>7.8505809135457585E-2</v>
      </c>
    </row>
    <row r="21" spans="1:21" x14ac:dyDescent="0.5">
      <c r="Q21" s="33"/>
      <c r="R21" s="56"/>
      <c r="S21" s="56" t="s">
        <v>627</v>
      </c>
      <c r="U21" s="33">
        <f>S21/$S$3</f>
        <v>9.6331051242294186E-2</v>
      </c>
    </row>
    <row r="22" spans="1:21" x14ac:dyDescent="0.5">
      <c r="Q22" s="33"/>
      <c r="R22" s="56"/>
      <c r="S22" s="56" t="s">
        <v>628</v>
      </c>
      <c r="T22" s="33">
        <f>S22/S4</f>
        <v>9.4809826481668316E-2</v>
      </c>
    </row>
    <row r="23" spans="1:21" x14ac:dyDescent="0.5">
      <c r="Q23" s="33"/>
      <c r="R23" s="56"/>
      <c r="S23" s="56" t="s">
        <v>629</v>
      </c>
      <c r="T23" s="33">
        <f>S23/S5</f>
        <v>9.8010164363419722E-2</v>
      </c>
    </row>
    <row r="24" spans="1:21" x14ac:dyDescent="0.5">
      <c r="Q24" s="33"/>
      <c r="R24" s="56"/>
      <c r="S24" s="56" t="s">
        <v>630</v>
      </c>
      <c r="U24" s="33">
        <f>S24/$S$3</f>
        <v>9.4049097405759299E-2</v>
      </c>
    </row>
    <row r="25" spans="1:21" x14ac:dyDescent="0.5">
      <c r="B25" s="56" t="s">
        <v>528</v>
      </c>
      <c r="C25" s="56" t="s">
        <v>529</v>
      </c>
      <c r="D25" s="56" t="s">
        <v>530</v>
      </c>
      <c r="F25" s="44">
        <f>B26*6+B27*9+(B28+E28)*12+(B29+E29+H29)*16</f>
        <v>15390128</v>
      </c>
      <c r="G25" s="44">
        <f>C26*6+C27*9+(C28+F28)*12+(C29+F29+I29)*16</f>
        <v>8444289</v>
      </c>
      <c r="H25" s="44">
        <f>D26*6+D27*9+(D28+G28)*12+(D29+G29+J29)*16</f>
        <v>6945839</v>
      </c>
      <c r="Q25" s="33"/>
      <c r="R25" s="56"/>
      <c r="S25" s="56" t="s">
        <v>631</v>
      </c>
      <c r="T25" s="33">
        <f>S25/S4</f>
        <v>9.7186112884979581E-2</v>
      </c>
    </row>
    <row r="26" spans="1:21" x14ac:dyDescent="0.5">
      <c r="B26" s="55" t="s">
        <v>531</v>
      </c>
      <c r="C26" s="56" t="s">
        <v>532</v>
      </c>
      <c r="D26" s="56" t="s">
        <v>533</v>
      </c>
      <c r="F26" s="44">
        <f>F25/B25</f>
        <v>6.8600638840921837</v>
      </c>
      <c r="G26" s="44">
        <f>G25/C25</f>
        <v>7.1665260681526544</v>
      </c>
      <c r="H26" s="33">
        <f>H25/D25</f>
        <v>6.521045081313102</v>
      </c>
      <c r="Q26" s="33"/>
      <c r="R26" s="56"/>
      <c r="S26" s="56" t="s">
        <v>632</v>
      </c>
      <c r="T26" s="33">
        <f>S26/S5</f>
        <v>9.0586490177248555E-2</v>
      </c>
    </row>
    <row r="27" spans="1:21" x14ac:dyDescent="0.5">
      <c r="B27" s="56" t="s">
        <v>534</v>
      </c>
      <c r="C27" s="56" t="s">
        <v>535</v>
      </c>
      <c r="D27" s="56" t="s">
        <v>536</v>
      </c>
      <c r="Q27" s="33"/>
      <c r="R27" s="55"/>
      <c r="S27" s="55" t="s">
        <v>633</v>
      </c>
      <c r="U27" s="33">
        <f>S27/$S$3</f>
        <v>8.7611139260513601E-2</v>
      </c>
    </row>
    <row r="28" spans="1:21" x14ac:dyDescent="0.5">
      <c r="B28" s="56" t="s">
        <v>537</v>
      </c>
      <c r="C28" s="56" t="s">
        <v>538</v>
      </c>
      <c r="D28" s="56" t="s">
        <v>539</v>
      </c>
      <c r="E28" s="56"/>
      <c r="F28" s="56"/>
      <c r="G28" s="56"/>
      <c r="Q28" s="33"/>
      <c r="R28" s="56"/>
      <c r="S28" s="56" t="s">
        <v>634</v>
      </c>
      <c r="T28" s="33">
        <f>S28/S4</f>
        <v>9.2366856570835931E-2</v>
      </c>
    </row>
    <row r="29" spans="1:21" x14ac:dyDescent="0.5">
      <c r="B29" s="56" t="s">
        <v>540</v>
      </c>
      <c r="C29" s="56" t="s">
        <v>541</v>
      </c>
      <c r="D29" s="56" t="s">
        <v>542</v>
      </c>
      <c r="E29" s="56" t="s">
        <v>543</v>
      </c>
      <c r="F29" s="56" t="s">
        <v>544</v>
      </c>
      <c r="G29" s="56" t="s">
        <v>545</v>
      </c>
      <c r="H29" s="56" t="s">
        <v>546</v>
      </c>
      <c r="I29" s="56" t="s">
        <v>396</v>
      </c>
      <c r="J29" s="56" t="s">
        <v>547</v>
      </c>
      <c r="Q29" s="33"/>
      <c r="R29" s="56"/>
      <c r="S29" s="56" t="s">
        <v>635</v>
      </c>
      <c r="T29" s="33">
        <f>S29/S5</f>
        <v>8.2361824666895858E-2</v>
      </c>
    </row>
    <row r="30" spans="1:21" x14ac:dyDescent="0.5">
      <c r="Q30" s="33"/>
      <c r="R30" s="56"/>
      <c r="S30" s="56" t="s">
        <v>636</v>
      </c>
      <c r="U30" s="33">
        <f>S30/$S$3</f>
        <v>9.0065968387695067E-2</v>
      </c>
    </row>
    <row r="31" spans="1:21" x14ac:dyDescent="0.5">
      <c r="Q31" s="33"/>
      <c r="R31" s="56"/>
      <c r="S31" s="56" t="s">
        <v>637</v>
      </c>
      <c r="T31" s="33">
        <f>S31/S4</f>
        <v>9.5242092512775781E-2</v>
      </c>
    </row>
    <row r="32" spans="1:21" x14ac:dyDescent="0.5">
      <c r="Q32" s="33"/>
      <c r="R32" s="56"/>
      <c r="S32" s="56" t="s">
        <v>638</v>
      </c>
      <c r="T32" s="33">
        <f>S32/S5</f>
        <v>8.4352612833699478E-2</v>
      </c>
    </row>
    <row r="33" spans="1:21" x14ac:dyDescent="0.5">
      <c r="A33" s="44" t="s">
        <v>202</v>
      </c>
      <c r="G33" s="44" t="s">
        <v>285</v>
      </c>
      <c r="Q33" s="33"/>
      <c r="R33" s="56"/>
      <c r="S33" s="56" t="s">
        <v>639</v>
      </c>
      <c r="U33" s="33">
        <f>S33/$S$3</f>
        <v>8.5519759851524824E-2</v>
      </c>
    </row>
    <row r="34" spans="1:21" x14ac:dyDescent="0.5">
      <c r="A34" s="44" t="s">
        <v>70</v>
      </c>
      <c r="B34" s="44" t="s">
        <v>70</v>
      </c>
      <c r="C34" s="44" t="s">
        <v>71</v>
      </c>
      <c r="D34" s="44" t="s">
        <v>72</v>
      </c>
      <c r="E34" s="44" t="s">
        <v>124</v>
      </c>
      <c r="F34" s="44" t="s">
        <v>125</v>
      </c>
      <c r="G34" s="44" t="s">
        <v>73</v>
      </c>
      <c r="H34" s="44" t="s">
        <v>122</v>
      </c>
      <c r="I34" s="44" t="s">
        <v>123</v>
      </c>
      <c r="Q34" s="33"/>
      <c r="R34" s="56"/>
      <c r="S34" s="56" t="s">
        <v>640</v>
      </c>
      <c r="T34" s="33">
        <f>S34/S4</f>
        <v>8.909779567859491E-2</v>
      </c>
    </row>
    <row r="35" spans="1:21" x14ac:dyDescent="0.5">
      <c r="A35" s="44">
        <v>0</v>
      </c>
      <c r="B35" s="44">
        <v>4</v>
      </c>
      <c r="C35" s="44">
        <f t="shared" ref="C35:C51" si="4">(A35+B35)/2</f>
        <v>2</v>
      </c>
      <c r="D35" s="44">
        <f>57.5-C35</f>
        <v>55.5</v>
      </c>
      <c r="E35" s="44">
        <v>58</v>
      </c>
      <c r="F35" s="44">
        <v>53</v>
      </c>
      <c r="G35" s="44">
        <v>6.4681750219333478E-2</v>
      </c>
      <c r="H35" s="44">
        <v>6.6355021957699045E-2</v>
      </c>
      <c r="I35" s="44">
        <v>6.2920479116335984E-2</v>
      </c>
      <c r="Q35" s="33"/>
      <c r="R35" s="56"/>
      <c r="S35" s="56" t="s">
        <v>641</v>
      </c>
      <c r="T35" s="33">
        <f>S35/S5</f>
        <v>8.1570358644947827E-2</v>
      </c>
    </row>
    <row r="36" spans="1:21" x14ac:dyDescent="0.5">
      <c r="A36" s="44">
        <v>5</v>
      </c>
      <c r="B36" s="44">
        <v>9</v>
      </c>
      <c r="C36" s="44">
        <f t="shared" si="4"/>
        <v>7</v>
      </c>
      <c r="D36" s="44">
        <f t="shared" ref="D36:D46" si="5">57.5-C36</f>
        <v>50.5</v>
      </c>
      <c r="E36" s="44">
        <v>53</v>
      </c>
      <c r="F36" s="44">
        <v>48</v>
      </c>
      <c r="G36" s="44">
        <v>6.5701187489960081E-2</v>
      </c>
      <c r="H36" s="44">
        <v>6.6602008421636008E-2</v>
      </c>
      <c r="I36" s="44">
        <v>6.4752991306663621E-2</v>
      </c>
      <c r="Q36" s="33"/>
      <c r="R36" s="56"/>
      <c r="S36" s="56" t="s">
        <v>642</v>
      </c>
      <c r="U36" s="33">
        <f>S36/$S$3</f>
        <v>7.3157941746789565E-2</v>
      </c>
    </row>
    <row r="37" spans="1:21" x14ac:dyDescent="0.5">
      <c r="A37" s="44">
        <v>10</v>
      </c>
      <c r="B37" s="44">
        <v>14</v>
      </c>
      <c r="C37" s="44">
        <f t="shared" si="4"/>
        <v>12</v>
      </c>
      <c r="D37" s="44">
        <f t="shared" si="5"/>
        <v>45.5</v>
      </c>
      <c r="E37" s="44">
        <v>48</v>
      </c>
      <c r="F37" s="44">
        <v>43</v>
      </c>
      <c r="G37" s="44">
        <v>6.5250163727804067E-2</v>
      </c>
      <c r="H37" s="44">
        <v>6.6361046017795078E-2</v>
      </c>
      <c r="I37" s="44">
        <v>6.4080858807789132E-2</v>
      </c>
      <c r="Q37" s="33"/>
      <c r="R37" s="56"/>
      <c r="S37" s="56" t="s">
        <v>643</v>
      </c>
      <c r="T37" s="33">
        <f>S37/S4</f>
        <v>7.3895524987487041E-2</v>
      </c>
    </row>
    <row r="38" spans="1:21" x14ac:dyDescent="0.5">
      <c r="A38" s="44">
        <v>15</v>
      </c>
      <c r="B38" s="44">
        <v>19</v>
      </c>
      <c r="C38" s="44">
        <f t="shared" si="4"/>
        <v>17</v>
      </c>
      <c r="D38" s="44">
        <f t="shared" si="5"/>
        <v>40.5</v>
      </c>
      <c r="E38" s="44">
        <v>43</v>
      </c>
      <c r="F38" s="44">
        <v>38</v>
      </c>
      <c r="G38" s="44">
        <v>8.0662201737368239E-2</v>
      </c>
      <c r="H38" s="44">
        <v>7.4385094065698404E-2</v>
      </c>
      <c r="I38" s="44">
        <v>8.7269430018959204E-2</v>
      </c>
      <c r="J38" s="44">
        <f t="shared" ref="J38:L46" si="6">D38*G38</f>
        <v>3.2668191703634135</v>
      </c>
      <c r="K38" s="44">
        <f t="shared" si="6"/>
        <v>3.1985590448250312</v>
      </c>
      <c r="L38" s="44">
        <f t="shared" si="6"/>
        <v>3.3162383407204499</v>
      </c>
      <c r="Q38" s="33"/>
      <c r="R38" s="56"/>
      <c r="S38" s="56" t="s">
        <v>644</v>
      </c>
      <c r="T38" s="33">
        <f>S38/S5</f>
        <v>7.2343804526943181E-2</v>
      </c>
    </row>
    <row r="39" spans="1:21" x14ac:dyDescent="0.5">
      <c r="A39" s="44">
        <v>20</v>
      </c>
      <c r="B39" s="44">
        <v>24</v>
      </c>
      <c r="C39" s="44">
        <f t="shared" si="4"/>
        <v>22</v>
      </c>
      <c r="D39" s="11">
        <f t="shared" si="5"/>
        <v>35.5</v>
      </c>
      <c r="E39" s="11">
        <v>38</v>
      </c>
      <c r="F39" s="11">
        <v>33</v>
      </c>
      <c r="G39" s="44">
        <v>9.5950671592917078E-2</v>
      </c>
      <c r="H39" s="44">
        <v>9.2264504430696198E-2</v>
      </c>
      <c r="I39" s="44">
        <v>9.9830698700755199E-2</v>
      </c>
      <c r="J39" s="44">
        <f t="shared" si="6"/>
        <v>3.4062488415485563</v>
      </c>
      <c r="K39" s="44">
        <f t="shared" si="6"/>
        <v>3.5060511683664557</v>
      </c>
      <c r="L39" s="44">
        <f t="shared" si="6"/>
        <v>3.2944130571249217</v>
      </c>
      <c r="Q39" s="33"/>
      <c r="R39" s="56"/>
      <c r="S39" s="56" t="s">
        <v>645</v>
      </c>
      <c r="U39" s="33">
        <f>S39/$S$3</f>
        <v>4.822356232586416E-2</v>
      </c>
    </row>
    <row r="40" spans="1:21" x14ac:dyDescent="0.5">
      <c r="A40" s="44">
        <v>25</v>
      </c>
      <c r="B40" s="44">
        <v>29</v>
      </c>
      <c r="C40" s="44">
        <f t="shared" si="4"/>
        <v>27</v>
      </c>
      <c r="D40" s="11">
        <f t="shared" si="5"/>
        <v>30.5</v>
      </c>
      <c r="E40" s="11">
        <v>33</v>
      </c>
      <c r="F40" s="11">
        <v>28</v>
      </c>
      <c r="G40" s="44">
        <v>8.4375424765529422E-2</v>
      </c>
      <c r="H40" s="44">
        <v>8.5764543587086822E-2</v>
      </c>
      <c r="I40" s="44">
        <v>8.291325052153678E-2</v>
      </c>
      <c r="J40" s="44">
        <f t="shared" si="6"/>
        <v>2.5734504553486475</v>
      </c>
      <c r="K40" s="44">
        <f t="shared" si="6"/>
        <v>2.8302299383738649</v>
      </c>
      <c r="L40" s="44">
        <f t="shared" si="6"/>
        <v>2.3215710146030299</v>
      </c>
      <c r="Q40" s="33"/>
      <c r="R40" s="56"/>
      <c r="S40" s="56" t="s">
        <v>646</v>
      </c>
      <c r="T40" s="33">
        <f>S40/S4</f>
        <v>4.7485717961712685E-2</v>
      </c>
    </row>
    <row r="41" spans="1:21" x14ac:dyDescent="0.5">
      <c r="A41" s="44">
        <v>30</v>
      </c>
      <c r="B41" s="44">
        <v>34</v>
      </c>
      <c r="C41" s="44">
        <f t="shared" si="4"/>
        <v>32</v>
      </c>
      <c r="D41" s="11">
        <f t="shared" si="5"/>
        <v>25.5</v>
      </c>
      <c r="E41" s="11">
        <v>28</v>
      </c>
      <c r="F41" s="11">
        <v>23</v>
      </c>
      <c r="G41" s="44">
        <v>8.4415584415584416E-2</v>
      </c>
      <c r="H41" s="44">
        <v>8.6885018764947197E-2</v>
      </c>
      <c r="I41" s="44">
        <v>8.1816279556392549E-2</v>
      </c>
      <c r="J41" s="44">
        <f t="shared" si="6"/>
        <v>2.1525974025974026</v>
      </c>
      <c r="K41" s="44">
        <f t="shared" si="6"/>
        <v>2.4327805254185213</v>
      </c>
      <c r="L41" s="44">
        <f t="shared" si="6"/>
        <v>1.8817744297970287</v>
      </c>
      <c r="Q41" s="33"/>
      <c r="R41" s="56"/>
      <c r="S41" s="56" t="s">
        <v>647</v>
      </c>
      <c r="T41" s="33">
        <f>S41/S5</f>
        <v>4.9037987771243803E-2</v>
      </c>
    </row>
    <row r="42" spans="1:21" x14ac:dyDescent="0.5">
      <c r="A42" s="44">
        <v>35</v>
      </c>
      <c r="B42" s="44">
        <v>39</v>
      </c>
      <c r="C42" s="44">
        <f t="shared" si="4"/>
        <v>37</v>
      </c>
      <c r="D42" s="11">
        <f t="shared" si="5"/>
        <v>20.5</v>
      </c>
      <c r="E42" s="11">
        <v>23</v>
      </c>
      <c r="F42" s="11">
        <v>18</v>
      </c>
      <c r="G42" s="44">
        <v>9.0921447724492441E-2</v>
      </c>
      <c r="H42" s="44">
        <v>9.5710266805621655E-2</v>
      </c>
      <c r="I42" s="44">
        <v>8.5880778912793984E-2</v>
      </c>
      <c r="J42" s="44">
        <f t="shared" si="6"/>
        <v>1.8638896783520951</v>
      </c>
      <c r="K42" s="44">
        <f t="shared" si="6"/>
        <v>2.201336136529298</v>
      </c>
      <c r="L42" s="44">
        <f t="shared" si="6"/>
        <v>1.5458540204302917</v>
      </c>
      <c r="Q42" s="33"/>
      <c r="R42" s="56"/>
      <c r="S42" s="56" t="s">
        <v>648</v>
      </c>
      <c r="U42" s="33">
        <f>S42/$S$3</f>
        <v>4.3484721322973437E-2</v>
      </c>
    </row>
    <row r="43" spans="1:21" x14ac:dyDescent="0.5">
      <c r="A43" s="44">
        <v>40</v>
      </c>
      <c r="B43" s="44">
        <v>44</v>
      </c>
      <c r="C43" s="44">
        <f t="shared" si="4"/>
        <v>42</v>
      </c>
      <c r="D43" s="11">
        <f t="shared" si="5"/>
        <v>15.5</v>
      </c>
      <c r="E43" s="11">
        <v>18</v>
      </c>
      <c r="F43" s="11">
        <v>13</v>
      </c>
      <c r="G43" s="44">
        <v>8.6309266375869609E-2</v>
      </c>
      <c r="H43" s="44">
        <v>9.0312708959584584E-2</v>
      </c>
      <c r="I43" s="44">
        <v>8.2095277952151768E-2</v>
      </c>
      <c r="J43" s="44">
        <f t="shared" si="6"/>
        <v>1.3377936288259789</v>
      </c>
      <c r="K43" s="44">
        <f t="shared" si="6"/>
        <v>1.6256287612725224</v>
      </c>
      <c r="L43" s="44">
        <f t="shared" si="6"/>
        <v>1.067238613377973</v>
      </c>
      <c r="Q43" s="33"/>
      <c r="R43" s="56"/>
      <c r="S43" s="56" t="s">
        <v>649</v>
      </c>
      <c r="T43" s="33">
        <f>S43/S4</f>
        <v>4.2249885853525362E-2</v>
      </c>
    </row>
    <row r="44" spans="1:21" x14ac:dyDescent="0.5">
      <c r="A44" s="44">
        <v>45</v>
      </c>
      <c r="B44" s="44">
        <v>49</v>
      </c>
      <c r="C44" s="44">
        <f t="shared" si="4"/>
        <v>47</v>
      </c>
      <c r="D44" s="11">
        <f t="shared" si="5"/>
        <v>10.5</v>
      </c>
      <c r="E44" s="11">
        <v>13</v>
      </c>
      <c r="F44" s="11">
        <v>8</v>
      </c>
      <c r="G44" s="44">
        <v>7.3578657308438475E-2</v>
      </c>
      <c r="H44" s="44">
        <v>7.4674248950307526E-2</v>
      </c>
      <c r="I44" s="44">
        <v>7.2425447190042291E-2</v>
      </c>
      <c r="J44" s="44">
        <f t="shared" si="6"/>
        <v>0.77257590173860402</v>
      </c>
      <c r="K44" s="44">
        <f t="shared" si="6"/>
        <v>0.97076523635399781</v>
      </c>
      <c r="L44" s="44">
        <f t="shared" si="6"/>
        <v>0.57940357752033833</v>
      </c>
      <c r="Q44" s="33"/>
      <c r="R44" s="56"/>
      <c r="S44" s="56" t="s">
        <v>650</v>
      </c>
      <c r="T44" s="33">
        <f>S44/S5</f>
        <v>4.4847720725066008E-2</v>
      </c>
    </row>
    <row r="45" spans="1:21" x14ac:dyDescent="0.5">
      <c r="A45" s="44">
        <v>50</v>
      </c>
      <c r="B45" s="44">
        <v>54</v>
      </c>
      <c r="C45" s="44">
        <f t="shared" si="4"/>
        <v>52</v>
      </c>
      <c r="D45" s="11">
        <f t="shared" si="5"/>
        <v>5.5</v>
      </c>
      <c r="E45" s="11">
        <v>8</v>
      </c>
      <c r="F45" s="11">
        <v>3</v>
      </c>
      <c r="G45" s="44">
        <v>4.73760302494841E-2</v>
      </c>
      <c r="H45" s="44">
        <v>4.7300919873976666E-2</v>
      </c>
      <c r="I45" s="44">
        <v>4.7455090769591708E-2</v>
      </c>
      <c r="J45" s="44">
        <f t="shared" si="6"/>
        <v>0.26056816637216257</v>
      </c>
      <c r="K45" s="44">
        <f t="shared" si="6"/>
        <v>0.37840735899181333</v>
      </c>
      <c r="L45" s="44">
        <f t="shared" si="6"/>
        <v>0.14236527230877513</v>
      </c>
      <c r="Q45" s="33"/>
      <c r="R45" s="55"/>
      <c r="S45" s="55" t="s">
        <v>651</v>
      </c>
      <c r="U45" s="33">
        <f>S45/$S$3</f>
        <v>3.409512339385478E-2</v>
      </c>
    </row>
    <row r="46" spans="1:21" x14ac:dyDescent="0.5">
      <c r="A46" s="44">
        <v>55</v>
      </c>
      <c r="B46" s="44">
        <v>59</v>
      </c>
      <c r="C46" s="44">
        <f t="shared" si="4"/>
        <v>57</v>
      </c>
      <c r="D46" s="11">
        <f t="shared" si="5"/>
        <v>0.5</v>
      </c>
      <c r="E46" s="11">
        <v>3</v>
      </c>
      <c r="F46" s="11"/>
      <c r="G46" s="44">
        <v>4.6189775970936771E-2</v>
      </c>
      <c r="H46" s="44">
        <v>4.5608158986994052E-2</v>
      </c>
      <c r="I46" s="44">
        <v>4.6801980888609887E-2</v>
      </c>
      <c r="J46" s="44">
        <f t="shared" si="6"/>
        <v>2.3094887985468385E-2</v>
      </c>
      <c r="K46" s="44">
        <f t="shared" si="6"/>
        <v>0.13682447696098216</v>
      </c>
      <c r="Q46" s="33"/>
      <c r="R46" s="56"/>
      <c r="S46" s="56" t="s">
        <v>652</v>
      </c>
      <c r="T46" s="21">
        <f>S46/S4</f>
        <v>3.291968638354157E-2</v>
      </c>
    </row>
    <row r="47" spans="1:21" x14ac:dyDescent="0.5">
      <c r="A47" s="10">
        <v>60</v>
      </c>
      <c r="B47" s="10">
        <v>64</v>
      </c>
      <c r="C47" s="10">
        <f t="shared" si="4"/>
        <v>62</v>
      </c>
      <c r="D47" s="10"/>
      <c r="E47" s="10"/>
      <c r="F47" s="10"/>
      <c r="G47" s="10">
        <v>3.667811731560542E-2</v>
      </c>
      <c r="H47" s="10">
        <v>3.6072071854988827E-2</v>
      </c>
      <c r="I47" s="10">
        <v>3.7316035432796262E-2</v>
      </c>
      <c r="Q47" s="33"/>
      <c r="R47" s="56"/>
      <c r="S47" s="56" t="s">
        <v>653</v>
      </c>
      <c r="T47" s="21">
        <f>S47/S5</f>
        <v>3.5392559353457122E-2</v>
      </c>
    </row>
    <row r="48" spans="1:21" x14ac:dyDescent="0.5">
      <c r="A48" s="10">
        <v>65</v>
      </c>
      <c r="B48" s="10">
        <v>69</v>
      </c>
      <c r="C48" s="10">
        <f t="shared" si="4"/>
        <v>67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20" x14ac:dyDescent="0.5">
      <c r="A49" s="10">
        <v>70</v>
      </c>
      <c r="B49" s="10">
        <v>74</v>
      </c>
      <c r="C49" s="10">
        <f t="shared" si="4"/>
        <v>72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20" x14ac:dyDescent="0.5">
      <c r="A50" s="10">
        <v>75</v>
      </c>
      <c r="B50" s="10">
        <v>79</v>
      </c>
      <c r="C50" s="10">
        <f t="shared" si="4"/>
        <v>77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20" x14ac:dyDescent="0.5">
      <c r="A51" s="10">
        <v>80</v>
      </c>
      <c r="B51" s="10">
        <v>84</v>
      </c>
      <c r="C51" s="10">
        <f t="shared" si="4"/>
        <v>82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44" t="s">
        <v>286</v>
      </c>
      <c r="R51" s="44" t="s">
        <v>287</v>
      </c>
    </row>
    <row r="52" spans="1:20" x14ac:dyDescent="0.5">
      <c r="G52" s="44">
        <f>SUM(G38:G47)</f>
        <v>0.72645717745622596</v>
      </c>
      <c r="H52" s="44">
        <f>SUM(H38:H47)</f>
        <v>0.72897753627990192</v>
      </c>
      <c r="I52" s="44">
        <f>SUM(I38:I47)</f>
        <v>0.72380426994362967</v>
      </c>
      <c r="J52" s="44">
        <f>SUM(J38:J46)/SUM(G38:G47)</f>
        <v>21.552596104779727</v>
      </c>
      <c r="K52" s="44">
        <f t="shared" ref="K52" si="7">SUM(K38:K46)/SUM(H38:H47)</f>
        <v>23.705233408533108</v>
      </c>
      <c r="L52" s="44">
        <f t="shared" ref="L52" si="8">SUM(L38:L46)/SUM(I38:I47)</f>
        <v>19.54790668336998</v>
      </c>
      <c r="M52"/>
      <c r="N52"/>
      <c r="O52" s="57" t="s">
        <v>654</v>
      </c>
      <c r="P52" s="58"/>
      <c r="Q52" s="59"/>
      <c r="R52" s="55">
        <v>2105789</v>
      </c>
    </row>
    <row r="53" spans="1:20" x14ac:dyDescent="0.5">
      <c r="M53"/>
      <c r="N53"/>
      <c r="O53" s="57" t="s">
        <v>655</v>
      </c>
      <c r="P53" s="60"/>
      <c r="Q53" s="59"/>
      <c r="R53" s="56">
        <v>1108677</v>
      </c>
    </row>
    <row r="54" spans="1:20" x14ac:dyDescent="0.5">
      <c r="M54"/>
      <c r="N54"/>
      <c r="O54" s="57" t="s">
        <v>656</v>
      </c>
      <c r="P54" s="60"/>
      <c r="Q54" s="59"/>
      <c r="R54" s="56">
        <v>997112</v>
      </c>
    </row>
    <row r="55" spans="1:20" x14ac:dyDescent="0.5">
      <c r="M55"/>
      <c r="N55"/>
      <c r="O55" s="57" t="s">
        <v>657</v>
      </c>
      <c r="P55" s="60"/>
      <c r="Q55" s="33">
        <f>(O55+O58)/O$52</f>
        <v>6.4681750219333478E-2</v>
      </c>
      <c r="R55" s="56">
        <v>27215</v>
      </c>
      <c r="T55" s="44">
        <f>(R55+R58)/R$52</f>
        <v>6.4673621146278185E-2</v>
      </c>
    </row>
    <row r="56" spans="1:20" x14ac:dyDescent="0.5">
      <c r="A56" s="44" t="s">
        <v>202</v>
      </c>
      <c r="G56" s="44" t="s">
        <v>288</v>
      </c>
      <c r="M56"/>
      <c r="N56"/>
      <c r="O56" s="61" t="s">
        <v>658</v>
      </c>
      <c r="P56" s="62">
        <f>(O59+O56)/O53</f>
        <v>6.6355021957699045E-2</v>
      </c>
      <c r="R56" s="56">
        <v>14024</v>
      </c>
      <c r="S56" s="44">
        <f>(R59+R56)/R53</f>
        <v>6.3620874249217765E-2</v>
      </c>
    </row>
    <row r="57" spans="1:20" x14ac:dyDescent="0.5">
      <c r="A57" s="44" t="s">
        <v>70</v>
      </c>
      <c r="B57" s="44" t="s">
        <v>70</v>
      </c>
      <c r="C57" s="44" t="s">
        <v>71</v>
      </c>
      <c r="D57" s="44" t="s">
        <v>72</v>
      </c>
      <c r="E57" s="44" t="s">
        <v>124</v>
      </c>
      <c r="F57" s="44" t="s">
        <v>125</v>
      </c>
      <c r="G57" s="44" t="s">
        <v>73</v>
      </c>
      <c r="H57" s="44" t="s">
        <v>122</v>
      </c>
      <c r="I57" s="44" t="s">
        <v>123</v>
      </c>
      <c r="M57"/>
      <c r="N57"/>
      <c r="O57" s="57" t="s">
        <v>659</v>
      </c>
      <c r="P57" s="60">
        <f>(O60+O57)/O54</f>
        <v>6.2920479116335984E-2</v>
      </c>
      <c r="R57" s="56">
        <v>13191</v>
      </c>
      <c r="S57" s="44">
        <f>(R60+R57)/R54</f>
        <v>6.5844157928096336E-2</v>
      </c>
    </row>
    <row r="58" spans="1:20" x14ac:dyDescent="0.5">
      <c r="A58" s="44">
        <v>0</v>
      </c>
      <c r="B58" s="44">
        <v>4</v>
      </c>
      <c r="C58" s="44">
        <f t="shared" ref="C58:C74" si="9">(A58+B58)/2</f>
        <v>2</v>
      </c>
      <c r="D58" s="44">
        <f>57.5-C58</f>
        <v>55.5</v>
      </c>
      <c r="E58" s="44">
        <v>58</v>
      </c>
      <c r="F58" s="44">
        <v>53</v>
      </c>
      <c r="G58" s="44">
        <v>6.4673621146278185E-2</v>
      </c>
      <c r="H58" s="44">
        <v>6.3620874249217765E-2</v>
      </c>
      <c r="I58" s="44">
        <v>6.5844157928096336E-2</v>
      </c>
      <c r="M58"/>
      <c r="N58"/>
      <c r="O58" s="57" t="s">
        <v>660</v>
      </c>
      <c r="P58" s="60"/>
      <c r="Q58" s="33"/>
      <c r="R58" s="55">
        <v>108974</v>
      </c>
    </row>
    <row r="59" spans="1:20" x14ac:dyDescent="0.5">
      <c r="A59" s="44">
        <v>5</v>
      </c>
      <c r="B59" s="44">
        <v>9</v>
      </c>
      <c r="C59" s="44">
        <f t="shared" si="9"/>
        <v>7</v>
      </c>
      <c r="D59" s="44">
        <f t="shared" ref="D59:D69" si="10">57.5-C59</f>
        <v>50.5</v>
      </c>
      <c r="E59" s="44">
        <v>53</v>
      </c>
      <c r="F59" s="44">
        <v>48</v>
      </c>
      <c r="G59" s="44">
        <v>6.4832231529369747E-2</v>
      </c>
      <c r="H59" s="44">
        <v>6.3829230695685038E-2</v>
      </c>
      <c r="I59" s="44">
        <v>6.5947456253660566E-2</v>
      </c>
      <c r="M59"/>
      <c r="N59"/>
      <c r="O59" s="61" t="s">
        <v>661</v>
      </c>
      <c r="P59" s="60"/>
      <c r="R59" s="56">
        <v>56511</v>
      </c>
    </row>
    <row r="60" spans="1:20" x14ac:dyDescent="0.5">
      <c r="A60" s="44">
        <v>10</v>
      </c>
      <c r="B60" s="44">
        <v>14</v>
      </c>
      <c r="C60" s="44">
        <f t="shared" si="9"/>
        <v>12</v>
      </c>
      <c r="D60" s="44">
        <f t="shared" si="10"/>
        <v>45.5</v>
      </c>
      <c r="E60" s="44">
        <v>48</v>
      </c>
      <c r="F60" s="44">
        <v>43</v>
      </c>
      <c r="G60" s="44">
        <v>7.1941205885299994E-2</v>
      </c>
      <c r="H60" s="44">
        <v>7.1079313451979251E-2</v>
      </c>
      <c r="I60" s="44">
        <v>7.2899533853769682E-2</v>
      </c>
      <c r="M60"/>
      <c r="N60"/>
      <c r="O60" s="57" t="s">
        <v>662</v>
      </c>
      <c r="P60" s="60"/>
      <c r="R60" s="56">
        <v>52463</v>
      </c>
    </row>
    <row r="61" spans="1:20" x14ac:dyDescent="0.5">
      <c r="A61" s="44">
        <v>15</v>
      </c>
      <c r="B61" s="44">
        <v>19</v>
      </c>
      <c r="C61" s="44">
        <f t="shared" si="9"/>
        <v>17</v>
      </c>
      <c r="D61" s="44">
        <f t="shared" si="10"/>
        <v>40.5</v>
      </c>
      <c r="E61" s="44">
        <v>43</v>
      </c>
      <c r="F61" s="44">
        <v>38</v>
      </c>
      <c r="G61" s="44">
        <v>7.5006565235168382E-2</v>
      </c>
      <c r="H61" s="44">
        <v>7.3106053431251844E-2</v>
      </c>
      <c r="I61" s="44">
        <v>7.7119721756432572E-2</v>
      </c>
      <c r="J61" s="44">
        <f t="shared" ref="J61:L69" si="11">D61*G61</f>
        <v>3.0377658920243196</v>
      </c>
      <c r="K61" s="44">
        <f t="shared" si="11"/>
        <v>3.1435602975438295</v>
      </c>
      <c r="L61" s="44">
        <f t="shared" si="11"/>
        <v>2.9305494267444376</v>
      </c>
      <c r="M61"/>
      <c r="N61"/>
      <c r="O61" s="57" t="s">
        <v>663</v>
      </c>
      <c r="P61" s="60"/>
      <c r="Q61" s="44">
        <f>O61/O$52</f>
        <v>6.5701187489960081E-2</v>
      </c>
      <c r="R61" s="56">
        <v>136523</v>
      </c>
      <c r="T61" s="44">
        <f>R61/R$52</f>
        <v>6.4832231529369747E-2</v>
      </c>
    </row>
    <row r="62" spans="1:20" x14ac:dyDescent="0.5">
      <c r="A62" s="44">
        <v>20</v>
      </c>
      <c r="B62" s="44">
        <v>24</v>
      </c>
      <c r="C62" s="44">
        <f t="shared" si="9"/>
        <v>22</v>
      </c>
      <c r="D62" s="11">
        <f t="shared" si="10"/>
        <v>35.5</v>
      </c>
      <c r="E62" s="11">
        <v>38</v>
      </c>
      <c r="F62" s="11">
        <v>33</v>
      </c>
      <c r="G62" s="44">
        <v>9.6389524306566332E-2</v>
      </c>
      <c r="H62" s="44">
        <v>9.5190934780824354E-2</v>
      </c>
      <c r="I62" s="44">
        <v>9.7722221776490509E-2</v>
      </c>
      <c r="J62" s="44">
        <f t="shared" si="11"/>
        <v>3.4218281128831047</v>
      </c>
      <c r="K62" s="44">
        <f t="shared" si="11"/>
        <v>3.6172555216713254</v>
      </c>
      <c r="L62" s="44">
        <f t="shared" si="11"/>
        <v>3.2248333186241869</v>
      </c>
      <c r="M62"/>
      <c r="N62"/>
      <c r="O62" s="57" t="s">
        <v>664</v>
      </c>
      <c r="P62" s="63">
        <f>O62/O53</f>
        <v>6.6602008421636008E-2</v>
      </c>
      <c r="R62" s="56">
        <v>70766</v>
      </c>
      <c r="S62" s="44">
        <f>R62/R53</f>
        <v>6.3829230695685038E-2</v>
      </c>
    </row>
    <row r="63" spans="1:20" x14ac:dyDescent="0.5">
      <c r="A63" s="44">
        <v>25</v>
      </c>
      <c r="B63" s="44">
        <v>29</v>
      </c>
      <c r="C63" s="44">
        <f t="shared" si="9"/>
        <v>27</v>
      </c>
      <c r="D63" s="11">
        <f t="shared" si="10"/>
        <v>30.5</v>
      </c>
      <c r="E63" s="11">
        <v>33</v>
      </c>
      <c r="F63" s="11">
        <v>28</v>
      </c>
      <c r="G63" s="44">
        <v>9.5536162455022791E-2</v>
      </c>
      <c r="H63" s="44">
        <v>9.8896252019298678E-2</v>
      </c>
      <c r="I63" s="44">
        <v>9.1800118742929579E-2</v>
      </c>
      <c r="J63" s="44">
        <f t="shared" si="11"/>
        <v>2.9138529548781951</v>
      </c>
      <c r="K63" s="44">
        <f t="shared" si="11"/>
        <v>3.2635763166368563</v>
      </c>
      <c r="L63" s="44">
        <f t="shared" si="11"/>
        <v>2.5704033248020282</v>
      </c>
      <c r="M63"/>
      <c r="N63"/>
      <c r="O63" s="57" t="s">
        <v>665</v>
      </c>
      <c r="P63" s="60">
        <f>O63/O54</f>
        <v>6.4752991306663621E-2</v>
      </c>
      <c r="R63" s="56">
        <v>65757</v>
      </c>
      <c r="S63" s="44">
        <f>R63/R54</f>
        <v>6.5947456253660566E-2</v>
      </c>
    </row>
    <row r="64" spans="1:20" x14ac:dyDescent="0.5">
      <c r="A64" s="44">
        <v>30</v>
      </c>
      <c r="B64" s="44">
        <v>34</v>
      </c>
      <c r="C64" s="44">
        <f t="shared" si="9"/>
        <v>32</v>
      </c>
      <c r="D64" s="11">
        <f t="shared" si="10"/>
        <v>25.5</v>
      </c>
      <c r="E64" s="11">
        <v>28</v>
      </c>
      <c r="F64" s="11">
        <v>23</v>
      </c>
      <c r="G64" s="44">
        <v>8.8102369230725397E-2</v>
      </c>
      <c r="H64" s="44">
        <v>9.3187646176478817E-2</v>
      </c>
      <c r="I64" s="44">
        <v>8.2448110142090358E-2</v>
      </c>
      <c r="J64" s="44">
        <f t="shared" si="11"/>
        <v>2.2466104153834978</v>
      </c>
      <c r="K64" s="44">
        <f t="shared" si="11"/>
        <v>2.609254092941407</v>
      </c>
      <c r="L64" s="44">
        <f t="shared" si="11"/>
        <v>1.8963065332680782</v>
      </c>
      <c r="M64"/>
      <c r="N64"/>
      <c r="O64" s="57" t="s">
        <v>666</v>
      </c>
      <c r="P64" s="60"/>
      <c r="Q64" s="44">
        <f>O64/O$52</f>
        <v>6.5250163727804067E-2</v>
      </c>
      <c r="R64" s="56">
        <v>151493</v>
      </c>
      <c r="T64" s="44">
        <f>R64/R$52</f>
        <v>7.1941205885299994E-2</v>
      </c>
    </row>
    <row r="65" spans="1:20" x14ac:dyDescent="0.5">
      <c r="A65" s="44">
        <v>35</v>
      </c>
      <c r="B65" s="44">
        <v>39</v>
      </c>
      <c r="C65" s="44">
        <f t="shared" si="9"/>
        <v>37</v>
      </c>
      <c r="D65" s="11">
        <f t="shared" si="10"/>
        <v>20.5</v>
      </c>
      <c r="E65" s="11">
        <v>23</v>
      </c>
      <c r="F65" s="11">
        <v>18</v>
      </c>
      <c r="G65" s="44">
        <v>8.9934461619848902E-2</v>
      </c>
      <c r="H65" s="44">
        <v>9.5171993285690967E-2</v>
      </c>
      <c r="I65" s="44">
        <v>8.4110912314765043E-2</v>
      </c>
      <c r="J65" s="44">
        <f t="shared" si="11"/>
        <v>1.8436564632069026</v>
      </c>
      <c r="K65" s="44">
        <f t="shared" si="11"/>
        <v>2.1889558455708924</v>
      </c>
      <c r="L65" s="44">
        <f t="shared" si="11"/>
        <v>1.5139964216657709</v>
      </c>
      <c r="M65"/>
      <c r="N65"/>
      <c r="O65" s="57" t="s">
        <v>667</v>
      </c>
      <c r="P65" s="60">
        <f>O65/O53</f>
        <v>6.6361046017795078E-2</v>
      </c>
      <c r="R65" s="56">
        <v>78804</v>
      </c>
      <c r="S65" s="44">
        <f>R65/R53</f>
        <v>7.1079313451979251E-2</v>
      </c>
    </row>
    <row r="66" spans="1:20" x14ac:dyDescent="0.5">
      <c r="A66" s="44">
        <v>40</v>
      </c>
      <c r="B66" s="44">
        <v>44</v>
      </c>
      <c r="C66" s="44">
        <f t="shared" si="9"/>
        <v>42</v>
      </c>
      <c r="D66" s="11">
        <f t="shared" si="10"/>
        <v>15.5</v>
      </c>
      <c r="E66" s="11">
        <v>18</v>
      </c>
      <c r="F66" s="11">
        <v>13</v>
      </c>
      <c r="G66" s="44">
        <v>8.5398394615984793E-2</v>
      </c>
      <c r="H66" s="44">
        <v>8.8915888035920293E-2</v>
      </c>
      <c r="I66" s="44">
        <v>8.1487335424706556E-2</v>
      </c>
      <c r="J66" s="44">
        <f t="shared" si="11"/>
        <v>1.3236751165477643</v>
      </c>
      <c r="K66" s="44">
        <f t="shared" si="11"/>
        <v>1.6004859846465653</v>
      </c>
      <c r="L66" s="44">
        <f t="shared" si="11"/>
        <v>1.0593353605211853</v>
      </c>
      <c r="M66"/>
      <c r="N66"/>
      <c r="O66" s="57" t="s">
        <v>668</v>
      </c>
      <c r="P66" s="60">
        <f>O66/O54</f>
        <v>6.4080858807789132E-2</v>
      </c>
      <c r="R66" s="56">
        <v>72689</v>
      </c>
      <c r="S66" s="44">
        <f>R66/R54</f>
        <v>7.2899533853769682E-2</v>
      </c>
    </row>
    <row r="67" spans="1:20" x14ac:dyDescent="0.5">
      <c r="A67" s="44">
        <v>45</v>
      </c>
      <c r="B67" s="44">
        <v>49</v>
      </c>
      <c r="C67" s="44">
        <f t="shared" si="9"/>
        <v>47</v>
      </c>
      <c r="D67" s="11">
        <f t="shared" si="10"/>
        <v>10.5</v>
      </c>
      <c r="E67" s="11">
        <v>13</v>
      </c>
      <c r="F67" s="11">
        <v>8</v>
      </c>
      <c r="G67" s="44">
        <v>7.3093268128953087E-2</v>
      </c>
      <c r="H67" s="44">
        <v>7.3778927496466515E-2</v>
      </c>
      <c r="I67" s="44">
        <v>7.2330891614984072E-2</v>
      </c>
      <c r="J67" s="44">
        <f t="shared" si="11"/>
        <v>0.76747931535400737</v>
      </c>
      <c r="K67" s="44">
        <f t="shared" si="11"/>
        <v>0.95912605745406465</v>
      </c>
      <c r="L67" s="44">
        <f t="shared" si="11"/>
        <v>0.57864713291987258</v>
      </c>
      <c r="M67"/>
      <c r="N67"/>
      <c r="O67" s="57" t="s">
        <v>669</v>
      </c>
      <c r="P67" s="60"/>
      <c r="Q67" s="44">
        <f>O67/O$52</f>
        <v>8.0662201737368239E-2</v>
      </c>
      <c r="R67" s="55">
        <v>157948</v>
      </c>
      <c r="T67" s="44">
        <f>R67/R$52</f>
        <v>7.5006565235168382E-2</v>
      </c>
    </row>
    <row r="68" spans="1:20" x14ac:dyDescent="0.5">
      <c r="A68" s="44">
        <v>50</v>
      </c>
      <c r="B68" s="44">
        <v>54</v>
      </c>
      <c r="C68" s="44">
        <f t="shared" si="9"/>
        <v>52</v>
      </c>
      <c r="D68" s="11">
        <f t="shared" si="10"/>
        <v>5.5</v>
      </c>
      <c r="E68" s="11">
        <v>8</v>
      </c>
      <c r="F68" s="11">
        <v>3</v>
      </c>
      <c r="G68" s="44">
        <v>4.8353847417761227E-2</v>
      </c>
      <c r="H68" s="44">
        <v>4.751338757816749E-2</v>
      </c>
      <c r="I68" s="44">
        <v>4.9288344739607991E-2</v>
      </c>
      <c r="J68" s="44">
        <f t="shared" si="11"/>
        <v>0.26594616079768674</v>
      </c>
      <c r="K68" s="44">
        <f t="shared" si="11"/>
        <v>0.38010710062533992</v>
      </c>
      <c r="L68" s="44">
        <f t="shared" si="11"/>
        <v>0.14786503421882397</v>
      </c>
      <c r="M68"/>
      <c r="N68"/>
      <c r="O68" s="57" t="s">
        <v>670</v>
      </c>
      <c r="P68" s="60">
        <f>O68/O53</f>
        <v>7.4385094065698404E-2</v>
      </c>
      <c r="R68" s="56">
        <v>81051</v>
      </c>
      <c r="S68" s="44">
        <f>R68/R53</f>
        <v>7.3106053431251844E-2</v>
      </c>
    </row>
    <row r="69" spans="1:20" x14ac:dyDescent="0.5">
      <c r="A69" s="44">
        <v>55</v>
      </c>
      <c r="B69" s="44">
        <v>59</v>
      </c>
      <c r="C69" s="44">
        <f t="shared" si="9"/>
        <v>57</v>
      </c>
      <c r="D69" s="11">
        <f t="shared" si="10"/>
        <v>0.5</v>
      </c>
      <c r="E69" s="11">
        <v>3</v>
      </c>
      <c r="F69" s="11"/>
      <c r="G69" s="44">
        <v>4.3068892467383962E-2</v>
      </c>
      <c r="H69" s="44">
        <v>4.1747055273988726E-2</v>
      </c>
      <c r="I69" s="44">
        <v>4.4538627556382833E-2</v>
      </c>
      <c r="J69" s="44">
        <f t="shared" si="11"/>
        <v>2.1534446233691981E-2</v>
      </c>
      <c r="K69" s="44">
        <f t="shared" si="11"/>
        <v>0.12524116582196618</v>
      </c>
      <c r="M69"/>
      <c r="N69"/>
      <c r="O69" s="57" t="s">
        <v>671</v>
      </c>
      <c r="P69" s="60">
        <f>O69/O54</f>
        <v>8.7269430018959204E-2</v>
      </c>
      <c r="R69" s="56">
        <v>76897</v>
      </c>
      <c r="S69" s="44">
        <f>R69/R54</f>
        <v>7.7119721756432572E-2</v>
      </c>
    </row>
    <row r="70" spans="1:20" x14ac:dyDescent="0.5">
      <c r="A70" s="10">
        <v>60</v>
      </c>
      <c r="B70" s="10">
        <v>64</v>
      </c>
      <c r="C70" s="10">
        <f t="shared" si="9"/>
        <v>62</v>
      </c>
      <c r="D70" s="10"/>
      <c r="E70" s="10"/>
      <c r="F70" s="10"/>
      <c r="G70" s="10">
        <v>3.369805806754618E-2</v>
      </c>
      <c r="H70" s="10">
        <v>3.2447683139453599E-2</v>
      </c>
      <c r="I70" s="10">
        <v>3.5088335111802885E-2</v>
      </c>
      <c r="M70"/>
      <c r="N70"/>
      <c r="O70" s="57" t="s">
        <v>672</v>
      </c>
      <c r="P70" s="60"/>
      <c r="Q70" s="44">
        <f>O70/O$52</f>
        <v>9.5950671592917078E-2</v>
      </c>
      <c r="R70" s="56">
        <v>202976</v>
      </c>
      <c r="T70" s="44">
        <f>R70/R$52</f>
        <v>9.6389524306566332E-2</v>
      </c>
    </row>
    <row r="71" spans="1:20" x14ac:dyDescent="0.5">
      <c r="A71" s="10">
        <v>65</v>
      </c>
      <c r="B71" s="10">
        <v>69</v>
      </c>
      <c r="C71" s="10">
        <f t="shared" si="9"/>
        <v>67</v>
      </c>
      <c r="D71" s="10"/>
      <c r="E71" s="10"/>
      <c r="F71" s="10"/>
      <c r="G71" s="10"/>
      <c r="H71" s="10"/>
      <c r="I71" s="10"/>
      <c r="J71" s="10"/>
      <c r="K71" s="10"/>
      <c r="L71" s="10"/>
      <c r="M71"/>
      <c r="N71"/>
      <c r="O71" s="57" t="s">
        <v>673</v>
      </c>
      <c r="P71" s="60">
        <f>O71/O53</f>
        <v>9.2264504430696198E-2</v>
      </c>
      <c r="R71" s="56">
        <v>105536</v>
      </c>
      <c r="S71" s="44">
        <f>R71/R53</f>
        <v>9.5190934780824354E-2</v>
      </c>
    </row>
    <row r="72" spans="1:20" x14ac:dyDescent="0.5">
      <c r="A72" s="10">
        <v>70</v>
      </c>
      <c r="B72" s="10">
        <v>74</v>
      </c>
      <c r="C72" s="10">
        <f t="shared" si="9"/>
        <v>72</v>
      </c>
      <c r="D72" s="10"/>
      <c r="E72" s="10"/>
      <c r="F72" s="10"/>
      <c r="G72" s="10"/>
      <c r="H72" s="10"/>
      <c r="I72" s="10"/>
      <c r="J72" s="10"/>
      <c r="K72" s="10"/>
      <c r="L72" s="10"/>
      <c r="M72"/>
      <c r="N72"/>
      <c r="O72" s="57" t="s">
        <v>674</v>
      </c>
      <c r="P72" s="60">
        <f>O72/O54</f>
        <v>9.9830698700755199E-2</v>
      </c>
      <c r="R72" s="56">
        <v>97440</v>
      </c>
      <c r="S72" s="44">
        <f>R72/R54</f>
        <v>9.7722221776490509E-2</v>
      </c>
    </row>
    <row r="73" spans="1:20" x14ac:dyDescent="0.5">
      <c r="A73" s="10">
        <v>75</v>
      </c>
      <c r="B73" s="10">
        <v>79</v>
      </c>
      <c r="C73" s="10">
        <f t="shared" si="9"/>
        <v>77</v>
      </c>
      <c r="D73" s="10"/>
      <c r="E73" s="10"/>
      <c r="F73" s="10"/>
      <c r="G73" s="10"/>
      <c r="H73" s="10"/>
      <c r="I73" s="10"/>
      <c r="J73" s="10"/>
      <c r="K73" s="10"/>
      <c r="L73" s="10"/>
      <c r="M73"/>
      <c r="N73"/>
      <c r="O73" s="57" t="s">
        <v>675</v>
      </c>
      <c r="P73" s="60"/>
      <c r="Q73" s="44">
        <f>O73/O$52</f>
        <v>8.4375424765529422E-2</v>
      </c>
      <c r="R73" s="56">
        <v>201179</v>
      </c>
      <c r="T73" s="44">
        <f>R73/R$52</f>
        <v>9.5536162455022791E-2</v>
      </c>
    </row>
    <row r="74" spans="1:20" x14ac:dyDescent="0.5">
      <c r="A74" s="10">
        <v>80</v>
      </c>
      <c r="B74" s="10">
        <v>84</v>
      </c>
      <c r="C74" s="10">
        <f t="shared" si="9"/>
        <v>82</v>
      </c>
      <c r="D74" s="10"/>
      <c r="E74" s="10"/>
      <c r="F74" s="10"/>
      <c r="G74" s="10"/>
      <c r="H74" s="10"/>
      <c r="I74" s="10"/>
      <c r="J74" s="10"/>
      <c r="K74" s="10"/>
      <c r="L74" s="10"/>
      <c r="M74"/>
      <c r="N74"/>
      <c r="O74" s="57" t="s">
        <v>676</v>
      </c>
      <c r="P74" s="60">
        <f>O74/O53</f>
        <v>8.5764543587086822E-2</v>
      </c>
      <c r="R74" s="56">
        <v>109644</v>
      </c>
      <c r="S74" s="44">
        <f>R74/R53</f>
        <v>9.8896252019298678E-2</v>
      </c>
    </row>
    <row r="75" spans="1:20" x14ac:dyDescent="0.5">
      <c r="G75" s="44">
        <f>SUM(G61:G70)</f>
        <v>0.72858154354496119</v>
      </c>
      <c r="H75" s="44">
        <f>SUM(H61:H70)</f>
        <v>0.73995582121754122</v>
      </c>
      <c r="I75" s="44">
        <f>SUM(I61:I70)</f>
        <v>0.71593461918019241</v>
      </c>
      <c r="J75" s="44">
        <f>SUM(J61:J69)/SUM(G61:G70)</f>
        <v>21.744098540057969</v>
      </c>
      <c r="K75" s="44">
        <f t="shared" ref="K75" si="12">SUM(K61:K69)/SUM(H61:H70)</f>
        <v>24.17382480143155</v>
      </c>
      <c r="L75" s="44">
        <f t="shared" ref="L75" si="13">SUM(L61:L69)/SUM(I61:I70)</f>
        <v>19.445821140352475</v>
      </c>
      <c r="M75"/>
      <c r="N75"/>
      <c r="O75" s="57" t="s">
        <v>677</v>
      </c>
      <c r="P75" s="60">
        <f>O75/O54</f>
        <v>8.291325052153678E-2</v>
      </c>
      <c r="R75" s="56">
        <v>91535</v>
      </c>
      <c r="S75" s="44">
        <f>R75/R54</f>
        <v>9.1800118742929579E-2</v>
      </c>
    </row>
    <row r="76" spans="1:20" x14ac:dyDescent="0.5">
      <c r="M76"/>
      <c r="N76"/>
      <c r="O76" s="57" t="s">
        <v>678</v>
      </c>
      <c r="P76" s="60"/>
      <c r="Q76" s="44">
        <f>O76/O$52</f>
        <v>8.4415584415584416E-2</v>
      </c>
      <c r="R76" s="55">
        <v>185525</v>
      </c>
      <c r="T76" s="44">
        <f>R76/R$52</f>
        <v>8.8102369230725397E-2</v>
      </c>
    </row>
    <row r="77" spans="1:20" x14ac:dyDescent="0.5">
      <c r="M77"/>
      <c r="N77"/>
      <c r="O77" s="57" t="s">
        <v>679</v>
      </c>
      <c r="P77" s="60">
        <f>O77/O53</f>
        <v>8.6885018764947197E-2</v>
      </c>
      <c r="R77" s="56">
        <v>103315</v>
      </c>
      <c r="S77" s="44">
        <f>R77/R53</f>
        <v>9.3187646176478817E-2</v>
      </c>
    </row>
    <row r="78" spans="1:20" x14ac:dyDescent="0.5">
      <c r="D78" s="44" t="s">
        <v>289</v>
      </c>
      <c r="M78"/>
      <c r="N78"/>
      <c r="O78" s="57" t="s">
        <v>680</v>
      </c>
      <c r="P78" s="60">
        <f>O78/O54</f>
        <v>8.1816279556392549E-2</v>
      </c>
      <c r="R78" s="56">
        <v>82210</v>
      </c>
      <c r="S78" s="44">
        <f>R78/R54</f>
        <v>8.2448110142090358E-2</v>
      </c>
    </row>
    <row r="79" spans="1:20" x14ac:dyDescent="0.5">
      <c r="D79" s="55" t="s">
        <v>548</v>
      </c>
      <c r="E79" s="56" t="s">
        <v>549</v>
      </c>
      <c r="F79" s="56" t="s">
        <v>550</v>
      </c>
      <c r="H79" s="44">
        <f>D80*6+D81*9+(D82+G82)*12+(D83+G83+J83)*16</f>
        <v>1175685</v>
      </c>
      <c r="I79" s="44">
        <f>E80*6+E81*9+(E82+H82)*12+(E83+H83+K83)*16</f>
        <v>579609</v>
      </c>
      <c r="J79" s="44">
        <f>F80*6+F81*9+(F82+I82)*12+(F83+I83+L83)*16</f>
        <v>596076</v>
      </c>
      <c r="M79"/>
      <c r="N79"/>
      <c r="O79" s="57" t="s">
        <v>681</v>
      </c>
      <c r="P79" s="60"/>
      <c r="Q79" s="44">
        <f>O79/O$52</f>
        <v>9.0921447724492441E-2</v>
      </c>
      <c r="R79" s="56">
        <v>189383</v>
      </c>
      <c r="T79" s="44">
        <f>R79/R$52</f>
        <v>8.9934461619848902E-2</v>
      </c>
    </row>
    <row r="80" spans="1:20" x14ac:dyDescent="0.5">
      <c r="D80" s="56" t="s">
        <v>551</v>
      </c>
      <c r="E80" s="56" t="s">
        <v>552</v>
      </c>
      <c r="F80" s="56" t="s">
        <v>553</v>
      </c>
      <c r="H80" s="44">
        <f>H79/D79</f>
        <v>9.7913370088445451</v>
      </c>
      <c r="I80" s="44">
        <f>I79/E79</f>
        <v>9.9103872787894325</v>
      </c>
      <c r="J80" s="44">
        <f>J79/F79</f>
        <v>9.6782867070418419</v>
      </c>
      <c r="M80"/>
      <c r="N80"/>
      <c r="O80" s="57" t="s">
        <v>682</v>
      </c>
      <c r="P80" s="60">
        <f>O80/O53</f>
        <v>9.5710266805621655E-2</v>
      </c>
      <c r="R80" s="56">
        <v>105515</v>
      </c>
      <c r="S80" s="44">
        <f>R80/R53</f>
        <v>9.5171993285690967E-2</v>
      </c>
    </row>
    <row r="81" spans="4:20" x14ac:dyDescent="0.5">
      <c r="D81" s="56" t="s">
        <v>554</v>
      </c>
      <c r="E81" s="56" t="s">
        <v>555</v>
      </c>
      <c r="F81" s="56" t="s">
        <v>556</v>
      </c>
      <c r="M81"/>
      <c r="N81"/>
      <c r="O81" s="57" t="s">
        <v>683</v>
      </c>
      <c r="P81" s="60">
        <f>O81/O54</f>
        <v>8.5880778912793984E-2</v>
      </c>
      <c r="R81" s="56">
        <v>83868</v>
      </c>
      <c r="S81" s="44">
        <f>R81/R54</f>
        <v>8.4110912314765043E-2</v>
      </c>
    </row>
    <row r="82" spans="4:20" x14ac:dyDescent="0.5">
      <c r="D82" s="56" t="s">
        <v>557</v>
      </c>
      <c r="E82" s="56" t="s">
        <v>558</v>
      </c>
      <c r="F82" s="56" t="s">
        <v>559</v>
      </c>
      <c r="G82" s="64"/>
      <c r="H82" s="64"/>
      <c r="I82" s="64"/>
      <c r="M82"/>
      <c r="N82"/>
      <c r="O82" s="57" t="s">
        <v>684</v>
      </c>
      <c r="P82" s="60"/>
      <c r="Q82" s="44">
        <f>O82/O$52</f>
        <v>8.6309266375869609E-2</v>
      </c>
      <c r="R82" s="56">
        <v>179831</v>
      </c>
      <c r="T82" s="44">
        <f>R82/R$52</f>
        <v>8.5398394615984793E-2</v>
      </c>
    </row>
    <row r="83" spans="4:20" x14ac:dyDescent="0.5">
      <c r="D83" s="55" t="s">
        <v>560</v>
      </c>
      <c r="E83" s="56" t="s">
        <v>561</v>
      </c>
      <c r="F83" s="56" t="s">
        <v>562</v>
      </c>
      <c r="G83" s="56" t="s">
        <v>563</v>
      </c>
      <c r="H83" s="56" t="s">
        <v>564</v>
      </c>
      <c r="I83" s="56" t="s">
        <v>565</v>
      </c>
      <c r="J83" s="56" t="s">
        <v>484</v>
      </c>
      <c r="K83" s="56" t="s">
        <v>566</v>
      </c>
      <c r="L83" s="56" t="s">
        <v>567</v>
      </c>
      <c r="M83"/>
      <c r="N83"/>
      <c r="O83" s="57" t="s">
        <v>685</v>
      </c>
      <c r="P83" s="60">
        <f>O83/O53</f>
        <v>9.0312708959584584E-2</v>
      </c>
      <c r="R83" s="56">
        <v>98579</v>
      </c>
      <c r="S83" s="44">
        <f>R83/R53</f>
        <v>8.8915888035920293E-2</v>
      </c>
    </row>
    <row r="84" spans="4:20" x14ac:dyDescent="0.5">
      <c r="M84"/>
      <c r="N84"/>
      <c r="O84" s="57" t="s">
        <v>686</v>
      </c>
      <c r="P84" s="60">
        <f>O84/O54</f>
        <v>8.2095277952151768E-2</v>
      </c>
      <c r="R84" s="56">
        <v>81252</v>
      </c>
      <c r="S84" s="44">
        <f>R84/R54</f>
        <v>8.1487335424706556E-2</v>
      </c>
    </row>
    <row r="85" spans="4:20" x14ac:dyDescent="0.5">
      <c r="M85"/>
      <c r="N85"/>
      <c r="O85" s="57" t="s">
        <v>687</v>
      </c>
      <c r="P85" s="60"/>
      <c r="Q85" s="44">
        <f>O85/O$52</f>
        <v>7.3578657308438475E-2</v>
      </c>
      <c r="R85" s="55">
        <v>153919</v>
      </c>
      <c r="T85" s="44">
        <f>R85/R$52</f>
        <v>7.3093268128953087E-2</v>
      </c>
    </row>
    <row r="86" spans="4:20" x14ac:dyDescent="0.5">
      <c r="D86" s="44" t="s">
        <v>290</v>
      </c>
      <c r="M86"/>
      <c r="N86"/>
      <c r="O86" s="57" t="s">
        <v>688</v>
      </c>
      <c r="P86" s="60">
        <f>O86/O53</f>
        <v>7.4674248950307526E-2</v>
      </c>
      <c r="R86" s="56">
        <v>81797</v>
      </c>
      <c r="S86" s="44">
        <f>R86/R53</f>
        <v>7.3778927496466515E-2</v>
      </c>
    </row>
    <row r="87" spans="4:20" x14ac:dyDescent="0.5">
      <c r="D87" s="56" t="s">
        <v>568</v>
      </c>
      <c r="E87" s="56" t="s">
        <v>569</v>
      </c>
      <c r="F87" s="56" t="s">
        <v>570</v>
      </c>
      <c r="H87" s="44">
        <f>D88*6+D89*9+(D90+G90)*12+(D91+G91+J91)*16</f>
        <v>3622500</v>
      </c>
      <c r="I87" s="44">
        <f>E88*6+E89*9+(E90+H90)*12+(E91+H91+K91)*16</f>
        <v>1920749</v>
      </c>
      <c r="J87" s="44">
        <f>F88*6+F89*9+(F90+I90)*12+(F91+I91+L91)*16</f>
        <v>1701751</v>
      </c>
      <c r="M87"/>
      <c r="N87"/>
      <c r="O87" s="57" t="s">
        <v>689</v>
      </c>
      <c r="P87" s="60">
        <f>O87/O54</f>
        <v>7.2425447190042291E-2</v>
      </c>
      <c r="R87" s="56">
        <v>72122</v>
      </c>
      <c r="S87" s="44">
        <f>R87/R54</f>
        <v>7.2330891614984072E-2</v>
      </c>
    </row>
    <row r="88" spans="4:20" x14ac:dyDescent="0.5">
      <c r="D88" s="55" t="s">
        <v>571</v>
      </c>
      <c r="E88" s="56" t="s">
        <v>572</v>
      </c>
      <c r="F88" s="56" t="s">
        <v>573</v>
      </c>
      <c r="H88" s="44">
        <f>H87/D87</f>
        <v>8.363674983780589</v>
      </c>
      <c r="I88" s="44">
        <f>I87/E87</f>
        <v>8.6963661553507077</v>
      </c>
      <c r="J88" s="44">
        <f>J87/F87</f>
        <v>8.0174836870745096</v>
      </c>
      <c r="M88"/>
      <c r="N88"/>
      <c r="O88" s="57" t="s">
        <v>690</v>
      </c>
      <c r="P88" s="60"/>
      <c r="Q88" s="44">
        <f>O88/O$52</f>
        <v>4.73760302494841E-2</v>
      </c>
      <c r="R88" s="56">
        <v>101823</v>
      </c>
      <c r="T88" s="44">
        <f>R88/R$52</f>
        <v>4.8353847417761227E-2</v>
      </c>
    </row>
    <row r="89" spans="4:20" x14ac:dyDescent="0.5">
      <c r="D89" s="56" t="s">
        <v>574</v>
      </c>
      <c r="E89" s="56" t="s">
        <v>575</v>
      </c>
      <c r="F89" s="56" t="s">
        <v>576</v>
      </c>
      <c r="M89"/>
      <c r="N89"/>
      <c r="O89" s="57" t="s">
        <v>691</v>
      </c>
      <c r="P89" s="60">
        <f>O89/O53</f>
        <v>4.7300919873976666E-2</v>
      </c>
      <c r="R89" s="56">
        <v>52677</v>
      </c>
      <c r="S89" s="44">
        <f>R89/R53</f>
        <v>4.751338757816749E-2</v>
      </c>
    </row>
    <row r="90" spans="4:20" x14ac:dyDescent="0.5">
      <c r="D90" s="56" t="s">
        <v>577</v>
      </c>
      <c r="E90" s="56" t="s">
        <v>578</v>
      </c>
      <c r="F90" s="56" t="s">
        <v>579</v>
      </c>
      <c r="G90" s="64"/>
      <c r="H90" s="64"/>
      <c r="I90" s="64"/>
      <c r="M90"/>
      <c r="N90"/>
      <c r="O90" s="57" t="s">
        <v>692</v>
      </c>
      <c r="P90" s="60">
        <f>O90/O54</f>
        <v>4.7455090769591708E-2</v>
      </c>
      <c r="R90" s="56">
        <v>49146</v>
      </c>
      <c r="S90" s="44">
        <f>R90/R54</f>
        <v>4.9288344739607991E-2</v>
      </c>
    </row>
    <row r="91" spans="4:20" x14ac:dyDescent="0.5">
      <c r="D91" s="56" t="s">
        <v>580</v>
      </c>
      <c r="E91" s="56" t="s">
        <v>581</v>
      </c>
      <c r="F91" s="56" t="s">
        <v>582</v>
      </c>
      <c r="G91" s="56" t="s">
        <v>583</v>
      </c>
      <c r="H91" s="56" t="s">
        <v>584</v>
      </c>
      <c r="I91" s="56" t="s">
        <v>585</v>
      </c>
      <c r="J91" s="56" t="s">
        <v>586</v>
      </c>
      <c r="K91" s="56" t="s">
        <v>567</v>
      </c>
      <c r="L91" s="56" t="s">
        <v>587</v>
      </c>
      <c r="M91"/>
      <c r="N91"/>
      <c r="O91" s="57" t="s">
        <v>693</v>
      </c>
      <c r="P91" s="60"/>
      <c r="Q91" s="44">
        <f>O91/O$52</f>
        <v>4.6189775970936771E-2</v>
      </c>
      <c r="R91" s="56">
        <v>90694</v>
      </c>
      <c r="T91" s="44">
        <f>R91/R$52</f>
        <v>4.3068892467383962E-2</v>
      </c>
    </row>
    <row r="92" spans="4:20" x14ac:dyDescent="0.5">
      <c r="M92"/>
      <c r="N92"/>
      <c r="O92" s="57" t="s">
        <v>694</v>
      </c>
      <c r="P92" s="60">
        <f>O92/O53</f>
        <v>4.5608158986994052E-2</v>
      </c>
      <c r="R92" s="56">
        <v>46284</v>
      </c>
      <c r="S92" s="44">
        <f>R92/R53</f>
        <v>4.1747055273988726E-2</v>
      </c>
    </row>
    <row r="93" spans="4:20" x14ac:dyDescent="0.5">
      <c r="M93"/>
      <c r="N93"/>
      <c r="O93" s="57" t="s">
        <v>695</v>
      </c>
      <c r="P93" s="60">
        <f>O93/O54</f>
        <v>4.6801980888609887E-2</v>
      </c>
      <c r="R93" s="56">
        <v>44410</v>
      </c>
      <c r="S93" s="44">
        <f>R93/R54</f>
        <v>4.4538627556382833E-2</v>
      </c>
    </row>
    <row r="94" spans="4:20" x14ac:dyDescent="0.5">
      <c r="M94"/>
      <c r="N94"/>
      <c r="O94" s="57" t="s">
        <v>696</v>
      </c>
      <c r="P94" s="60"/>
      <c r="Q94" s="21">
        <f>O94/O$52</f>
        <v>3.667811731560542E-2</v>
      </c>
      <c r="R94" s="55">
        <v>70961</v>
      </c>
      <c r="T94" s="33">
        <f>R94/R$52</f>
        <v>3.369805806754618E-2</v>
      </c>
    </row>
    <row r="95" spans="4:20" x14ac:dyDescent="0.5">
      <c r="D95" s="59" t="s">
        <v>291</v>
      </c>
      <c r="M95"/>
      <c r="N95"/>
      <c r="O95" s="57" t="s">
        <v>697</v>
      </c>
      <c r="P95" s="62">
        <f>O95/O53</f>
        <v>3.6072071854988827E-2</v>
      </c>
      <c r="R95" s="56">
        <v>35974</v>
      </c>
      <c r="S95" s="33">
        <f>R95/R53</f>
        <v>3.2447683139453599E-2</v>
      </c>
    </row>
    <row r="96" spans="4:20" x14ac:dyDescent="0.5">
      <c r="D96" s="44">
        <f>D79+D87</f>
        <v>553197</v>
      </c>
      <c r="E96" s="44">
        <f t="shared" ref="E96:F98" si="14">E79+E87</f>
        <v>279353</v>
      </c>
      <c r="F96" s="44">
        <f t="shared" si="14"/>
        <v>273844</v>
      </c>
      <c r="H96" s="44">
        <f>D97*6+D98*9+(D99+G99)*12+(D100+G100+J100)*16</f>
        <v>4798185</v>
      </c>
      <c r="I96" s="44">
        <f>E97*6+E98*9+(E99+H99)*12+(E100+H100+K100)*16</f>
        <v>2500358</v>
      </c>
      <c r="J96" s="44">
        <f>F97*6+F98*9+(F99+I99)*12+(F100+I100+L100)*16</f>
        <v>2297827</v>
      </c>
      <c r="M96"/>
      <c r="N96"/>
      <c r="O96" s="57" t="s">
        <v>698</v>
      </c>
      <c r="P96" s="63">
        <f>O96/O54</f>
        <v>3.7316035432796262E-2</v>
      </c>
      <c r="R96" s="56">
        <v>34987</v>
      </c>
      <c r="S96" s="33">
        <f>R96/R54</f>
        <v>3.5088335111802885E-2</v>
      </c>
    </row>
    <row r="97" spans="1:28" x14ac:dyDescent="0.5">
      <c r="D97" s="44">
        <f t="shared" ref="D97:L100" si="15">D80+D88</f>
        <v>198171</v>
      </c>
      <c r="E97" s="44">
        <f t="shared" si="15"/>
        <v>98002</v>
      </c>
      <c r="F97" s="44">
        <f t="shared" si="14"/>
        <v>100169</v>
      </c>
      <c r="H97" s="44">
        <f>H96/D96</f>
        <v>8.6735557134257775</v>
      </c>
      <c r="I97" s="44">
        <f>I96/E96</f>
        <v>8.950532122440066</v>
      </c>
      <c r="J97" s="44">
        <f>J96/F96</f>
        <v>8.3910072888213723</v>
      </c>
    </row>
    <row r="98" spans="1:28" x14ac:dyDescent="0.5">
      <c r="D98" s="44">
        <f t="shared" si="15"/>
        <v>169751</v>
      </c>
      <c r="E98" s="44">
        <f t="shared" si="15"/>
        <v>91302</v>
      </c>
      <c r="F98" s="44">
        <f t="shared" si="14"/>
        <v>78449</v>
      </c>
    </row>
    <row r="99" spans="1:28" x14ac:dyDescent="0.5">
      <c r="D99" s="44">
        <f t="shared" si="15"/>
        <v>86926</v>
      </c>
      <c r="E99" s="44">
        <f t="shared" si="15"/>
        <v>45195</v>
      </c>
      <c r="F99" s="44">
        <f>F82+F90</f>
        <v>41731</v>
      </c>
      <c r="G99" s="44">
        <f t="shared" ref="G99:I99" si="16">G82+G90</f>
        <v>0</v>
      </c>
      <c r="H99" s="44">
        <f t="shared" si="16"/>
        <v>0</v>
      </c>
      <c r="I99" s="44">
        <f t="shared" si="16"/>
        <v>0</v>
      </c>
    </row>
    <row r="100" spans="1:28" x14ac:dyDescent="0.5">
      <c r="D100" s="44">
        <f t="shared" si="15"/>
        <v>45106</v>
      </c>
      <c r="E100" s="44">
        <f t="shared" si="15"/>
        <v>22981</v>
      </c>
      <c r="F100" s="44">
        <f t="shared" si="15"/>
        <v>22125</v>
      </c>
      <c r="G100" s="44">
        <f t="shared" si="15"/>
        <v>19353</v>
      </c>
      <c r="H100" s="44">
        <f t="shared" si="15"/>
        <v>10997</v>
      </c>
      <c r="I100" s="44">
        <f t="shared" si="15"/>
        <v>8356</v>
      </c>
      <c r="J100" s="44">
        <f t="shared" si="15"/>
        <v>434</v>
      </c>
      <c r="K100" s="44">
        <f t="shared" si="15"/>
        <v>290</v>
      </c>
      <c r="L100" s="44">
        <f t="shared" si="15"/>
        <v>144</v>
      </c>
    </row>
    <row r="104" spans="1:28" x14ac:dyDescent="0.5">
      <c r="D104" s="59" t="s">
        <v>292</v>
      </c>
    </row>
    <row r="105" spans="1:28" x14ac:dyDescent="0.5">
      <c r="D105" s="55" t="s">
        <v>588</v>
      </c>
      <c r="E105" s="56" t="s">
        <v>589</v>
      </c>
      <c r="F105" s="56" t="s">
        <v>590</v>
      </c>
      <c r="H105" s="44">
        <f>D106*6+D107*9+(D108+G108)*12+(D109+G109+J109)*16</f>
        <v>10591943</v>
      </c>
      <c r="I105" s="44">
        <f>E106*6+E107*9+(E108+H108)*12+(E109+H109+K109)*16</f>
        <v>5943931</v>
      </c>
      <c r="J105" s="44">
        <f>F106*6+F107*9+(F108+I108)*12+(F109+I109+L109)*16</f>
        <v>4648012</v>
      </c>
    </row>
    <row r="106" spans="1:28" x14ac:dyDescent="0.5">
      <c r="D106" s="56" t="s">
        <v>591</v>
      </c>
      <c r="E106" s="56" t="s">
        <v>592</v>
      </c>
      <c r="F106" s="56" t="s">
        <v>593</v>
      </c>
      <c r="H106" s="44">
        <f>H105/D105</f>
        <v>6.2665282643126039</v>
      </c>
      <c r="I106" s="44">
        <f>I105/E105</f>
        <v>6.6121333610696116</v>
      </c>
      <c r="J106" s="44">
        <f>J105/F105</f>
        <v>5.8739084390457199</v>
      </c>
    </row>
    <row r="107" spans="1:28" x14ac:dyDescent="0.5">
      <c r="D107" s="56" t="s">
        <v>594</v>
      </c>
      <c r="E107" s="56" t="s">
        <v>595</v>
      </c>
      <c r="F107" s="56" t="s">
        <v>596</v>
      </c>
    </row>
    <row r="108" spans="1:28" x14ac:dyDescent="0.5">
      <c r="D108" s="56" t="s">
        <v>597</v>
      </c>
      <c r="E108" s="56" t="s">
        <v>598</v>
      </c>
      <c r="F108" s="56" t="s">
        <v>599</v>
      </c>
      <c r="G108" s="64"/>
      <c r="H108" s="64"/>
      <c r="I108" s="64"/>
    </row>
    <row r="109" spans="1:28" x14ac:dyDescent="0.5">
      <c r="D109" s="55" t="s">
        <v>600</v>
      </c>
      <c r="E109" s="56" t="s">
        <v>601</v>
      </c>
      <c r="F109" s="56" t="s">
        <v>602</v>
      </c>
      <c r="G109" s="56" t="s">
        <v>603</v>
      </c>
      <c r="H109" s="56" t="s">
        <v>604</v>
      </c>
      <c r="I109" s="56" t="s">
        <v>605</v>
      </c>
      <c r="J109" s="56" t="s">
        <v>606</v>
      </c>
      <c r="K109" s="56" t="s">
        <v>607</v>
      </c>
      <c r="L109" s="56" t="s">
        <v>608</v>
      </c>
    </row>
    <row r="111" spans="1:28" x14ac:dyDescent="0.5">
      <c r="A111" s="44">
        <v>2010</v>
      </c>
      <c r="E111" s="33"/>
      <c r="F111" s="33"/>
    </row>
    <row r="112" spans="1:28" ht="20.7" customHeight="1" x14ac:dyDescent="0.5">
      <c r="A112" s="65" t="s">
        <v>294</v>
      </c>
      <c r="B112" s="79" t="s">
        <v>219</v>
      </c>
      <c r="C112" s="77"/>
      <c r="D112" s="78"/>
      <c r="E112" s="79" t="s">
        <v>220</v>
      </c>
      <c r="F112" s="77"/>
      <c r="G112" s="78"/>
      <c r="H112" s="79" t="s">
        <v>221</v>
      </c>
      <c r="I112" s="77"/>
      <c r="J112" s="77"/>
      <c r="K112" s="79" t="s">
        <v>226</v>
      </c>
      <c r="L112" s="77"/>
      <c r="M112" s="78"/>
      <c r="N112" s="76" t="s">
        <v>227</v>
      </c>
      <c r="O112" s="77"/>
      <c r="P112" s="78"/>
      <c r="Q112" s="79" t="s">
        <v>228</v>
      </c>
      <c r="R112" s="77"/>
      <c r="S112" s="77"/>
      <c r="T112" s="79" t="s">
        <v>229</v>
      </c>
      <c r="U112" s="77"/>
      <c r="V112" s="78"/>
      <c r="W112" s="79" t="s">
        <v>230</v>
      </c>
      <c r="X112" s="77"/>
      <c r="Y112" s="78"/>
      <c r="Z112" s="74" t="s">
        <v>231</v>
      </c>
      <c r="AA112" s="75"/>
      <c r="AB112" s="75"/>
    </row>
    <row r="113" spans="1:28" x14ac:dyDescent="0.5">
      <c r="A113" s="44" t="s">
        <v>295</v>
      </c>
      <c r="B113" s="52" t="s">
        <v>222</v>
      </c>
      <c r="C113" s="52" t="s">
        <v>223</v>
      </c>
      <c r="D113" s="52" t="s">
        <v>224</v>
      </c>
      <c r="E113" s="52" t="s">
        <v>225</v>
      </c>
      <c r="F113" s="52" t="s">
        <v>223</v>
      </c>
      <c r="G113" s="52" t="s">
        <v>224</v>
      </c>
      <c r="H113" s="52" t="s">
        <v>225</v>
      </c>
      <c r="I113" s="52" t="s">
        <v>223</v>
      </c>
      <c r="J113" s="54" t="s">
        <v>224</v>
      </c>
      <c r="K113" s="52" t="s">
        <v>225</v>
      </c>
      <c r="L113" s="52" t="s">
        <v>223</v>
      </c>
      <c r="M113" s="52" t="s">
        <v>224</v>
      </c>
      <c r="N113" s="52" t="s">
        <v>225</v>
      </c>
      <c r="O113" s="52" t="s">
        <v>223</v>
      </c>
      <c r="P113" s="52" t="s">
        <v>224</v>
      </c>
      <c r="Q113" s="52" t="s">
        <v>225</v>
      </c>
      <c r="R113" s="52" t="s">
        <v>223</v>
      </c>
      <c r="S113" s="54" t="s">
        <v>224</v>
      </c>
      <c r="T113" s="52" t="s">
        <v>225</v>
      </c>
      <c r="U113" s="52" t="s">
        <v>223</v>
      </c>
      <c r="V113" s="52" t="s">
        <v>224</v>
      </c>
      <c r="W113" s="52" t="s">
        <v>225</v>
      </c>
      <c r="X113" s="52" t="s">
        <v>223</v>
      </c>
      <c r="Y113" s="52" t="s">
        <v>224</v>
      </c>
      <c r="Z113" s="52" t="s">
        <v>225</v>
      </c>
      <c r="AA113" s="52" t="s">
        <v>223</v>
      </c>
      <c r="AB113" s="54" t="s">
        <v>224</v>
      </c>
    </row>
    <row r="114" spans="1:28" x14ac:dyDescent="0.5">
      <c r="A114" s="44">
        <v>179.92</v>
      </c>
      <c r="B114" s="55" t="s">
        <v>296</v>
      </c>
      <c r="C114" s="55" t="s">
        <v>297</v>
      </c>
      <c r="D114" s="55" t="s">
        <v>298</v>
      </c>
      <c r="E114" s="56" t="s">
        <v>299</v>
      </c>
      <c r="F114" s="56" t="s">
        <v>300</v>
      </c>
      <c r="G114" s="56" t="s">
        <v>301</v>
      </c>
      <c r="H114" s="56" t="s">
        <v>302</v>
      </c>
      <c r="I114" s="56" t="s">
        <v>303</v>
      </c>
      <c r="J114" s="56" t="s">
        <v>304</v>
      </c>
      <c r="K114" s="56" t="s">
        <v>305</v>
      </c>
      <c r="L114" s="56" t="s">
        <v>306</v>
      </c>
      <c r="M114" s="56" t="s">
        <v>307</v>
      </c>
      <c r="N114" s="55" t="s">
        <v>308</v>
      </c>
      <c r="O114" s="55" t="s">
        <v>309</v>
      </c>
      <c r="P114" s="55" t="s">
        <v>310</v>
      </c>
      <c r="Q114" s="56" t="s">
        <v>311</v>
      </c>
      <c r="R114" s="56" t="s">
        <v>312</v>
      </c>
      <c r="S114" s="56" t="s">
        <v>313</v>
      </c>
      <c r="T114" s="56" t="s">
        <v>314</v>
      </c>
      <c r="U114" s="56" t="s">
        <v>315</v>
      </c>
      <c r="V114" s="56" t="s">
        <v>316</v>
      </c>
      <c r="W114" s="55" t="s">
        <v>317</v>
      </c>
      <c r="X114" s="55" t="s">
        <v>318</v>
      </c>
      <c r="Y114" s="55" t="s">
        <v>319</v>
      </c>
      <c r="Z114" s="56" t="s">
        <v>320</v>
      </c>
      <c r="AA114" s="56" t="s">
        <v>321</v>
      </c>
      <c r="AB114" s="56" t="s">
        <v>322</v>
      </c>
    </row>
    <row r="115" spans="1:28" x14ac:dyDescent="0.5">
      <c r="A115" s="33">
        <f>A114*10000/B114</f>
        <v>10.16997055049657</v>
      </c>
      <c r="B115" s="76" t="s">
        <v>232</v>
      </c>
      <c r="C115" s="77"/>
      <c r="D115" s="78"/>
      <c r="E115" s="79" t="s">
        <v>233</v>
      </c>
      <c r="F115" s="77"/>
      <c r="G115" s="78"/>
      <c r="H115" s="79" t="s">
        <v>234</v>
      </c>
      <c r="I115" s="77"/>
      <c r="J115" s="77"/>
      <c r="K115" s="79" t="s">
        <v>235</v>
      </c>
      <c r="L115" s="77"/>
      <c r="M115" s="78"/>
      <c r="N115" s="80" t="s">
        <v>236</v>
      </c>
      <c r="O115" s="81"/>
      <c r="P115" s="82"/>
      <c r="Q115" s="83" t="s">
        <v>237</v>
      </c>
      <c r="R115" s="75"/>
      <c r="S115" s="75"/>
      <c r="T115" s="83" t="s">
        <v>238</v>
      </c>
      <c r="U115" s="75"/>
      <c r="V115" s="84"/>
      <c r="W115" s="80" t="s">
        <v>239</v>
      </c>
      <c r="X115" s="81"/>
      <c r="Y115" s="82"/>
      <c r="Z115" s="80" t="s">
        <v>240</v>
      </c>
      <c r="AA115" s="81"/>
      <c r="AB115" s="81"/>
    </row>
    <row r="116" spans="1:28" x14ac:dyDescent="0.5">
      <c r="B116" s="52" t="s">
        <v>225</v>
      </c>
      <c r="C116" s="52" t="s">
        <v>223</v>
      </c>
      <c r="D116" s="52" t="s">
        <v>224</v>
      </c>
      <c r="E116" s="52" t="s">
        <v>225</v>
      </c>
      <c r="F116" s="52" t="s">
        <v>223</v>
      </c>
      <c r="G116" s="52" t="s">
        <v>224</v>
      </c>
      <c r="H116" s="52" t="s">
        <v>225</v>
      </c>
      <c r="I116" s="52" t="s">
        <v>223</v>
      </c>
      <c r="J116" s="54" t="s">
        <v>224</v>
      </c>
      <c r="K116" s="52" t="s">
        <v>225</v>
      </c>
      <c r="L116" s="52" t="s">
        <v>223</v>
      </c>
      <c r="M116" s="52" t="s">
        <v>224</v>
      </c>
      <c r="N116" s="52" t="s">
        <v>225</v>
      </c>
      <c r="O116" s="52" t="s">
        <v>223</v>
      </c>
      <c r="P116" s="52" t="s">
        <v>224</v>
      </c>
      <c r="Q116" s="52" t="s">
        <v>225</v>
      </c>
      <c r="R116" s="52" t="s">
        <v>223</v>
      </c>
      <c r="S116" s="54" t="s">
        <v>224</v>
      </c>
      <c r="T116" s="52" t="s">
        <v>225</v>
      </c>
      <c r="U116" s="52" t="s">
        <v>223</v>
      </c>
      <c r="V116" s="52" t="s">
        <v>224</v>
      </c>
      <c r="W116" s="52" t="s">
        <v>225</v>
      </c>
      <c r="X116" s="52" t="s">
        <v>223</v>
      </c>
      <c r="Y116" s="52" t="s">
        <v>224</v>
      </c>
      <c r="Z116" s="52" t="s">
        <v>225</v>
      </c>
      <c r="AA116" s="52" t="s">
        <v>223</v>
      </c>
      <c r="AB116" s="54" t="s">
        <v>224</v>
      </c>
    </row>
    <row r="117" spans="1:28" x14ac:dyDescent="0.5">
      <c r="B117" s="56" t="s">
        <v>323</v>
      </c>
      <c r="C117" s="56" t="s">
        <v>324</v>
      </c>
      <c r="D117" s="56" t="s">
        <v>325</v>
      </c>
      <c r="E117" s="56" t="s">
        <v>326</v>
      </c>
      <c r="F117" s="56" t="s">
        <v>327</v>
      </c>
      <c r="G117" s="56" t="s">
        <v>328</v>
      </c>
      <c r="H117" s="56" t="s">
        <v>329</v>
      </c>
      <c r="I117" s="56" t="s">
        <v>330</v>
      </c>
      <c r="J117" s="56" t="s">
        <v>331</v>
      </c>
      <c r="K117" s="55" t="s">
        <v>332</v>
      </c>
      <c r="L117" s="55" t="s">
        <v>333</v>
      </c>
      <c r="M117" s="55" t="s">
        <v>334</v>
      </c>
      <c r="N117" s="56" t="s">
        <v>335</v>
      </c>
      <c r="O117" s="56" t="s">
        <v>336</v>
      </c>
      <c r="P117" s="56" t="s">
        <v>337</v>
      </c>
      <c r="Q117" s="56" t="s">
        <v>304</v>
      </c>
      <c r="R117" s="56" t="s">
        <v>338</v>
      </c>
      <c r="S117" s="56" t="s">
        <v>339</v>
      </c>
      <c r="T117" s="56" t="s">
        <v>340</v>
      </c>
      <c r="U117" s="56" t="s">
        <v>341</v>
      </c>
      <c r="V117" s="56" t="s">
        <v>342</v>
      </c>
      <c r="W117" s="56" t="s">
        <v>343</v>
      </c>
      <c r="X117" s="56" t="s">
        <v>344</v>
      </c>
      <c r="Y117" s="56" t="s">
        <v>345</v>
      </c>
      <c r="Z117" s="56" t="s">
        <v>346</v>
      </c>
      <c r="AA117" s="56" t="s">
        <v>347</v>
      </c>
      <c r="AB117" s="56" t="s">
        <v>348</v>
      </c>
    </row>
    <row r="118" spans="1:28" x14ac:dyDescent="0.5">
      <c r="B118" s="80" t="s">
        <v>241</v>
      </c>
      <c r="C118" s="81"/>
      <c r="D118" s="82"/>
      <c r="E118" s="83" t="s">
        <v>242</v>
      </c>
      <c r="F118" s="75"/>
      <c r="G118" s="84"/>
      <c r="H118" s="74" t="s">
        <v>243</v>
      </c>
      <c r="I118" s="75"/>
      <c r="J118" s="75"/>
      <c r="K118" s="55"/>
      <c r="N118" s="56"/>
      <c r="Q118" s="56"/>
      <c r="T118" s="56"/>
      <c r="U118" s="56"/>
      <c r="V118" s="56"/>
      <c r="Z118" s="64"/>
      <c r="AA118" s="64"/>
      <c r="AB118" s="64"/>
    </row>
    <row r="119" spans="1:28" x14ac:dyDescent="0.5">
      <c r="B119" s="52" t="s">
        <v>225</v>
      </c>
      <c r="C119" s="52" t="s">
        <v>223</v>
      </c>
      <c r="D119" s="52" t="s">
        <v>224</v>
      </c>
      <c r="E119" s="52" t="s">
        <v>225</v>
      </c>
      <c r="F119" s="52" t="s">
        <v>223</v>
      </c>
      <c r="G119" s="52" t="s">
        <v>224</v>
      </c>
      <c r="H119" s="52" t="s">
        <v>225</v>
      </c>
      <c r="I119" s="52" t="s">
        <v>223</v>
      </c>
      <c r="J119" s="54" t="s">
        <v>224</v>
      </c>
      <c r="Q119" s="56"/>
      <c r="Z119" s="64"/>
      <c r="AA119" s="64"/>
      <c r="AB119" s="64"/>
    </row>
    <row r="120" spans="1:28" x14ac:dyDescent="0.5">
      <c r="B120" s="56" t="s">
        <v>349</v>
      </c>
      <c r="C120" s="56" t="s">
        <v>350</v>
      </c>
      <c r="D120" s="56" t="s">
        <v>351</v>
      </c>
      <c r="E120" s="55" t="s">
        <v>352</v>
      </c>
      <c r="F120" s="55" t="s">
        <v>353</v>
      </c>
      <c r="G120" s="55" t="s">
        <v>354</v>
      </c>
    </row>
    <row r="121" spans="1:28" x14ac:dyDescent="0.5">
      <c r="B121" s="56"/>
      <c r="C121" s="56"/>
      <c r="D121" s="56"/>
      <c r="E121" s="55"/>
      <c r="F121" s="55"/>
      <c r="G121" s="55"/>
    </row>
    <row r="122" spans="1:28" x14ac:dyDescent="0.5">
      <c r="B122" s="33">
        <f>B114*$A$115/10000</f>
        <v>179.92</v>
      </c>
      <c r="C122" s="44">
        <f t="shared" ref="C122:AB122" si="17">C114*$A$115/10000</f>
        <v>102.39939947883987</v>
      </c>
      <c r="D122" s="44">
        <f t="shared" si="17"/>
        <v>77.520600521160105</v>
      </c>
      <c r="E122" s="44">
        <f t="shared" si="17"/>
        <v>34.771129312147778</v>
      </c>
      <c r="F122" s="44">
        <f t="shared" si="17"/>
        <v>19.354470954650022</v>
      </c>
      <c r="G122" s="44">
        <f t="shared" si="17"/>
        <v>15.41665835749775</v>
      </c>
      <c r="H122" s="44">
        <f t="shared" si="17"/>
        <v>1.9434813721998947</v>
      </c>
      <c r="I122" s="44">
        <f t="shared" si="17"/>
        <v>1.6871981143273809</v>
      </c>
      <c r="J122" s="44">
        <f t="shared" si="17"/>
        <v>0.25628325787251355</v>
      </c>
      <c r="K122" s="44">
        <f t="shared" si="17"/>
        <v>72.429513263581512</v>
      </c>
      <c r="L122" s="44">
        <f t="shared" si="17"/>
        <v>37.448882558093523</v>
      </c>
      <c r="M122" s="44">
        <f t="shared" si="17"/>
        <v>34.980630705488004</v>
      </c>
      <c r="N122" s="44">
        <f t="shared" si="17"/>
        <v>0.41696879257035935</v>
      </c>
      <c r="O122" s="44">
        <f t="shared" si="17"/>
        <v>0.30509911651489713</v>
      </c>
      <c r="P122" s="44">
        <f t="shared" si="17"/>
        <v>0.11186967605546226</v>
      </c>
      <c r="Q122" s="44">
        <f t="shared" si="17"/>
        <v>2.6441923431291081</v>
      </c>
      <c r="R122" s="44">
        <f t="shared" si="17"/>
        <v>2.2485804887147918</v>
      </c>
      <c r="S122" s="44">
        <f t="shared" si="17"/>
        <v>0.39561185441431657</v>
      </c>
      <c r="T122" s="44">
        <f t="shared" si="17"/>
        <v>6.3572485911154057</v>
      </c>
      <c r="U122" s="44">
        <f t="shared" si="17"/>
        <v>2.9452234714238066</v>
      </c>
      <c r="V122" s="44">
        <f t="shared" si="17"/>
        <v>3.4120251196915996</v>
      </c>
      <c r="W122" s="44">
        <f t="shared" si="17"/>
        <v>1.4827817062623998</v>
      </c>
      <c r="X122" s="44">
        <f t="shared" si="17"/>
        <v>1.2346344248302836</v>
      </c>
      <c r="Y122" s="44">
        <f t="shared" si="17"/>
        <v>0.24814728143211631</v>
      </c>
      <c r="Z122" s="44">
        <f t="shared" si="17"/>
        <v>1.5397335413451807</v>
      </c>
      <c r="AA122" s="44">
        <f t="shared" si="17"/>
        <v>0.69359199154386608</v>
      </c>
      <c r="AB122" s="44">
        <f t="shared" si="17"/>
        <v>0.84614154980131462</v>
      </c>
    </row>
    <row r="125" spans="1:28" x14ac:dyDescent="0.5">
      <c r="B125" s="44">
        <f>B117*$A$115/10000</f>
        <v>0.35086398399213165</v>
      </c>
      <c r="C125" s="44">
        <f t="shared" ref="C125:AB125" si="18">C117*$A$115/10000</f>
        <v>0.21865436683567627</v>
      </c>
      <c r="D125" s="44">
        <f t="shared" si="18"/>
        <v>0.13220961715645543</v>
      </c>
      <c r="E125" s="44">
        <f t="shared" si="18"/>
        <v>0.69867697681911445</v>
      </c>
      <c r="F125" s="44">
        <f t="shared" si="18"/>
        <v>0.30001413123964882</v>
      </c>
      <c r="G125" s="44">
        <f t="shared" si="18"/>
        <v>0.39866284557946557</v>
      </c>
      <c r="H125" s="44">
        <f t="shared" si="18"/>
        <v>0.9346202935906347</v>
      </c>
      <c r="I125" s="44">
        <f t="shared" si="18"/>
        <v>0.46781864532284223</v>
      </c>
      <c r="J125" s="44">
        <f t="shared" si="18"/>
        <v>0.46680164826779258</v>
      </c>
      <c r="K125" s="44">
        <f t="shared" si="18"/>
        <v>0.52883846862582173</v>
      </c>
      <c r="L125" s="44">
        <f t="shared" si="18"/>
        <v>0.38747587797391936</v>
      </c>
      <c r="M125" s="44">
        <f t="shared" si="18"/>
        <v>0.14136259065190235</v>
      </c>
      <c r="N125" s="44">
        <f t="shared" si="18"/>
        <v>0.23187532855132181</v>
      </c>
      <c r="O125" s="44">
        <f t="shared" si="18"/>
        <v>0.15458355236754787</v>
      </c>
      <c r="P125" s="44">
        <f t="shared" si="18"/>
        <v>7.7291776183773933E-2</v>
      </c>
      <c r="Q125" s="44">
        <f t="shared" si="18"/>
        <v>0.25628325787251355</v>
      </c>
      <c r="R125" s="44">
        <f t="shared" si="18"/>
        <v>0.14949856709229958</v>
      </c>
      <c r="S125" s="44">
        <f t="shared" si="18"/>
        <v>0.10678469078021399</v>
      </c>
      <c r="T125" s="44">
        <f t="shared" si="18"/>
        <v>1.0790338754076862</v>
      </c>
      <c r="U125" s="44">
        <f t="shared" si="18"/>
        <v>0.58070531843335416</v>
      </c>
      <c r="V125" s="44">
        <f t="shared" si="18"/>
        <v>0.49832855697433198</v>
      </c>
      <c r="W125" s="44">
        <f t="shared" si="18"/>
        <v>1.0566599401965937</v>
      </c>
      <c r="X125" s="44">
        <f t="shared" si="18"/>
        <v>0.40476482790976354</v>
      </c>
      <c r="Y125" s="44">
        <f t="shared" si="18"/>
        <v>0.65189511228683017</v>
      </c>
      <c r="Z125" s="44">
        <f t="shared" si="18"/>
        <v>0.6763030416080219</v>
      </c>
      <c r="AA125" s="44">
        <f t="shared" si="18"/>
        <v>0.25221526965231494</v>
      </c>
      <c r="AB125" s="44">
        <f t="shared" si="18"/>
        <v>0.42408777195570702</v>
      </c>
    </row>
    <row r="128" spans="1:28" x14ac:dyDescent="0.5">
      <c r="B128" s="44">
        <f>B120*$A$115/10000</f>
        <v>0.47595462176323944</v>
      </c>
      <c r="C128" s="44">
        <f t="shared" ref="C128:D128" si="19">C120*$A$115/10000</f>
        <v>0.24509629026696733</v>
      </c>
      <c r="D128" s="44">
        <f t="shared" si="19"/>
        <v>0.23085833149627216</v>
      </c>
      <c r="E128" s="44">
        <f>E120*$A$115/10000</f>
        <v>1.6760111467218346</v>
      </c>
      <c r="F128" s="44">
        <f>F120*$A$115/10000</f>
        <v>1.1725976044722546</v>
      </c>
      <c r="G128" s="44">
        <f>G120*$A$115/10000</f>
        <v>0.50341354224958024</v>
      </c>
    </row>
    <row r="129" spans="1:28" x14ac:dyDescent="0.5">
      <c r="A129" s="44" t="s">
        <v>355</v>
      </c>
    </row>
    <row r="130" spans="1:28" ht="42.3" x14ac:dyDescent="0.5">
      <c r="A130" s="65" t="s">
        <v>294</v>
      </c>
      <c r="B130" s="79" t="s">
        <v>219</v>
      </c>
      <c r="C130" s="77"/>
      <c r="D130" s="78"/>
      <c r="E130" s="79" t="s">
        <v>220</v>
      </c>
      <c r="F130" s="77"/>
      <c r="G130" s="78"/>
      <c r="H130" s="79" t="s">
        <v>221</v>
      </c>
      <c r="I130" s="77"/>
      <c r="J130" s="77"/>
      <c r="K130" s="79" t="s">
        <v>226</v>
      </c>
      <c r="L130" s="77"/>
      <c r="M130" s="78"/>
      <c r="N130" s="76" t="s">
        <v>227</v>
      </c>
      <c r="O130" s="77"/>
      <c r="P130" s="78"/>
      <c r="Q130" s="79" t="s">
        <v>228</v>
      </c>
      <c r="R130" s="77"/>
      <c r="S130" s="77"/>
      <c r="T130" s="79" t="s">
        <v>229</v>
      </c>
      <c r="U130" s="77"/>
      <c r="V130" s="78"/>
      <c r="W130" s="79" t="s">
        <v>230</v>
      </c>
      <c r="X130" s="77"/>
      <c r="Y130" s="78"/>
      <c r="Z130" s="74" t="s">
        <v>231</v>
      </c>
      <c r="AA130" s="75"/>
      <c r="AB130" s="75"/>
    </row>
    <row r="131" spans="1:28" x14ac:dyDescent="0.5">
      <c r="A131" s="44" t="s">
        <v>295</v>
      </c>
      <c r="B131" s="52" t="s">
        <v>222</v>
      </c>
      <c r="C131" s="52" t="s">
        <v>223</v>
      </c>
      <c r="D131" s="52" t="s">
        <v>224</v>
      </c>
      <c r="E131" s="52" t="s">
        <v>225</v>
      </c>
      <c r="F131" s="52" t="s">
        <v>223</v>
      </c>
      <c r="G131" s="52" t="s">
        <v>224</v>
      </c>
      <c r="H131" s="52" t="s">
        <v>225</v>
      </c>
      <c r="I131" s="52" t="s">
        <v>223</v>
      </c>
      <c r="J131" s="54" t="s">
        <v>224</v>
      </c>
      <c r="K131" s="52" t="s">
        <v>225</v>
      </c>
      <c r="L131" s="52" t="s">
        <v>223</v>
      </c>
      <c r="M131" s="52" t="s">
        <v>224</v>
      </c>
      <c r="N131" s="52" t="s">
        <v>225</v>
      </c>
      <c r="O131" s="52" t="s">
        <v>223</v>
      </c>
      <c r="P131" s="52" t="s">
        <v>224</v>
      </c>
      <c r="Q131" s="52" t="s">
        <v>225</v>
      </c>
      <c r="R131" s="52" t="s">
        <v>223</v>
      </c>
      <c r="S131" s="54" t="s">
        <v>224</v>
      </c>
      <c r="T131" s="52" t="s">
        <v>225</v>
      </c>
      <c r="U131" s="52" t="s">
        <v>223</v>
      </c>
      <c r="V131" s="52" t="s">
        <v>224</v>
      </c>
      <c r="W131" s="52" t="s">
        <v>225</v>
      </c>
      <c r="X131" s="52" t="s">
        <v>223</v>
      </c>
      <c r="Y131" s="52" t="s">
        <v>224</v>
      </c>
      <c r="Z131" s="52" t="s">
        <v>225</v>
      </c>
      <c r="AA131" s="52" t="s">
        <v>223</v>
      </c>
      <c r="AB131" s="54" t="s">
        <v>224</v>
      </c>
    </row>
    <row r="132" spans="1:28" x14ac:dyDescent="0.5">
      <c r="B132" s="55" t="s">
        <v>356</v>
      </c>
      <c r="C132" s="55" t="s">
        <v>357</v>
      </c>
      <c r="D132" s="55" t="s">
        <v>358</v>
      </c>
      <c r="E132" s="56" t="s">
        <v>359</v>
      </c>
      <c r="F132" s="56" t="s">
        <v>360</v>
      </c>
      <c r="G132" s="56" t="s">
        <v>309</v>
      </c>
      <c r="H132" s="56" t="s">
        <v>361</v>
      </c>
      <c r="I132" s="56" t="s">
        <v>362</v>
      </c>
      <c r="J132" s="56" t="s">
        <v>363</v>
      </c>
      <c r="K132" s="56" t="s">
        <v>364</v>
      </c>
      <c r="L132" s="56" t="s">
        <v>365</v>
      </c>
      <c r="M132" s="56" t="s">
        <v>366</v>
      </c>
      <c r="N132" s="55" t="s">
        <v>308</v>
      </c>
      <c r="O132" s="56" t="s">
        <v>367</v>
      </c>
      <c r="P132" s="56" t="s">
        <v>325</v>
      </c>
      <c r="Q132" s="56" t="s">
        <v>368</v>
      </c>
      <c r="R132" s="56" t="s">
        <v>369</v>
      </c>
      <c r="S132" s="56" t="s">
        <v>370</v>
      </c>
      <c r="T132" s="56" t="s">
        <v>371</v>
      </c>
      <c r="U132" s="56" t="s">
        <v>372</v>
      </c>
      <c r="V132" s="56" t="s">
        <v>373</v>
      </c>
      <c r="W132" s="55" t="s">
        <v>374</v>
      </c>
      <c r="X132" s="55" t="s">
        <v>375</v>
      </c>
      <c r="Y132" s="55" t="s">
        <v>376</v>
      </c>
      <c r="Z132" s="56" t="s">
        <v>377</v>
      </c>
      <c r="AA132" s="56" t="s">
        <v>378</v>
      </c>
      <c r="AB132" s="56" t="s">
        <v>379</v>
      </c>
    </row>
    <row r="133" spans="1:28" x14ac:dyDescent="0.5">
      <c r="A133" s="33"/>
      <c r="B133" s="76" t="s">
        <v>232</v>
      </c>
      <c r="C133" s="77"/>
      <c r="D133" s="78"/>
      <c r="E133" s="79" t="s">
        <v>233</v>
      </c>
      <c r="F133" s="77"/>
      <c r="G133" s="78"/>
      <c r="H133" s="79" t="s">
        <v>234</v>
      </c>
      <c r="I133" s="77"/>
      <c r="J133" s="77"/>
      <c r="K133" s="79" t="s">
        <v>235</v>
      </c>
      <c r="L133" s="77"/>
      <c r="M133" s="78"/>
      <c r="N133" s="80" t="s">
        <v>236</v>
      </c>
      <c r="O133" s="81"/>
      <c r="P133" s="82"/>
      <c r="Q133" s="83" t="s">
        <v>237</v>
      </c>
      <c r="R133" s="75"/>
      <c r="S133" s="75"/>
      <c r="T133" s="83" t="s">
        <v>238</v>
      </c>
      <c r="U133" s="75"/>
      <c r="V133" s="84"/>
      <c r="W133" s="80" t="s">
        <v>239</v>
      </c>
      <c r="X133" s="81"/>
      <c r="Y133" s="82"/>
      <c r="Z133" s="80" t="s">
        <v>240</v>
      </c>
      <c r="AA133" s="81"/>
      <c r="AB133" s="81"/>
    </row>
    <row r="134" spans="1:28" x14ac:dyDescent="0.5">
      <c r="B134" s="52" t="s">
        <v>225</v>
      </c>
      <c r="C134" s="52" t="s">
        <v>223</v>
      </c>
      <c r="D134" s="52" t="s">
        <v>224</v>
      </c>
      <c r="E134" s="52" t="s">
        <v>225</v>
      </c>
      <c r="F134" s="52" t="s">
        <v>223</v>
      </c>
      <c r="G134" s="52" t="s">
        <v>224</v>
      </c>
      <c r="H134" s="52" t="s">
        <v>225</v>
      </c>
      <c r="I134" s="52" t="s">
        <v>223</v>
      </c>
      <c r="J134" s="54" t="s">
        <v>224</v>
      </c>
      <c r="K134" s="52" t="s">
        <v>225</v>
      </c>
      <c r="L134" s="52" t="s">
        <v>223</v>
      </c>
      <c r="M134" s="52" t="s">
        <v>224</v>
      </c>
      <c r="N134" s="52" t="s">
        <v>225</v>
      </c>
      <c r="O134" s="52" t="s">
        <v>223</v>
      </c>
      <c r="P134" s="52" t="s">
        <v>224</v>
      </c>
      <c r="Q134" s="52" t="s">
        <v>225</v>
      </c>
      <c r="R134" s="52" t="s">
        <v>223</v>
      </c>
      <c r="S134" s="54" t="s">
        <v>224</v>
      </c>
      <c r="T134" s="52" t="s">
        <v>225</v>
      </c>
      <c r="U134" s="52" t="s">
        <v>223</v>
      </c>
      <c r="V134" s="52" t="s">
        <v>224</v>
      </c>
      <c r="W134" s="52" t="s">
        <v>225</v>
      </c>
      <c r="X134" s="52" t="s">
        <v>223</v>
      </c>
      <c r="Y134" s="52" t="s">
        <v>224</v>
      </c>
      <c r="Z134" s="52" t="s">
        <v>225</v>
      </c>
      <c r="AA134" s="52" t="s">
        <v>223</v>
      </c>
      <c r="AB134" s="54" t="s">
        <v>224</v>
      </c>
    </row>
    <row r="135" spans="1:28" x14ac:dyDescent="0.5">
      <c r="B135" s="56" t="s">
        <v>380</v>
      </c>
      <c r="C135" s="56" t="s">
        <v>381</v>
      </c>
      <c r="D135" s="56" t="s">
        <v>382</v>
      </c>
      <c r="E135" s="56" t="s">
        <v>383</v>
      </c>
      <c r="F135" s="56" t="s">
        <v>384</v>
      </c>
      <c r="G135" s="56" t="s">
        <v>385</v>
      </c>
      <c r="H135" s="56" t="s">
        <v>386</v>
      </c>
      <c r="I135" s="56" t="s">
        <v>387</v>
      </c>
      <c r="J135" s="56" t="s">
        <v>388</v>
      </c>
      <c r="K135" s="56" t="s">
        <v>389</v>
      </c>
      <c r="L135" s="56" t="s">
        <v>390</v>
      </c>
      <c r="M135" s="56" t="s">
        <v>391</v>
      </c>
      <c r="N135" s="56" t="s">
        <v>392</v>
      </c>
      <c r="O135" s="56" t="s">
        <v>393</v>
      </c>
      <c r="P135" s="56" t="s">
        <v>394</v>
      </c>
      <c r="Q135" s="56" t="s">
        <v>395</v>
      </c>
      <c r="R135" s="56" t="s">
        <v>396</v>
      </c>
      <c r="S135" s="56" t="s">
        <v>397</v>
      </c>
      <c r="T135" s="56" t="s">
        <v>398</v>
      </c>
      <c r="U135" s="56" t="s">
        <v>399</v>
      </c>
      <c r="V135" s="56" t="s">
        <v>400</v>
      </c>
      <c r="W135" s="56" t="s">
        <v>401</v>
      </c>
      <c r="X135" s="56" t="s">
        <v>402</v>
      </c>
      <c r="Y135" s="56" t="s">
        <v>403</v>
      </c>
      <c r="Z135" s="56" t="s">
        <v>404</v>
      </c>
      <c r="AA135" s="56" t="s">
        <v>405</v>
      </c>
      <c r="AB135" s="56" t="s">
        <v>406</v>
      </c>
    </row>
    <row r="136" spans="1:28" x14ac:dyDescent="0.5">
      <c r="B136" s="80" t="s">
        <v>241</v>
      </c>
      <c r="C136" s="81"/>
      <c r="D136" s="82"/>
      <c r="E136" s="83" t="s">
        <v>242</v>
      </c>
      <c r="F136" s="75"/>
      <c r="G136" s="84"/>
      <c r="H136" s="74" t="s">
        <v>243</v>
      </c>
      <c r="I136" s="75"/>
      <c r="J136" s="75"/>
      <c r="Z136" s="64"/>
      <c r="AA136" s="64"/>
      <c r="AB136" s="64"/>
    </row>
    <row r="137" spans="1:28" x14ac:dyDescent="0.5">
      <c r="B137" s="52" t="s">
        <v>225</v>
      </c>
      <c r="C137" s="52" t="s">
        <v>223</v>
      </c>
      <c r="D137" s="52" t="s">
        <v>224</v>
      </c>
      <c r="E137" s="52" t="s">
        <v>225</v>
      </c>
      <c r="F137" s="52" t="s">
        <v>223</v>
      </c>
      <c r="G137" s="52" t="s">
        <v>224</v>
      </c>
      <c r="H137" s="52" t="s">
        <v>225</v>
      </c>
      <c r="I137" s="52" t="s">
        <v>223</v>
      </c>
      <c r="J137" s="54" t="s">
        <v>224</v>
      </c>
      <c r="Q137" s="56"/>
      <c r="Z137" s="64"/>
      <c r="AA137" s="64"/>
      <c r="AB137" s="64"/>
    </row>
    <row r="138" spans="1:28" x14ac:dyDescent="0.5">
      <c r="B138" s="56" t="s">
        <v>407</v>
      </c>
      <c r="C138" s="56" t="s">
        <v>408</v>
      </c>
      <c r="D138" s="56" t="s">
        <v>409</v>
      </c>
      <c r="E138" s="55" t="s">
        <v>410</v>
      </c>
      <c r="F138" s="55" t="s">
        <v>411</v>
      </c>
      <c r="G138" s="55" t="s">
        <v>391</v>
      </c>
    </row>
    <row r="140" spans="1:28" x14ac:dyDescent="0.5">
      <c r="A140" s="44" t="s">
        <v>412</v>
      </c>
    </row>
    <row r="141" spans="1:28" ht="42.3" x14ac:dyDescent="0.5">
      <c r="A141" s="65" t="s">
        <v>294</v>
      </c>
      <c r="B141" s="79" t="s">
        <v>219</v>
      </c>
      <c r="C141" s="77"/>
      <c r="D141" s="78"/>
      <c r="E141" s="79" t="s">
        <v>220</v>
      </c>
      <c r="F141" s="77"/>
      <c r="G141" s="78"/>
      <c r="H141" s="79" t="s">
        <v>221</v>
      </c>
      <c r="I141" s="77"/>
      <c r="J141" s="77"/>
      <c r="K141" s="79" t="s">
        <v>226</v>
      </c>
      <c r="L141" s="77"/>
      <c r="M141" s="78"/>
      <c r="N141" s="76" t="s">
        <v>227</v>
      </c>
      <c r="O141" s="77"/>
      <c r="P141" s="78"/>
      <c r="Q141" s="79" t="s">
        <v>228</v>
      </c>
      <c r="R141" s="77"/>
      <c r="S141" s="77"/>
      <c r="T141" s="79" t="s">
        <v>229</v>
      </c>
      <c r="U141" s="77"/>
      <c r="V141" s="78"/>
      <c r="W141" s="79" t="s">
        <v>230</v>
      </c>
      <c r="X141" s="77"/>
      <c r="Y141" s="78"/>
      <c r="Z141" s="74" t="s">
        <v>231</v>
      </c>
      <c r="AA141" s="75"/>
      <c r="AB141" s="75"/>
    </row>
    <row r="142" spans="1:28" x14ac:dyDescent="0.5">
      <c r="A142" s="44" t="s">
        <v>295</v>
      </c>
      <c r="B142" s="52" t="s">
        <v>222</v>
      </c>
      <c r="C142" s="52" t="s">
        <v>223</v>
      </c>
      <c r="D142" s="52" t="s">
        <v>224</v>
      </c>
      <c r="E142" s="52" t="s">
        <v>225</v>
      </c>
      <c r="F142" s="52" t="s">
        <v>223</v>
      </c>
      <c r="G142" s="52" t="s">
        <v>224</v>
      </c>
      <c r="H142" s="52" t="s">
        <v>225</v>
      </c>
      <c r="I142" s="52" t="s">
        <v>223</v>
      </c>
      <c r="J142" s="54" t="s">
        <v>224</v>
      </c>
      <c r="K142" s="52" t="s">
        <v>225</v>
      </c>
      <c r="L142" s="52" t="s">
        <v>223</v>
      </c>
      <c r="M142" s="52" t="s">
        <v>224</v>
      </c>
      <c r="N142" s="52" t="s">
        <v>225</v>
      </c>
      <c r="O142" s="52" t="s">
        <v>223</v>
      </c>
      <c r="P142" s="52" t="s">
        <v>224</v>
      </c>
      <c r="Q142" s="52" t="s">
        <v>225</v>
      </c>
      <c r="R142" s="52" t="s">
        <v>223</v>
      </c>
      <c r="S142" s="54" t="s">
        <v>224</v>
      </c>
      <c r="T142" s="52" t="s">
        <v>225</v>
      </c>
      <c r="U142" s="52" t="s">
        <v>223</v>
      </c>
      <c r="V142" s="52" t="s">
        <v>224</v>
      </c>
      <c r="W142" s="52" t="s">
        <v>225</v>
      </c>
      <c r="X142" s="52" t="s">
        <v>223</v>
      </c>
      <c r="Y142" s="52" t="s">
        <v>224</v>
      </c>
      <c r="Z142" s="52" t="s">
        <v>225</v>
      </c>
      <c r="AA142" s="52" t="s">
        <v>223</v>
      </c>
      <c r="AB142" s="54" t="s">
        <v>224</v>
      </c>
    </row>
    <row r="143" spans="1:28" x14ac:dyDescent="0.5">
      <c r="B143" s="55" t="s">
        <v>413</v>
      </c>
      <c r="C143" s="55" t="s">
        <v>414</v>
      </c>
      <c r="D143" s="55" t="s">
        <v>415</v>
      </c>
      <c r="E143" s="56" t="s">
        <v>416</v>
      </c>
      <c r="F143" s="56" t="s">
        <v>417</v>
      </c>
      <c r="G143" s="56" t="s">
        <v>418</v>
      </c>
      <c r="H143" s="56" t="s">
        <v>419</v>
      </c>
      <c r="I143" s="56" t="s">
        <v>420</v>
      </c>
      <c r="J143" s="56" t="s">
        <v>421</v>
      </c>
      <c r="K143" s="56" t="s">
        <v>422</v>
      </c>
      <c r="L143" s="56" t="s">
        <v>423</v>
      </c>
      <c r="M143" s="56" t="s">
        <v>424</v>
      </c>
      <c r="N143" s="55" t="s">
        <v>425</v>
      </c>
      <c r="O143" s="55" t="s">
        <v>426</v>
      </c>
      <c r="P143" s="55" t="s">
        <v>427</v>
      </c>
      <c r="Q143" s="56" t="s">
        <v>428</v>
      </c>
      <c r="R143" s="56" t="s">
        <v>429</v>
      </c>
      <c r="S143" s="56" t="s">
        <v>430</v>
      </c>
      <c r="T143" s="56" t="s">
        <v>431</v>
      </c>
      <c r="U143" s="56" t="s">
        <v>432</v>
      </c>
      <c r="V143" s="56" t="s">
        <v>433</v>
      </c>
      <c r="W143" s="56" t="s">
        <v>434</v>
      </c>
      <c r="X143" s="56" t="s">
        <v>435</v>
      </c>
      <c r="Y143" s="56" t="s">
        <v>436</v>
      </c>
      <c r="Z143" s="56" t="s">
        <v>437</v>
      </c>
      <c r="AA143" s="56" t="s">
        <v>438</v>
      </c>
      <c r="AB143" s="56" t="s">
        <v>439</v>
      </c>
    </row>
    <row r="144" spans="1:28" x14ac:dyDescent="0.5">
      <c r="A144" s="33"/>
      <c r="B144" s="76" t="s">
        <v>232</v>
      </c>
      <c r="C144" s="77"/>
      <c r="D144" s="78"/>
      <c r="E144" s="79" t="s">
        <v>233</v>
      </c>
      <c r="F144" s="77"/>
      <c r="G144" s="78"/>
      <c r="H144" s="79" t="s">
        <v>234</v>
      </c>
      <c r="I144" s="77"/>
      <c r="J144" s="77"/>
      <c r="K144" s="79" t="s">
        <v>235</v>
      </c>
      <c r="L144" s="77"/>
      <c r="M144" s="78"/>
      <c r="N144" s="80" t="s">
        <v>236</v>
      </c>
      <c r="O144" s="81"/>
      <c r="P144" s="82"/>
      <c r="Q144" s="83" t="s">
        <v>237</v>
      </c>
      <c r="R144" s="75"/>
      <c r="S144" s="75"/>
      <c r="T144" s="83" t="s">
        <v>238</v>
      </c>
      <c r="U144" s="75"/>
      <c r="V144" s="84"/>
      <c r="W144" s="80" t="s">
        <v>239</v>
      </c>
      <c r="X144" s="81"/>
      <c r="Y144" s="82"/>
      <c r="Z144" s="80" t="s">
        <v>240</v>
      </c>
      <c r="AA144" s="81"/>
      <c r="AB144" s="81"/>
    </row>
    <row r="145" spans="1:28" x14ac:dyDescent="0.5">
      <c r="B145" s="52" t="s">
        <v>225</v>
      </c>
      <c r="C145" s="52" t="s">
        <v>223</v>
      </c>
      <c r="D145" s="52" t="s">
        <v>224</v>
      </c>
      <c r="E145" s="52" t="s">
        <v>225</v>
      </c>
      <c r="F145" s="52" t="s">
        <v>223</v>
      </c>
      <c r="G145" s="52" t="s">
        <v>224</v>
      </c>
      <c r="H145" s="52" t="s">
        <v>225</v>
      </c>
      <c r="I145" s="52" t="s">
        <v>223</v>
      </c>
      <c r="J145" s="54" t="s">
        <v>224</v>
      </c>
      <c r="K145" s="52" t="s">
        <v>225</v>
      </c>
      <c r="L145" s="52" t="s">
        <v>223</v>
      </c>
      <c r="M145" s="52" t="s">
        <v>224</v>
      </c>
      <c r="N145" s="52" t="s">
        <v>225</v>
      </c>
      <c r="O145" s="52" t="s">
        <v>223</v>
      </c>
      <c r="P145" s="52" t="s">
        <v>224</v>
      </c>
      <c r="Q145" s="52" t="s">
        <v>225</v>
      </c>
      <c r="R145" s="52" t="s">
        <v>223</v>
      </c>
      <c r="S145" s="54" t="s">
        <v>224</v>
      </c>
      <c r="T145" s="52" t="s">
        <v>225</v>
      </c>
      <c r="U145" s="52" t="s">
        <v>223</v>
      </c>
      <c r="V145" s="52" t="s">
        <v>224</v>
      </c>
      <c r="W145" s="52" t="s">
        <v>225</v>
      </c>
      <c r="X145" s="52" t="s">
        <v>223</v>
      </c>
      <c r="Y145" s="52" t="s">
        <v>224</v>
      </c>
      <c r="Z145" s="52" t="s">
        <v>225</v>
      </c>
      <c r="AA145" s="52" t="s">
        <v>223</v>
      </c>
      <c r="AB145" s="54" t="s">
        <v>224</v>
      </c>
    </row>
    <row r="146" spans="1:28" x14ac:dyDescent="0.5">
      <c r="B146" s="56" t="s">
        <v>440</v>
      </c>
      <c r="C146" s="56" t="s">
        <v>441</v>
      </c>
      <c r="D146" s="56" t="s">
        <v>442</v>
      </c>
      <c r="E146" s="56" t="s">
        <v>443</v>
      </c>
      <c r="F146" s="56" t="s">
        <v>444</v>
      </c>
      <c r="G146" s="56" t="s">
        <v>445</v>
      </c>
      <c r="H146" s="56" t="s">
        <v>393</v>
      </c>
      <c r="I146" s="56" t="s">
        <v>446</v>
      </c>
      <c r="J146" s="56" t="s">
        <v>447</v>
      </c>
      <c r="K146" s="55" t="s">
        <v>448</v>
      </c>
      <c r="L146" s="55" t="s">
        <v>382</v>
      </c>
      <c r="M146" s="55" t="s">
        <v>449</v>
      </c>
      <c r="N146" s="56" t="s">
        <v>450</v>
      </c>
      <c r="O146" s="56" t="s">
        <v>451</v>
      </c>
      <c r="P146" s="56" t="s">
        <v>452</v>
      </c>
      <c r="Q146" s="56" t="s">
        <v>453</v>
      </c>
      <c r="R146" s="56" t="s">
        <v>454</v>
      </c>
      <c r="S146" s="56" t="s">
        <v>455</v>
      </c>
      <c r="T146" s="56" t="s">
        <v>456</v>
      </c>
      <c r="U146" s="56" t="s">
        <v>457</v>
      </c>
      <c r="V146" s="56" t="s">
        <v>458</v>
      </c>
      <c r="W146" s="56" t="s">
        <v>459</v>
      </c>
      <c r="X146" s="56" t="s">
        <v>460</v>
      </c>
      <c r="Y146" s="56" t="s">
        <v>461</v>
      </c>
      <c r="Z146" s="56" t="s">
        <v>462</v>
      </c>
      <c r="AA146" s="56" t="s">
        <v>463</v>
      </c>
      <c r="AB146" s="56" t="s">
        <v>464</v>
      </c>
    </row>
    <row r="147" spans="1:28" x14ac:dyDescent="0.5">
      <c r="B147" s="80" t="s">
        <v>241</v>
      </c>
      <c r="C147" s="81"/>
      <c r="D147" s="82"/>
      <c r="E147" s="83" t="s">
        <v>242</v>
      </c>
      <c r="F147" s="75"/>
      <c r="G147" s="84"/>
      <c r="H147" s="74" t="s">
        <v>243</v>
      </c>
      <c r="I147" s="75"/>
      <c r="J147" s="75"/>
      <c r="N147" s="56"/>
      <c r="O147" s="56"/>
      <c r="P147" s="56"/>
      <c r="Z147" s="64"/>
      <c r="AA147" s="64"/>
      <c r="AB147" s="64"/>
    </row>
    <row r="148" spans="1:28" x14ac:dyDescent="0.5">
      <c r="B148" s="52" t="s">
        <v>225</v>
      </c>
      <c r="C148" s="52" t="s">
        <v>223</v>
      </c>
      <c r="D148" s="52" t="s">
        <v>224</v>
      </c>
      <c r="E148" s="52" t="s">
        <v>225</v>
      </c>
      <c r="F148" s="52" t="s">
        <v>223</v>
      </c>
      <c r="G148" s="52" t="s">
        <v>224</v>
      </c>
      <c r="H148" s="52" t="s">
        <v>225</v>
      </c>
      <c r="I148" s="52" t="s">
        <v>223</v>
      </c>
      <c r="J148" s="54" t="s">
        <v>224</v>
      </c>
      <c r="Q148" s="56"/>
      <c r="Z148" s="64"/>
      <c r="AA148" s="64"/>
      <c r="AB148" s="64"/>
    </row>
    <row r="149" spans="1:28" x14ac:dyDescent="0.5">
      <c r="B149" s="56" t="s">
        <v>465</v>
      </c>
      <c r="C149" s="56" t="s">
        <v>466</v>
      </c>
      <c r="D149" s="56" t="s">
        <v>467</v>
      </c>
      <c r="E149" s="56" t="s">
        <v>468</v>
      </c>
      <c r="F149" s="56" t="s">
        <v>469</v>
      </c>
      <c r="G149" s="56" t="s">
        <v>470</v>
      </c>
    </row>
    <row r="150" spans="1:28" x14ac:dyDescent="0.5">
      <c r="A150" s="44" t="s">
        <v>285</v>
      </c>
    </row>
    <row r="151" spans="1:28" ht="42.3" x14ac:dyDescent="0.5">
      <c r="A151" s="65" t="s">
        <v>294</v>
      </c>
      <c r="B151" s="79" t="s">
        <v>219</v>
      </c>
      <c r="C151" s="77"/>
      <c r="D151" s="78"/>
      <c r="E151" s="79" t="s">
        <v>220</v>
      </c>
      <c r="F151" s="77"/>
      <c r="G151" s="78"/>
      <c r="H151" s="79" t="s">
        <v>221</v>
      </c>
      <c r="I151" s="77"/>
      <c r="J151" s="77"/>
      <c r="K151" s="79" t="s">
        <v>226</v>
      </c>
      <c r="L151" s="77"/>
      <c r="M151" s="78"/>
      <c r="N151" s="76" t="s">
        <v>227</v>
      </c>
      <c r="O151" s="77"/>
      <c r="P151" s="78"/>
      <c r="Q151" s="79" t="s">
        <v>228</v>
      </c>
      <c r="R151" s="77"/>
      <c r="S151" s="77"/>
      <c r="T151" s="79" t="s">
        <v>229</v>
      </c>
      <c r="U151" s="77"/>
      <c r="V151" s="78"/>
      <c r="W151" s="79" t="s">
        <v>230</v>
      </c>
      <c r="X151" s="77"/>
      <c r="Y151" s="78"/>
      <c r="Z151" s="74" t="s">
        <v>231</v>
      </c>
      <c r="AA151" s="75"/>
      <c r="AB151" s="75"/>
    </row>
    <row r="152" spans="1:28" x14ac:dyDescent="0.5">
      <c r="A152" s="44" t="s">
        <v>295</v>
      </c>
      <c r="B152" s="52" t="s">
        <v>222</v>
      </c>
      <c r="C152" s="52" t="s">
        <v>223</v>
      </c>
      <c r="D152" s="52" t="s">
        <v>224</v>
      </c>
      <c r="E152" s="52" t="s">
        <v>225</v>
      </c>
      <c r="F152" s="52" t="s">
        <v>223</v>
      </c>
      <c r="G152" s="52" t="s">
        <v>224</v>
      </c>
      <c r="H152" s="52" t="s">
        <v>225</v>
      </c>
      <c r="I152" s="52" t="s">
        <v>223</v>
      </c>
      <c r="J152" s="54" t="s">
        <v>224</v>
      </c>
      <c r="K152" s="52" t="s">
        <v>225</v>
      </c>
      <c r="L152" s="52" t="s">
        <v>223</v>
      </c>
      <c r="M152" s="52" t="s">
        <v>224</v>
      </c>
      <c r="N152" s="52" t="s">
        <v>225</v>
      </c>
      <c r="O152" s="52" t="s">
        <v>223</v>
      </c>
      <c r="P152" s="52" t="s">
        <v>224</v>
      </c>
      <c r="Q152" s="52" t="s">
        <v>225</v>
      </c>
      <c r="R152" s="52" t="s">
        <v>223</v>
      </c>
      <c r="S152" s="54" t="s">
        <v>224</v>
      </c>
      <c r="T152" s="52" t="s">
        <v>225</v>
      </c>
      <c r="U152" s="52" t="s">
        <v>223</v>
      </c>
      <c r="V152" s="52" t="s">
        <v>224</v>
      </c>
      <c r="W152" s="52" t="s">
        <v>225</v>
      </c>
      <c r="X152" s="52" t="s">
        <v>223</v>
      </c>
      <c r="Y152" s="52" t="s">
        <v>224</v>
      </c>
      <c r="Z152" s="52" t="s">
        <v>225</v>
      </c>
      <c r="AA152" s="52" t="s">
        <v>223</v>
      </c>
      <c r="AB152" s="54" t="s">
        <v>224</v>
      </c>
    </row>
    <row r="153" spans="1:28" x14ac:dyDescent="0.5">
      <c r="A153" s="44">
        <v>94.46</v>
      </c>
      <c r="B153" s="66">
        <f>B132+B143</f>
        <v>85003</v>
      </c>
      <c r="C153" s="66">
        <f t="shared" ref="C153" si="20">C132+C143</f>
        <v>47196</v>
      </c>
      <c r="D153" s="66">
        <f>D132+D143</f>
        <v>37807</v>
      </c>
      <c r="E153" s="66">
        <f t="shared" ref="E153:AB153" si="21">E132+E143</f>
        <v>16239</v>
      </c>
      <c r="F153" s="66">
        <f t="shared" si="21"/>
        <v>8548</v>
      </c>
      <c r="G153" s="66">
        <f t="shared" si="21"/>
        <v>7691</v>
      </c>
      <c r="H153" s="66">
        <f t="shared" si="21"/>
        <v>502</v>
      </c>
      <c r="I153" s="66">
        <f t="shared" si="21"/>
        <v>387</v>
      </c>
      <c r="J153" s="66">
        <f t="shared" si="21"/>
        <v>115</v>
      </c>
      <c r="K153" s="66">
        <f t="shared" si="21"/>
        <v>20470</v>
      </c>
      <c r="L153" s="66">
        <f t="shared" si="21"/>
        <v>11238</v>
      </c>
      <c r="M153" s="66">
        <f t="shared" si="21"/>
        <v>9232</v>
      </c>
      <c r="N153" s="66">
        <f t="shared" si="21"/>
        <v>1107</v>
      </c>
      <c r="O153" s="66">
        <f t="shared" si="21"/>
        <v>695</v>
      </c>
      <c r="P153" s="66">
        <f t="shared" si="21"/>
        <v>375</v>
      </c>
      <c r="Q153" s="66">
        <f t="shared" si="21"/>
        <v>5074</v>
      </c>
      <c r="R153" s="66">
        <f t="shared" si="21"/>
        <v>4112</v>
      </c>
      <c r="S153" s="66">
        <f t="shared" si="21"/>
        <v>962</v>
      </c>
      <c r="T153" s="66">
        <f t="shared" si="21"/>
        <v>17720</v>
      </c>
      <c r="U153" s="66">
        <f t="shared" si="21"/>
        <v>8132</v>
      </c>
      <c r="V153" s="66">
        <f t="shared" si="21"/>
        <v>9588</v>
      </c>
      <c r="W153" s="66">
        <f t="shared" si="21"/>
        <v>5270</v>
      </c>
      <c r="X153" s="66">
        <f t="shared" si="21"/>
        <v>4181</v>
      </c>
      <c r="Y153" s="66">
        <f t="shared" si="21"/>
        <v>1089</v>
      </c>
      <c r="Z153" s="66">
        <f t="shared" si="21"/>
        <v>5617</v>
      </c>
      <c r="AA153" s="66">
        <f t="shared" si="21"/>
        <v>2501</v>
      </c>
      <c r="AB153" s="66">
        <f t="shared" si="21"/>
        <v>3116</v>
      </c>
    </row>
    <row r="154" spans="1:28" x14ac:dyDescent="0.5">
      <c r="A154" s="33">
        <f>A153*10000/B153</f>
        <v>11.112548968859921</v>
      </c>
      <c r="B154" s="76" t="s">
        <v>232</v>
      </c>
      <c r="C154" s="77"/>
      <c r="D154" s="78"/>
      <c r="E154" s="79" t="s">
        <v>233</v>
      </c>
      <c r="F154" s="77"/>
      <c r="G154" s="78"/>
      <c r="H154" s="79" t="s">
        <v>234</v>
      </c>
      <c r="I154" s="77"/>
      <c r="J154" s="77"/>
      <c r="K154" s="79" t="s">
        <v>235</v>
      </c>
      <c r="L154" s="77"/>
      <c r="M154" s="78"/>
      <c r="N154" s="80" t="s">
        <v>236</v>
      </c>
      <c r="O154" s="81"/>
      <c r="P154" s="82"/>
      <c r="Q154" s="83" t="s">
        <v>237</v>
      </c>
      <c r="R154" s="75"/>
      <c r="S154" s="75"/>
      <c r="T154" s="83" t="s">
        <v>238</v>
      </c>
      <c r="U154" s="75"/>
      <c r="V154" s="84"/>
      <c r="W154" s="80" t="s">
        <v>239</v>
      </c>
      <c r="X154" s="81"/>
      <c r="Y154" s="82"/>
      <c r="Z154" s="80" t="s">
        <v>240</v>
      </c>
      <c r="AA154" s="81"/>
      <c r="AB154" s="81"/>
    </row>
    <row r="155" spans="1:28" x14ac:dyDescent="0.5">
      <c r="B155" s="52" t="s">
        <v>225</v>
      </c>
      <c r="C155" s="52" t="s">
        <v>223</v>
      </c>
      <c r="D155" s="52" t="s">
        <v>224</v>
      </c>
      <c r="E155" s="52" t="s">
        <v>225</v>
      </c>
      <c r="F155" s="52" t="s">
        <v>223</v>
      </c>
      <c r="G155" s="52" t="s">
        <v>224</v>
      </c>
      <c r="H155" s="52" t="s">
        <v>225</v>
      </c>
      <c r="I155" s="52" t="s">
        <v>223</v>
      </c>
      <c r="J155" s="54" t="s">
        <v>224</v>
      </c>
      <c r="K155" s="52" t="s">
        <v>225</v>
      </c>
      <c r="L155" s="52" t="s">
        <v>223</v>
      </c>
      <c r="M155" s="52" t="s">
        <v>224</v>
      </c>
      <c r="N155" s="52" t="s">
        <v>225</v>
      </c>
      <c r="O155" s="52" t="s">
        <v>223</v>
      </c>
      <c r="P155" s="52" t="s">
        <v>224</v>
      </c>
      <c r="Q155" s="52" t="s">
        <v>225</v>
      </c>
      <c r="R155" s="52" t="s">
        <v>223</v>
      </c>
      <c r="S155" s="54" t="s">
        <v>224</v>
      </c>
      <c r="T155" s="52" t="s">
        <v>225</v>
      </c>
      <c r="U155" s="52" t="s">
        <v>223</v>
      </c>
      <c r="V155" s="52" t="s">
        <v>224</v>
      </c>
      <c r="W155" s="52" t="s">
        <v>225</v>
      </c>
      <c r="X155" s="52" t="s">
        <v>223</v>
      </c>
      <c r="Y155" s="52" t="s">
        <v>224</v>
      </c>
      <c r="Z155" s="52" t="s">
        <v>225</v>
      </c>
      <c r="AA155" s="52" t="s">
        <v>223</v>
      </c>
      <c r="AB155" s="54" t="s">
        <v>224</v>
      </c>
    </row>
    <row r="156" spans="1:28" x14ac:dyDescent="0.5">
      <c r="B156" s="66">
        <f>B135+B146</f>
        <v>992</v>
      </c>
      <c r="C156" s="66">
        <f t="shared" ref="C156" si="22">C135+C146</f>
        <v>576</v>
      </c>
      <c r="D156" s="66">
        <f>D135+D146</f>
        <v>416</v>
      </c>
      <c r="E156" s="66">
        <f t="shared" ref="E156:AB156" si="23">E135+E146</f>
        <v>1451</v>
      </c>
      <c r="F156" s="66">
        <f t="shared" si="23"/>
        <v>699</v>
      </c>
      <c r="G156" s="66">
        <f t="shared" si="23"/>
        <v>752</v>
      </c>
      <c r="H156" s="66">
        <f t="shared" si="23"/>
        <v>997</v>
      </c>
      <c r="I156" s="66">
        <f t="shared" si="23"/>
        <v>576</v>
      </c>
      <c r="J156" s="66">
        <f t="shared" si="23"/>
        <v>421</v>
      </c>
      <c r="K156" s="66">
        <f t="shared" si="23"/>
        <v>1691</v>
      </c>
      <c r="L156" s="66">
        <f t="shared" si="23"/>
        <v>918</v>
      </c>
      <c r="M156" s="66">
        <f t="shared" si="23"/>
        <v>773</v>
      </c>
      <c r="N156" s="66">
        <f t="shared" si="23"/>
        <v>570</v>
      </c>
      <c r="O156" s="66">
        <f t="shared" si="23"/>
        <v>377</v>
      </c>
      <c r="P156" s="66">
        <f t="shared" si="23"/>
        <v>193</v>
      </c>
      <c r="Q156" s="66">
        <f t="shared" si="23"/>
        <v>848</v>
      </c>
      <c r="R156" s="66">
        <f t="shared" si="23"/>
        <v>470</v>
      </c>
      <c r="S156" s="66">
        <f t="shared" si="23"/>
        <v>378</v>
      </c>
      <c r="T156" s="66">
        <f t="shared" si="23"/>
        <v>2983</v>
      </c>
      <c r="U156" s="66">
        <f t="shared" si="23"/>
        <v>1401</v>
      </c>
      <c r="V156" s="66">
        <f t="shared" si="23"/>
        <v>1582</v>
      </c>
      <c r="W156" s="66">
        <f t="shared" si="23"/>
        <v>4748</v>
      </c>
      <c r="X156" s="66">
        <f t="shared" si="23"/>
        <v>1900</v>
      </c>
      <c r="Y156" s="66">
        <f t="shared" si="23"/>
        <v>2848</v>
      </c>
      <c r="Z156" s="66">
        <f t="shared" si="23"/>
        <v>2646</v>
      </c>
      <c r="AA156" s="66">
        <f t="shared" si="23"/>
        <v>944</v>
      </c>
      <c r="AB156" s="66">
        <f t="shared" si="23"/>
        <v>1702</v>
      </c>
    </row>
    <row r="157" spans="1:28" x14ac:dyDescent="0.5">
      <c r="B157" s="80" t="s">
        <v>241</v>
      </c>
      <c r="C157" s="81"/>
      <c r="D157" s="82"/>
      <c r="E157" s="83" t="s">
        <v>242</v>
      </c>
      <c r="F157" s="75"/>
      <c r="G157" s="84"/>
      <c r="H157" s="74" t="s">
        <v>243</v>
      </c>
      <c r="I157" s="75"/>
      <c r="J157" s="75"/>
      <c r="Z157" s="64"/>
      <c r="AA157" s="64"/>
      <c r="AB157" s="64"/>
    </row>
    <row r="158" spans="1:28" x14ac:dyDescent="0.5">
      <c r="B158" s="52" t="s">
        <v>225</v>
      </c>
      <c r="C158" s="52" t="s">
        <v>223</v>
      </c>
      <c r="D158" s="52" t="s">
        <v>224</v>
      </c>
      <c r="E158" s="52" t="s">
        <v>225</v>
      </c>
      <c r="F158" s="52" t="s">
        <v>223</v>
      </c>
      <c r="G158" s="52" t="s">
        <v>224</v>
      </c>
      <c r="H158" s="52" t="s">
        <v>225</v>
      </c>
      <c r="I158" s="52" t="s">
        <v>223</v>
      </c>
      <c r="J158" s="54" t="s">
        <v>224</v>
      </c>
      <c r="Q158" s="56"/>
      <c r="Z158" s="64"/>
      <c r="AA158" s="64"/>
      <c r="AB158" s="64"/>
    </row>
    <row r="159" spans="1:28" x14ac:dyDescent="0.5">
      <c r="B159" s="66">
        <f>B138+B149</f>
        <v>1081</v>
      </c>
      <c r="C159" s="66">
        <f t="shared" ref="C159" si="24">C138+C149</f>
        <v>589</v>
      </c>
      <c r="D159" s="66">
        <f>D138+D149</f>
        <v>492</v>
      </c>
      <c r="E159" s="66">
        <f t="shared" ref="E159:G159" si="25">E138+E149</f>
        <v>5044</v>
      </c>
      <c r="F159" s="66">
        <f t="shared" si="25"/>
        <v>3440</v>
      </c>
      <c r="G159" s="66">
        <f t="shared" si="25"/>
        <v>1604</v>
      </c>
    </row>
    <row r="160" spans="1:28" x14ac:dyDescent="0.5">
      <c r="B160" s="56"/>
      <c r="C160" s="56"/>
      <c r="D160" s="56"/>
    </row>
    <row r="161" spans="1:28" x14ac:dyDescent="0.5">
      <c r="B161" s="21">
        <f>B153*$A$154/10000</f>
        <v>94.46</v>
      </c>
      <c r="C161" s="21">
        <f>C153*$A$154/10000</f>
        <v>52.44678611343128</v>
      </c>
      <c r="D161" s="21">
        <f>D153*$A$154/10000</f>
        <v>42.0132138865687</v>
      </c>
      <c r="E161" s="21">
        <f t="shared" ref="E161:AB161" si="26">E153*$A$154/10000</f>
        <v>18.045668270531625</v>
      </c>
      <c r="F161" s="21">
        <f t="shared" si="26"/>
        <v>9.4990068585814598</v>
      </c>
      <c r="G161" s="21">
        <f t="shared" si="26"/>
        <v>8.5466614119501649</v>
      </c>
      <c r="H161" s="21">
        <f t="shared" si="26"/>
        <v>0.55784995823676797</v>
      </c>
      <c r="I161" s="21">
        <f t="shared" si="26"/>
        <v>0.43005564509487892</v>
      </c>
      <c r="J161" s="21">
        <f t="shared" si="26"/>
        <v>0.1277943131418891</v>
      </c>
      <c r="K161" s="21">
        <f t="shared" si="26"/>
        <v>22.747387739256258</v>
      </c>
      <c r="L161" s="21">
        <f t="shared" si="26"/>
        <v>12.48828253120478</v>
      </c>
      <c r="M161" s="21">
        <f t="shared" si="26"/>
        <v>10.259105208051478</v>
      </c>
      <c r="N161" s="21">
        <f t="shared" si="26"/>
        <v>1.2301591708527932</v>
      </c>
      <c r="O161" s="21">
        <f t="shared" si="26"/>
        <v>0.77232215333576448</v>
      </c>
      <c r="P161" s="21">
        <f t="shared" si="26"/>
        <v>0.41672058633224707</v>
      </c>
      <c r="Q161" s="21">
        <f t="shared" si="26"/>
        <v>5.6385073467995239</v>
      </c>
      <c r="R161" s="21">
        <f t="shared" si="26"/>
        <v>4.5694801359951995</v>
      </c>
      <c r="S161" s="21">
        <f t="shared" si="26"/>
        <v>1.0690272108043244</v>
      </c>
      <c r="T161" s="21">
        <f t="shared" si="26"/>
        <v>19.691436772819781</v>
      </c>
      <c r="U161" s="21">
        <f t="shared" si="26"/>
        <v>9.0367248214768878</v>
      </c>
      <c r="V161" s="21">
        <f t="shared" si="26"/>
        <v>10.654711951342891</v>
      </c>
      <c r="W161" s="21">
        <f t="shared" si="26"/>
        <v>5.8563133065891781</v>
      </c>
      <c r="X161" s="21">
        <f t="shared" si="26"/>
        <v>4.646156723880333</v>
      </c>
      <c r="Y161" s="21">
        <f t="shared" si="26"/>
        <v>1.2101565827088454</v>
      </c>
      <c r="Z161" s="21">
        <f t="shared" si="26"/>
        <v>6.2419187558086175</v>
      </c>
      <c r="AA161" s="21">
        <f t="shared" si="26"/>
        <v>2.7792484971118663</v>
      </c>
      <c r="AB161" s="21">
        <f t="shared" si="26"/>
        <v>3.4626702586967513</v>
      </c>
    </row>
    <row r="164" spans="1:28" x14ac:dyDescent="0.5">
      <c r="B164" s="21">
        <f>B156*$A$154/10000</f>
        <v>1.1023648577109042</v>
      </c>
      <c r="C164" s="21">
        <f>C156*$A$154/10000</f>
        <v>0.64008282060633148</v>
      </c>
      <c r="D164" s="21">
        <f>D156*$A$154/10000</f>
        <v>0.46228203710457272</v>
      </c>
      <c r="E164" s="21">
        <f t="shared" ref="E164:AB164" si="27">E156*$A$154/10000</f>
        <v>1.6124308553815745</v>
      </c>
      <c r="F164" s="21">
        <f t="shared" si="27"/>
        <v>0.77676717292330844</v>
      </c>
      <c r="G164" s="21">
        <f t="shared" si="27"/>
        <v>0.83566368245826594</v>
      </c>
      <c r="H164" s="21">
        <f t="shared" si="27"/>
        <v>1.1079211321953339</v>
      </c>
      <c r="I164" s="21">
        <f t="shared" si="27"/>
        <v>0.64008282060633148</v>
      </c>
      <c r="J164" s="21">
        <f t="shared" si="27"/>
        <v>0.46783831158900269</v>
      </c>
      <c r="K164" s="21">
        <f t="shared" si="27"/>
        <v>1.8791320306342125</v>
      </c>
      <c r="L164" s="21">
        <f t="shared" si="27"/>
        <v>1.0201319953413408</v>
      </c>
      <c r="M164" s="21">
        <f t="shared" si="27"/>
        <v>0.85900003529287183</v>
      </c>
      <c r="N164" s="21">
        <f t="shared" si="27"/>
        <v>0.6334152912250155</v>
      </c>
      <c r="O164" s="21">
        <f t="shared" si="27"/>
        <v>0.41894309612601899</v>
      </c>
      <c r="P164" s="21">
        <f t="shared" si="27"/>
        <v>0.21447219509899645</v>
      </c>
      <c r="Q164" s="21">
        <f t="shared" si="27"/>
        <v>0.94234415255932125</v>
      </c>
      <c r="R164" s="21">
        <f t="shared" si="27"/>
        <v>0.52228980153641624</v>
      </c>
      <c r="S164" s="21">
        <f t="shared" si="27"/>
        <v>0.420054351022905</v>
      </c>
      <c r="T164" s="21">
        <f t="shared" si="27"/>
        <v>3.3148733574109146</v>
      </c>
      <c r="U164" s="21">
        <f t="shared" si="27"/>
        <v>1.5568681105372748</v>
      </c>
      <c r="V164" s="21">
        <f t="shared" si="27"/>
        <v>1.7580052468736393</v>
      </c>
      <c r="W164" s="21">
        <f t="shared" si="27"/>
        <v>5.2762382504146901</v>
      </c>
      <c r="X164" s="21">
        <f t="shared" si="27"/>
        <v>2.1113843040833848</v>
      </c>
      <c r="Y164" s="21">
        <f t="shared" si="27"/>
        <v>3.1648539463313052</v>
      </c>
      <c r="Z164" s="21">
        <f t="shared" si="27"/>
        <v>2.9403804571603347</v>
      </c>
      <c r="AA164" s="21">
        <f t="shared" si="27"/>
        <v>1.0490246226603765</v>
      </c>
      <c r="AB164" s="21">
        <f t="shared" si="27"/>
        <v>1.8913558344999586</v>
      </c>
    </row>
    <row r="167" spans="1:28" x14ac:dyDescent="0.5">
      <c r="B167" s="21">
        <f>B159*$A$154/10000</f>
        <v>1.2012665435337575</v>
      </c>
      <c r="C167" s="21">
        <f>C159*$A$154/10000</f>
        <v>0.65452913426584924</v>
      </c>
      <c r="D167" s="21">
        <f>D159*$A$154/10000</f>
        <v>0.54673740926790804</v>
      </c>
      <c r="E167" s="21">
        <f t="shared" ref="E167:G167" si="28">E159*$A$154/10000</f>
        <v>5.6051696998929437</v>
      </c>
      <c r="F167" s="21">
        <f t="shared" si="28"/>
        <v>3.8227168452878124</v>
      </c>
      <c r="G167" s="21">
        <f t="shared" si="28"/>
        <v>1.782452854605131</v>
      </c>
    </row>
    <row r="170" spans="1:28" x14ac:dyDescent="0.5">
      <c r="A170" s="44" t="s">
        <v>471</v>
      </c>
    </row>
    <row r="171" spans="1:28" ht="42.3" x14ac:dyDescent="0.5">
      <c r="A171" s="65" t="s">
        <v>294</v>
      </c>
      <c r="B171" s="79" t="s">
        <v>219</v>
      </c>
      <c r="C171" s="77"/>
      <c r="D171" s="78"/>
      <c r="E171" s="79" t="s">
        <v>220</v>
      </c>
      <c r="F171" s="77"/>
      <c r="G171" s="78"/>
      <c r="H171" s="79" t="s">
        <v>221</v>
      </c>
      <c r="I171" s="77"/>
      <c r="J171" s="77"/>
      <c r="K171" s="79" t="s">
        <v>226</v>
      </c>
      <c r="L171" s="77"/>
      <c r="M171" s="78"/>
      <c r="N171" s="76" t="s">
        <v>227</v>
      </c>
      <c r="O171" s="77"/>
      <c r="P171" s="78"/>
      <c r="Q171" s="79" t="s">
        <v>228</v>
      </c>
      <c r="R171" s="77"/>
      <c r="S171" s="77"/>
      <c r="T171" s="79" t="s">
        <v>229</v>
      </c>
      <c r="U171" s="77"/>
      <c r="V171" s="78"/>
      <c r="W171" s="79" t="s">
        <v>230</v>
      </c>
      <c r="X171" s="77"/>
      <c r="Y171" s="78"/>
      <c r="Z171" s="74" t="s">
        <v>231</v>
      </c>
      <c r="AA171" s="75"/>
      <c r="AB171" s="75"/>
    </row>
    <row r="172" spans="1:28" x14ac:dyDescent="0.5">
      <c r="A172" s="44" t="s">
        <v>295</v>
      </c>
      <c r="B172" s="52" t="s">
        <v>222</v>
      </c>
      <c r="C172" s="52" t="s">
        <v>223</v>
      </c>
      <c r="D172" s="52" t="s">
        <v>224</v>
      </c>
      <c r="E172" s="52" t="s">
        <v>225</v>
      </c>
      <c r="F172" s="52" t="s">
        <v>223</v>
      </c>
      <c r="G172" s="52" t="s">
        <v>224</v>
      </c>
      <c r="H172" s="52" t="s">
        <v>225</v>
      </c>
      <c r="I172" s="52" t="s">
        <v>223</v>
      </c>
      <c r="J172" s="54" t="s">
        <v>224</v>
      </c>
      <c r="K172" s="52" t="s">
        <v>225</v>
      </c>
      <c r="L172" s="52" t="s">
        <v>223</v>
      </c>
      <c r="M172" s="52" t="s">
        <v>224</v>
      </c>
      <c r="N172" s="52" t="s">
        <v>225</v>
      </c>
      <c r="O172" s="52" t="s">
        <v>223</v>
      </c>
      <c r="P172" s="52" t="s">
        <v>224</v>
      </c>
      <c r="Q172" s="52" t="s">
        <v>225</v>
      </c>
      <c r="R172" s="52" t="s">
        <v>223</v>
      </c>
      <c r="S172" s="54" t="s">
        <v>224</v>
      </c>
      <c r="T172" s="52" t="s">
        <v>225</v>
      </c>
      <c r="U172" s="52" t="s">
        <v>223</v>
      </c>
      <c r="V172" s="52" t="s">
        <v>224</v>
      </c>
      <c r="W172" s="52" t="s">
        <v>225</v>
      </c>
      <c r="X172" s="52" t="s">
        <v>223</v>
      </c>
      <c r="Y172" s="52" t="s">
        <v>224</v>
      </c>
      <c r="Z172" s="52" t="s">
        <v>225</v>
      </c>
      <c r="AA172" s="52" t="s">
        <v>223</v>
      </c>
      <c r="AB172" s="54" t="s">
        <v>224</v>
      </c>
    </row>
    <row r="173" spans="1:28" x14ac:dyDescent="0.5">
      <c r="A173" s="44">
        <v>85.46</v>
      </c>
      <c r="B173" s="55" t="s">
        <v>472</v>
      </c>
      <c r="C173" s="55" t="s">
        <v>473</v>
      </c>
      <c r="D173" s="55" t="s">
        <v>474</v>
      </c>
      <c r="E173" s="56" t="s">
        <v>475</v>
      </c>
      <c r="F173" s="56" t="s">
        <v>476</v>
      </c>
      <c r="G173" s="56" t="s">
        <v>477</v>
      </c>
      <c r="H173" s="56" t="s">
        <v>478</v>
      </c>
      <c r="I173" s="56" t="s">
        <v>479</v>
      </c>
      <c r="J173" s="56" t="s">
        <v>480</v>
      </c>
      <c r="K173" s="56" t="s">
        <v>481</v>
      </c>
      <c r="L173" s="56" t="s">
        <v>482</v>
      </c>
      <c r="M173" s="56" t="s">
        <v>483</v>
      </c>
      <c r="N173" s="56" t="s">
        <v>484</v>
      </c>
      <c r="O173" s="56" t="s">
        <v>485</v>
      </c>
      <c r="P173" s="56" t="s">
        <v>293</v>
      </c>
      <c r="Q173" s="56" t="s">
        <v>486</v>
      </c>
      <c r="R173" s="56" t="s">
        <v>487</v>
      </c>
      <c r="S173" s="56" t="s">
        <v>360</v>
      </c>
      <c r="T173" s="56" t="s">
        <v>488</v>
      </c>
      <c r="U173" s="56" t="s">
        <v>489</v>
      </c>
      <c r="V173" s="56" t="s">
        <v>490</v>
      </c>
      <c r="W173" s="55" t="s">
        <v>491</v>
      </c>
      <c r="X173" s="55" t="s">
        <v>492</v>
      </c>
      <c r="Y173" s="55" t="s">
        <v>493</v>
      </c>
      <c r="Z173" s="56" t="s">
        <v>494</v>
      </c>
      <c r="AA173" s="56" t="s">
        <v>495</v>
      </c>
      <c r="AB173" s="56" t="s">
        <v>496</v>
      </c>
    </row>
    <row r="174" spans="1:28" x14ac:dyDescent="0.5">
      <c r="A174" s="33">
        <f>A173*10000/B173</f>
        <v>5.2140595352128996</v>
      </c>
      <c r="B174" s="76" t="s">
        <v>232</v>
      </c>
      <c r="C174" s="77"/>
      <c r="D174" s="78"/>
      <c r="E174" s="79" t="s">
        <v>233</v>
      </c>
      <c r="F174" s="77"/>
      <c r="G174" s="78"/>
      <c r="H174" s="79" t="s">
        <v>234</v>
      </c>
      <c r="I174" s="77"/>
      <c r="J174" s="77"/>
      <c r="K174" s="79" t="s">
        <v>235</v>
      </c>
      <c r="L174" s="77"/>
      <c r="M174" s="78"/>
      <c r="N174" s="80" t="s">
        <v>236</v>
      </c>
      <c r="O174" s="81"/>
      <c r="P174" s="82"/>
      <c r="Q174" s="83" t="s">
        <v>237</v>
      </c>
      <c r="R174" s="75"/>
      <c r="S174" s="75"/>
      <c r="T174" s="83" t="s">
        <v>238</v>
      </c>
      <c r="U174" s="75"/>
      <c r="V174" s="84"/>
      <c r="W174" s="80" t="s">
        <v>239</v>
      </c>
      <c r="X174" s="81"/>
      <c r="Y174" s="82"/>
      <c r="Z174" s="80" t="s">
        <v>240</v>
      </c>
      <c r="AA174" s="81"/>
      <c r="AB174" s="81"/>
    </row>
    <row r="175" spans="1:28" x14ac:dyDescent="0.5">
      <c r="B175" s="52" t="s">
        <v>225</v>
      </c>
      <c r="C175" s="52" t="s">
        <v>223</v>
      </c>
      <c r="D175" s="52" t="s">
        <v>224</v>
      </c>
      <c r="E175" s="52" t="s">
        <v>225</v>
      </c>
      <c r="F175" s="52" t="s">
        <v>223</v>
      </c>
      <c r="G175" s="52" t="s">
        <v>224</v>
      </c>
      <c r="H175" s="52" t="s">
        <v>225</v>
      </c>
      <c r="I175" s="52" t="s">
        <v>223</v>
      </c>
      <c r="J175" s="54" t="s">
        <v>224</v>
      </c>
      <c r="K175" s="52" t="s">
        <v>225</v>
      </c>
      <c r="L175" s="52" t="s">
        <v>223</v>
      </c>
      <c r="M175" s="52" t="s">
        <v>224</v>
      </c>
      <c r="N175" s="52" t="s">
        <v>225</v>
      </c>
      <c r="O175" s="52" t="s">
        <v>223</v>
      </c>
      <c r="P175" s="52" t="s">
        <v>224</v>
      </c>
      <c r="Q175" s="52" t="s">
        <v>225</v>
      </c>
      <c r="R175" s="52" t="s">
        <v>223</v>
      </c>
      <c r="S175" s="54" t="s">
        <v>224</v>
      </c>
      <c r="T175" s="52" t="s">
        <v>225</v>
      </c>
      <c r="U175" s="52" t="s">
        <v>223</v>
      </c>
      <c r="V175" s="52" t="s">
        <v>224</v>
      </c>
      <c r="W175" s="52" t="s">
        <v>225</v>
      </c>
      <c r="X175" s="52" t="s">
        <v>223</v>
      </c>
      <c r="Y175" s="52" t="s">
        <v>224</v>
      </c>
      <c r="Z175" s="52" t="s">
        <v>225</v>
      </c>
      <c r="AA175" s="52" t="s">
        <v>223</v>
      </c>
      <c r="AB175" s="54" t="s">
        <v>224</v>
      </c>
    </row>
    <row r="176" spans="1:28" x14ac:dyDescent="0.5">
      <c r="B176" s="56" t="s">
        <v>497</v>
      </c>
      <c r="C176" s="56" t="s">
        <v>498</v>
      </c>
      <c r="D176" s="56" t="s">
        <v>499</v>
      </c>
      <c r="E176" s="56" t="s">
        <v>500</v>
      </c>
      <c r="F176" s="56" t="s">
        <v>501</v>
      </c>
      <c r="G176" s="56" t="s">
        <v>502</v>
      </c>
      <c r="H176" s="56" t="s">
        <v>503</v>
      </c>
      <c r="I176" s="56" t="s">
        <v>504</v>
      </c>
      <c r="J176" s="56" t="s">
        <v>505</v>
      </c>
      <c r="K176" s="56" t="s">
        <v>506</v>
      </c>
      <c r="L176" s="56" t="s">
        <v>507</v>
      </c>
      <c r="M176" s="56" t="s">
        <v>339</v>
      </c>
      <c r="N176" s="56" t="s">
        <v>508</v>
      </c>
      <c r="O176" s="56" t="s">
        <v>509</v>
      </c>
      <c r="P176" s="56" t="s">
        <v>510</v>
      </c>
      <c r="Q176" s="56" t="s">
        <v>511</v>
      </c>
      <c r="R176" s="56" t="s">
        <v>512</v>
      </c>
      <c r="S176" s="56" t="s">
        <v>513</v>
      </c>
      <c r="T176" s="56" t="s">
        <v>514</v>
      </c>
      <c r="U176" s="56" t="s">
        <v>515</v>
      </c>
      <c r="V176" s="56" t="s">
        <v>516</v>
      </c>
      <c r="W176" s="56" t="s">
        <v>517</v>
      </c>
      <c r="X176" s="56" t="s">
        <v>518</v>
      </c>
      <c r="Y176" s="56" t="s">
        <v>519</v>
      </c>
      <c r="Z176" s="56" t="s">
        <v>520</v>
      </c>
      <c r="AA176" s="56" t="s">
        <v>521</v>
      </c>
      <c r="AB176" s="56" t="s">
        <v>522</v>
      </c>
    </row>
    <row r="177" spans="2:28" x14ac:dyDescent="0.5">
      <c r="B177" s="80" t="s">
        <v>241</v>
      </c>
      <c r="C177" s="81"/>
      <c r="D177" s="82"/>
      <c r="E177" s="83" t="s">
        <v>242</v>
      </c>
      <c r="F177" s="75"/>
      <c r="G177" s="84"/>
      <c r="H177" s="74" t="s">
        <v>243</v>
      </c>
      <c r="I177" s="75"/>
      <c r="J177" s="75"/>
      <c r="Z177" s="64"/>
      <c r="AA177" s="64"/>
      <c r="AB177" s="64"/>
    </row>
    <row r="178" spans="2:28" x14ac:dyDescent="0.5">
      <c r="B178" s="52" t="s">
        <v>225</v>
      </c>
      <c r="C178" s="52" t="s">
        <v>223</v>
      </c>
      <c r="D178" s="52" t="s">
        <v>224</v>
      </c>
      <c r="E178" s="52" t="s">
        <v>225</v>
      </c>
      <c r="F178" s="52" t="s">
        <v>223</v>
      </c>
      <c r="G178" s="52" t="s">
        <v>224</v>
      </c>
      <c r="H178" s="52" t="s">
        <v>225</v>
      </c>
      <c r="I178" s="52" t="s">
        <v>223</v>
      </c>
      <c r="J178" s="54" t="s">
        <v>224</v>
      </c>
      <c r="Q178" s="56"/>
      <c r="Z178" s="64"/>
      <c r="AA178" s="64"/>
      <c r="AB178" s="64"/>
    </row>
    <row r="179" spans="2:28" x14ac:dyDescent="0.5">
      <c r="B179" s="56" t="s">
        <v>498</v>
      </c>
      <c r="C179" s="56" t="s">
        <v>523</v>
      </c>
      <c r="D179" s="56" t="s">
        <v>524</v>
      </c>
      <c r="E179" s="55" t="s">
        <v>525</v>
      </c>
      <c r="F179" s="55" t="s">
        <v>526</v>
      </c>
      <c r="G179" s="55" t="s">
        <v>527</v>
      </c>
    </row>
    <row r="180" spans="2:28" x14ac:dyDescent="0.5">
      <c r="B180" s="56"/>
      <c r="C180" s="56"/>
      <c r="D180" s="56"/>
    </row>
    <row r="181" spans="2:28" x14ac:dyDescent="0.5">
      <c r="B181" s="21">
        <f>B173*$A$174/10000</f>
        <v>85.46</v>
      </c>
      <c r="C181" s="21">
        <f t="shared" ref="C181:AB181" si="29">C173*$A$174/10000</f>
        <v>46.78784183327943</v>
      </c>
      <c r="D181" s="21">
        <f t="shared" si="29"/>
        <v>38.672158166720557</v>
      </c>
      <c r="E181" s="21">
        <f t="shared" si="29"/>
        <v>74.67315363355155</v>
      </c>
      <c r="F181" s="21">
        <f t="shared" si="29"/>
        <v>40.115409846067486</v>
      </c>
      <c r="G181" s="21">
        <f t="shared" si="29"/>
        <v>34.557743787484057</v>
      </c>
      <c r="H181" s="21">
        <f t="shared" si="29"/>
        <v>0.23619689694514437</v>
      </c>
      <c r="I181" s="21">
        <f t="shared" si="29"/>
        <v>0.18614192540710051</v>
      </c>
      <c r="J181" s="21">
        <f t="shared" si="29"/>
        <v>5.0054971538043835E-2</v>
      </c>
      <c r="K181" s="21">
        <f t="shared" si="29"/>
        <v>3.3865316681207784</v>
      </c>
      <c r="L181" s="21">
        <f t="shared" si="29"/>
        <v>2.0068915151034448</v>
      </c>
      <c r="M181" s="21">
        <f t="shared" si="29"/>
        <v>1.3796401530173332</v>
      </c>
      <c r="N181" s="21">
        <f t="shared" si="29"/>
        <v>0.15120772652117409</v>
      </c>
      <c r="O181" s="21">
        <f t="shared" si="29"/>
        <v>0.10584540856482186</v>
      </c>
      <c r="P181" s="21">
        <f t="shared" si="29"/>
        <v>4.5362317956352226E-2</v>
      </c>
      <c r="Q181" s="21">
        <f t="shared" si="29"/>
        <v>1.3869398363666312</v>
      </c>
      <c r="R181" s="21">
        <f t="shared" si="29"/>
        <v>1.1914126037961477</v>
      </c>
      <c r="S181" s="21">
        <f t="shared" si="29"/>
        <v>0.19552723257048374</v>
      </c>
      <c r="T181" s="21">
        <f t="shared" si="29"/>
        <v>1.7764300836470348</v>
      </c>
      <c r="U181" s="21">
        <f t="shared" si="29"/>
        <v>0.81756453512138272</v>
      </c>
      <c r="V181" s="21">
        <f t="shared" si="29"/>
        <v>0.9588655485256522</v>
      </c>
      <c r="W181" s="21">
        <f t="shared" si="29"/>
        <v>1.0558470558806123</v>
      </c>
      <c r="X181" s="21">
        <f t="shared" si="29"/>
        <v>0.93123103298902388</v>
      </c>
      <c r="Y181" s="21">
        <f t="shared" si="29"/>
        <v>0.1246160228915883</v>
      </c>
      <c r="Z181" s="21">
        <f t="shared" si="29"/>
        <v>0.75030316711713618</v>
      </c>
      <c r="AA181" s="21">
        <f t="shared" si="29"/>
        <v>0.28990171015783722</v>
      </c>
      <c r="AB181" s="21">
        <f t="shared" si="29"/>
        <v>0.46040145695929907</v>
      </c>
    </row>
    <row r="184" spans="2:28" x14ac:dyDescent="0.5">
      <c r="B184" s="21">
        <f>B176*$A$174/10000</f>
        <v>8.4989170423970264E-2</v>
      </c>
      <c r="C184" s="21">
        <f t="shared" ref="C184:AB184" si="30">C176*$A$174/10000</f>
        <v>4.9533565584522543E-2</v>
      </c>
      <c r="D184" s="21">
        <f t="shared" si="30"/>
        <v>3.5455604839447714E-2</v>
      </c>
      <c r="E184" s="21">
        <f t="shared" si="30"/>
        <v>3.5977010792969007E-2</v>
      </c>
      <c r="F184" s="21">
        <f t="shared" si="30"/>
        <v>2.1377644094372889E-2</v>
      </c>
      <c r="G184" s="21">
        <f t="shared" si="30"/>
        <v>1.4599366698596119E-2</v>
      </c>
      <c r="H184" s="21">
        <f t="shared" si="30"/>
        <v>3.1284357211277397E-2</v>
      </c>
      <c r="I184" s="21">
        <f t="shared" si="30"/>
        <v>1.9292020280287727E-2</v>
      </c>
      <c r="J184" s="21">
        <f t="shared" si="30"/>
        <v>1.1992336930989668E-2</v>
      </c>
      <c r="K184" s="21">
        <f t="shared" si="30"/>
        <v>0.12878727051975861</v>
      </c>
      <c r="L184" s="21">
        <f t="shared" si="30"/>
        <v>7.4039645400023182E-2</v>
      </c>
      <c r="M184" s="21">
        <f t="shared" si="30"/>
        <v>5.4747625119735452E-2</v>
      </c>
      <c r="N184" s="21">
        <f t="shared" si="30"/>
        <v>1.147093097746838E-2</v>
      </c>
      <c r="O184" s="21">
        <f t="shared" si="30"/>
        <v>9.9067131169045097E-3</v>
      </c>
      <c r="P184" s="21">
        <f t="shared" si="30"/>
        <v>1.5642178605638699E-3</v>
      </c>
      <c r="Q184" s="21">
        <f t="shared" si="30"/>
        <v>9.1767447819747036E-2</v>
      </c>
      <c r="R184" s="21">
        <f t="shared" si="30"/>
        <v>5.266200130565029E-2</v>
      </c>
      <c r="S184" s="21">
        <f t="shared" si="30"/>
        <v>3.9105446514096746E-2</v>
      </c>
      <c r="T184" s="21">
        <f t="shared" si="30"/>
        <v>0.47343660579733132</v>
      </c>
      <c r="U184" s="21">
        <f t="shared" si="30"/>
        <v>0.26070297676064497</v>
      </c>
      <c r="V184" s="21">
        <f t="shared" si="30"/>
        <v>0.2127336290366863</v>
      </c>
      <c r="W184" s="21">
        <f t="shared" si="30"/>
        <v>0.65905712525091054</v>
      </c>
      <c r="X184" s="21">
        <f t="shared" si="30"/>
        <v>0.35038480076630685</v>
      </c>
      <c r="Y184" s="21">
        <f t="shared" si="30"/>
        <v>0.30867232448460363</v>
      </c>
      <c r="Z184" s="21">
        <f t="shared" si="30"/>
        <v>0.23463267908458046</v>
      </c>
      <c r="AA184" s="21">
        <f t="shared" si="30"/>
        <v>0.10271697284369412</v>
      </c>
      <c r="AB184" s="21">
        <f t="shared" si="30"/>
        <v>0.13191570624088636</v>
      </c>
    </row>
    <row r="187" spans="2:28" x14ac:dyDescent="0.5">
      <c r="B187" s="21">
        <f>B179*$A$174/10000</f>
        <v>4.9533565584522543E-2</v>
      </c>
      <c r="C187" s="21">
        <f t="shared" ref="C187:G187" si="31">C179*$A$174/10000</f>
        <v>2.0334832187330308E-2</v>
      </c>
      <c r="D187" s="21">
        <f t="shared" si="31"/>
        <v>2.9198733397192238E-2</v>
      </c>
      <c r="E187" s="21">
        <f t="shared" si="31"/>
        <v>0.24245376838739985</v>
      </c>
      <c r="F187" s="21">
        <f t="shared" si="31"/>
        <v>0.18249208373245149</v>
      </c>
      <c r="G187" s="21">
        <f t="shared" si="31"/>
        <v>5.996168465494834E-2</v>
      </c>
    </row>
  </sheetData>
  <mergeCells count="105">
    <mergeCell ref="B177:D177"/>
    <mergeCell ref="E177:G177"/>
    <mergeCell ref="H177:J177"/>
    <mergeCell ref="Z171:AB171"/>
    <mergeCell ref="B174:D174"/>
    <mergeCell ref="E174:G174"/>
    <mergeCell ref="H174:J174"/>
    <mergeCell ref="K174:M174"/>
    <mergeCell ref="N174:P174"/>
    <mergeCell ref="Q174:S174"/>
    <mergeCell ref="T174:V174"/>
    <mergeCell ref="W174:Y174"/>
    <mergeCell ref="Z174:AB174"/>
    <mergeCell ref="K171:M171"/>
    <mergeCell ref="N171:P171"/>
    <mergeCell ref="Q171:S171"/>
    <mergeCell ref="T171:V171"/>
    <mergeCell ref="W171:Y171"/>
    <mergeCell ref="B157:D157"/>
    <mergeCell ref="E157:G157"/>
    <mergeCell ref="H157:J157"/>
    <mergeCell ref="B171:D171"/>
    <mergeCell ref="E171:G171"/>
    <mergeCell ref="H171:J171"/>
    <mergeCell ref="Z151:AB151"/>
    <mergeCell ref="B154:D154"/>
    <mergeCell ref="E154:G154"/>
    <mergeCell ref="H154:J154"/>
    <mergeCell ref="K154:M154"/>
    <mergeCell ref="N154:P154"/>
    <mergeCell ref="Q154:S154"/>
    <mergeCell ref="T154:V154"/>
    <mergeCell ref="W154:Y154"/>
    <mergeCell ref="Z154:AB154"/>
    <mergeCell ref="K151:M151"/>
    <mergeCell ref="N151:P151"/>
    <mergeCell ref="Q151:S151"/>
    <mergeCell ref="T151:V151"/>
    <mergeCell ref="W151:Y151"/>
    <mergeCell ref="B147:D147"/>
    <mergeCell ref="E147:G147"/>
    <mergeCell ref="H147:J147"/>
    <mergeCell ref="B151:D151"/>
    <mergeCell ref="E151:G151"/>
    <mergeCell ref="H151:J151"/>
    <mergeCell ref="Z141:AB141"/>
    <mergeCell ref="B144:D144"/>
    <mergeCell ref="E144:G144"/>
    <mergeCell ref="H144:J144"/>
    <mergeCell ref="K144:M144"/>
    <mergeCell ref="N144:P144"/>
    <mergeCell ref="Q144:S144"/>
    <mergeCell ref="T144:V144"/>
    <mergeCell ref="W144:Y144"/>
    <mergeCell ref="Z144:AB144"/>
    <mergeCell ref="K141:M141"/>
    <mergeCell ref="N141:P141"/>
    <mergeCell ref="Q141:S141"/>
    <mergeCell ref="T141:V141"/>
    <mergeCell ref="W141:Y141"/>
    <mergeCell ref="B136:D136"/>
    <mergeCell ref="E136:G136"/>
    <mergeCell ref="H136:J136"/>
    <mergeCell ref="B141:D141"/>
    <mergeCell ref="E141:G141"/>
    <mergeCell ref="H141:J141"/>
    <mergeCell ref="Z130:AB130"/>
    <mergeCell ref="B133:D133"/>
    <mergeCell ref="E133:G133"/>
    <mergeCell ref="H133:J133"/>
    <mergeCell ref="K133:M133"/>
    <mergeCell ref="N133:P133"/>
    <mergeCell ref="Q133:S133"/>
    <mergeCell ref="T133:V133"/>
    <mergeCell ref="W133:Y133"/>
    <mergeCell ref="Z133:AB133"/>
    <mergeCell ref="K130:M130"/>
    <mergeCell ref="N130:P130"/>
    <mergeCell ref="Q130:S130"/>
    <mergeCell ref="T130:V130"/>
    <mergeCell ref="W130:Y130"/>
    <mergeCell ref="B118:D118"/>
    <mergeCell ref="E118:G118"/>
    <mergeCell ref="H118:J118"/>
    <mergeCell ref="B130:D130"/>
    <mergeCell ref="E130:G130"/>
    <mergeCell ref="H130:J130"/>
    <mergeCell ref="Q112:S112"/>
    <mergeCell ref="T112:V112"/>
    <mergeCell ref="W112:Y112"/>
    <mergeCell ref="Z112:AB112"/>
    <mergeCell ref="B115:D115"/>
    <mergeCell ref="E115:G115"/>
    <mergeCell ref="H115:J115"/>
    <mergeCell ref="K115:M115"/>
    <mergeCell ref="N115:P115"/>
    <mergeCell ref="Q115:S115"/>
    <mergeCell ref="T115:V115"/>
    <mergeCell ref="W115:Y115"/>
    <mergeCell ref="Z115:AB115"/>
    <mergeCell ref="B112:D112"/>
    <mergeCell ref="E112:G112"/>
    <mergeCell ref="H112:J112"/>
    <mergeCell ref="K112:M112"/>
    <mergeCell ref="N112:P112"/>
  </mergeCells>
  <phoneticPr fontId="19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172"/>
  <sheetViews>
    <sheetView topLeftCell="P4" workbookViewId="0">
      <selection activeCell="Q97" sqref="Q97"/>
    </sheetView>
  </sheetViews>
  <sheetFormatPr defaultRowHeight="14.1" x14ac:dyDescent="0.5"/>
  <cols>
    <col min="4" max="10" width="8.75" style="16"/>
    <col min="11" max="11" width="9.09765625" bestFit="1" customWidth="1"/>
    <col min="12" max="12" width="8.84765625" style="12" customWidth="1"/>
    <col min="13" max="13" width="9.5" style="12" customWidth="1"/>
    <col min="14" max="16" width="9" style="16"/>
    <col min="17" max="17" width="8" style="16" customWidth="1"/>
    <col min="18" max="18" width="9" style="16" customWidth="1"/>
    <col min="21" max="21" width="6.25" customWidth="1"/>
    <col min="22" max="22" width="5.59765625" customWidth="1"/>
    <col min="23" max="23" width="8.25" customWidth="1"/>
    <col min="27" max="27" width="6.25" customWidth="1"/>
    <col min="28" max="28" width="7.59765625" customWidth="1"/>
    <col min="32" max="32" width="8.09765625" customWidth="1"/>
  </cols>
  <sheetData>
    <row r="1" spans="1:55" ht="26.25" customHeight="1" x14ac:dyDescent="0.55000000000000004">
      <c r="A1" s="16" t="s">
        <v>134</v>
      </c>
      <c r="B1" s="16"/>
      <c r="C1" s="16" t="s">
        <v>140</v>
      </c>
      <c r="D1" s="35" t="s">
        <v>141</v>
      </c>
      <c r="E1" s="36" t="s">
        <v>142</v>
      </c>
      <c r="F1" s="36" t="s">
        <v>143</v>
      </c>
      <c r="G1" s="36" t="s">
        <v>144</v>
      </c>
      <c r="H1" s="36" t="s">
        <v>148</v>
      </c>
      <c r="I1" s="39" t="s">
        <v>149</v>
      </c>
      <c r="J1" s="36" t="s">
        <v>150</v>
      </c>
      <c r="K1" s="39" t="s">
        <v>151</v>
      </c>
      <c r="L1" s="37"/>
      <c r="M1"/>
      <c r="N1"/>
      <c r="O1" s="37"/>
      <c r="P1" s="37"/>
      <c r="S1" s="16"/>
      <c r="T1" s="16"/>
      <c r="U1" s="16"/>
      <c r="V1" s="16"/>
      <c r="W1" s="31"/>
      <c r="X1" s="16"/>
      <c r="Y1" s="16"/>
      <c r="Z1" s="18" t="s">
        <v>135</v>
      </c>
      <c r="AA1" s="28" t="s">
        <v>136</v>
      </c>
      <c r="AB1" s="28" t="s">
        <v>137</v>
      </c>
      <c r="AC1" s="15" t="s">
        <v>138</v>
      </c>
      <c r="AD1" s="16"/>
      <c r="AE1" s="44" t="s">
        <v>263</v>
      </c>
      <c r="AF1" s="44" t="s">
        <v>264</v>
      </c>
      <c r="AG1" s="44" t="s">
        <v>265</v>
      </c>
      <c r="AH1" s="44" t="s">
        <v>266</v>
      </c>
      <c r="AI1" s="44" t="s">
        <v>267</v>
      </c>
      <c r="AJ1" s="44" t="s">
        <v>268</v>
      </c>
      <c r="AK1" s="44" t="s">
        <v>269</v>
      </c>
      <c r="AL1" s="44" t="s">
        <v>270</v>
      </c>
    </row>
    <row r="2" spans="1:55" ht="15.6" x14ac:dyDescent="0.5">
      <c r="A2" s="16" t="s">
        <v>139</v>
      </c>
      <c r="B2" s="16">
        <v>1978</v>
      </c>
      <c r="C2" s="37">
        <f>C3/C$41</f>
        <v>0.32702629212086359</v>
      </c>
      <c r="D2" s="37">
        <f>M2/SUM($M2:$T2)*$C2</f>
        <v>1.2763817286502025E-2</v>
      </c>
      <c r="E2" s="37">
        <f t="shared" ref="E2:K17" si="0">N2/SUM($M2:$T2)*$C2</f>
        <v>8.6898471749670605E-3</v>
      </c>
      <c r="F2" s="37">
        <f t="shared" si="0"/>
        <v>1.173144254090811E-2</v>
      </c>
      <c r="G2" s="37">
        <f t="shared" si="0"/>
        <v>3.1084489508533501E-4</v>
      </c>
      <c r="H2" s="37">
        <f t="shared" si="0"/>
        <v>1.2536784053327792E-2</v>
      </c>
      <c r="I2" s="37">
        <f t="shared" si="0"/>
        <v>6.7641068890267123E-2</v>
      </c>
      <c r="J2" s="37">
        <f t="shared" si="0"/>
        <v>0.18603474004884527</v>
      </c>
      <c r="K2" s="37">
        <f t="shared" si="0"/>
        <v>2.7317747230960886E-2</v>
      </c>
      <c r="L2" s="37">
        <f>SUM(D2:K2)</f>
        <v>0.32702629212086359</v>
      </c>
      <c r="M2" s="37">
        <f>AVERAGE(M3:M5)</f>
        <v>3.902994222184656E-2</v>
      </c>
      <c r="N2" s="37">
        <f t="shared" ref="N2:T17" si="1">AVERAGE(N3:N5)</f>
        <v>2.6572319670723696E-2</v>
      </c>
      <c r="O2" s="37">
        <f t="shared" si="1"/>
        <v>3.5873086732036687E-2</v>
      </c>
      <c r="P2" s="37">
        <f t="shared" si="1"/>
        <v>9.5051958382126568E-4</v>
      </c>
      <c r="Q2" s="37">
        <f t="shared" si="1"/>
        <v>3.8335706808229342E-2</v>
      </c>
      <c r="R2" s="37">
        <f t="shared" si="1"/>
        <v>0.20683679116928025</v>
      </c>
      <c r="S2" s="37">
        <f t="shared" si="1"/>
        <v>0.56886783885893122</v>
      </c>
      <c r="T2" s="37">
        <f t="shared" si="1"/>
        <v>8.353379495513065E-2</v>
      </c>
      <c r="U2" s="16"/>
      <c r="V2" s="16"/>
      <c r="W2" s="16"/>
      <c r="X2" s="16"/>
      <c r="Y2" s="14" t="s">
        <v>56</v>
      </c>
      <c r="Z2" s="14"/>
      <c r="AA2" s="29">
        <v>1.02</v>
      </c>
      <c r="AB2" s="17" t="s">
        <v>133</v>
      </c>
      <c r="AC2" s="30" t="s">
        <v>147</v>
      </c>
      <c r="AD2" s="16"/>
      <c r="AE2" s="44">
        <f>D2*PRODUCT(AC3:$AC$24)</f>
        <v>0.19420234008087842</v>
      </c>
      <c r="AF2" s="44">
        <f>E2*PRODUCT($AC3:$AC$24)</f>
        <v>0.13221661031676393</v>
      </c>
      <c r="AG2" s="44">
        <f>F2*PRODUCT($AC3:$AC$24)</f>
        <v>0.17849468876196137</v>
      </c>
      <c r="AH2" s="44">
        <f>G2*PRODUCT($AC3:$AC$24)</f>
        <v>4.7295260244446012E-3</v>
      </c>
      <c r="AI2" s="44">
        <f>H2*PRODUCT($AC3:$AC$24)</f>
        <v>0.19074801413990852</v>
      </c>
      <c r="AJ2" s="44">
        <f>I2*PRODUCT($AC3:$AC$24)</f>
        <v>1.0291634210365423</v>
      </c>
      <c r="AK2" s="44">
        <f>J2*PRODUCT($AC3:$AC$24)</f>
        <v>2.8305311054577769</v>
      </c>
      <c r="AL2" s="44">
        <f>K2*PRODUCT($AC3:$AC$24)</f>
        <v>0.41564136487607489</v>
      </c>
      <c r="AM2" s="12">
        <f>AI2+AJ2</f>
        <v>1.2199114351764508</v>
      </c>
      <c r="AN2" s="12">
        <f>AK2+AL2</f>
        <v>3.2461724703338519</v>
      </c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</row>
    <row r="3" spans="1:55" ht="15.6" x14ac:dyDescent="0.5">
      <c r="A3" s="16"/>
      <c r="B3" s="16">
        <v>1979</v>
      </c>
      <c r="C3" s="37">
        <f t="shared" ref="C3:C11" si="2">C4/C$41</f>
        <v>0.40300867700025661</v>
      </c>
      <c r="D3" s="37">
        <f t="shared" ref="D3:D35" si="3">M3/SUM($M3:$T3)*$C3</f>
        <v>1.5729405588761472E-2</v>
      </c>
      <c r="E3" s="37">
        <f t="shared" si="0"/>
        <v>1.070887535632741E-2</v>
      </c>
      <c r="F3" s="37">
        <f t="shared" si="0"/>
        <v>1.4457165131211433E-2</v>
      </c>
      <c r="G3" s="37">
        <f t="shared" si="0"/>
        <v>3.8306764126232537E-4</v>
      </c>
      <c r="H3" s="37">
        <f t="shared" si="0"/>
        <v>1.5449622556825405E-2</v>
      </c>
      <c r="I3" s="37">
        <f t="shared" si="0"/>
        <v>8.3357021589113275E-2</v>
      </c>
      <c r="J3" s="37">
        <f t="shared" si="0"/>
        <v>0.22925867496391661</v>
      </c>
      <c r="K3" s="37">
        <f t="shared" si="0"/>
        <v>3.3664844172838694E-2</v>
      </c>
      <c r="L3" s="37">
        <f t="shared" ref="L3:L40" si="4">SUM(D3:K3)</f>
        <v>0.40300867700025667</v>
      </c>
      <c r="M3" s="37">
        <f t="shared" ref="M3:M35" si="5">AVERAGE(M4:M6)</f>
        <v>3.902994274426367E-2</v>
      </c>
      <c r="N3" s="37">
        <f t="shared" si="1"/>
        <v>2.657231957395445E-2</v>
      </c>
      <c r="O3" s="37">
        <f t="shared" si="1"/>
        <v>3.5873086502309283E-2</v>
      </c>
      <c r="P3" s="37">
        <f t="shared" si="1"/>
        <v>9.5051958710576682E-4</v>
      </c>
      <c r="Q3" s="37">
        <f t="shared" si="1"/>
        <v>3.8335706992272928E-2</v>
      </c>
      <c r="R3" s="37">
        <f t="shared" si="1"/>
        <v>0.20683679123132173</v>
      </c>
      <c r="S3" s="37">
        <f t="shared" si="1"/>
        <v>0.56886783845542499</v>
      </c>
      <c r="T3" s="37">
        <f t="shared" si="1"/>
        <v>8.3533794913346851E-2</v>
      </c>
      <c r="U3" s="16"/>
      <c r="V3" s="16"/>
      <c r="W3" s="16"/>
      <c r="X3" s="16"/>
      <c r="Y3" s="14" t="s">
        <v>55</v>
      </c>
      <c r="Z3" s="14"/>
      <c r="AA3" s="16">
        <v>1.2909999999999999</v>
      </c>
      <c r="AB3" s="17">
        <f>C3/(C2*AA3)</f>
        <v>0.95456495114353734</v>
      </c>
      <c r="AC3" s="14">
        <f>AB3</f>
        <v>0.95456495114353734</v>
      </c>
      <c r="AD3" s="16"/>
      <c r="AE3" s="44">
        <f>D3*PRODUCT(AC4:$AC$24)</f>
        <v>0.2507152244002458</v>
      </c>
      <c r="AF3" s="44">
        <f>E3*PRODUCT($AC4:AC$24)</f>
        <v>0.17069164329732914</v>
      </c>
      <c r="AG3" s="44">
        <f>F3*PRODUCT($AC4:$AC$24)</f>
        <v>0.23043664171600051</v>
      </c>
      <c r="AH3" s="44">
        <f>G3*PRODUCT($AC4:$AC$24)</f>
        <v>6.1058181186565098E-3</v>
      </c>
      <c r="AI3" s="44">
        <f>H3*PRODUCT($AC4:$AC$24)</f>
        <v>0.24625568743685597</v>
      </c>
      <c r="AJ3" s="44">
        <f>I3*PRODUCT($AC4:$AC$24)</f>
        <v>1.3286499769567095</v>
      </c>
      <c r="AK3" s="44">
        <f>J3*PRODUCT($AC4:$AC$24)</f>
        <v>3.654215654554001</v>
      </c>
      <c r="AL3" s="44">
        <f>K3*PRODUCT($AC4:$AC$24)</f>
        <v>0.53659300178660763</v>
      </c>
      <c r="AM3" s="44">
        <f t="shared" ref="AM3:AM40" si="6">AI3+AJ3</f>
        <v>1.5749056643935655</v>
      </c>
      <c r="AN3" s="44">
        <f t="shared" ref="AN3:AN40" si="7">AK3+AL3</f>
        <v>4.1908086563406091</v>
      </c>
    </row>
    <row r="4" spans="1:55" ht="15.6" x14ac:dyDescent="0.5">
      <c r="A4" s="16"/>
      <c r="B4" s="16">
        <v>1980</v>
      </c>
      <c r="C4" s="37">
        <f t="shared" si="2"/>
        <v>0.4966450638698825</v>
      </c>
      <c r="D4" s="37">
        <f t="shared" si="3"/>
        <v>1.9384028226311578E-2</v>
      </c>
      <c r="E4" s="37">
        <f t="shared" si="0"/>
        <v>1.3197011374434324E-2</v>
      </c>
      <c r="F4" s="37">
        <f t="shared" si="0"/>
        <v>1.7816191387675845E-2</v>
      </c>
      <c r="G4" s="37">
        <f t="shared" si="0"/>
        <v>4.7207085109979708E-4</v>
      </c>
      <c r="H4" s="37">
        <f t="shared" si="0"/>
        <v>1.9039239482095537E-2</v>
      </c>
      <c r="I4" s="37">
        <f t="shared" si="0"/>
        <v>0.10272447122227248</v>
      </c>
      <c r="J4" s="37">
        <f t="shared" si="0"/>
        <v>0.28252540441890805</v>
      </c>
      <c r="K4" s="37">
        <f t="shared" si="0"/>
        <v>4.1486646907084861E-2</v>
      </c>
      <c r="L4" s="37">
        <f t="shared" si="4"/>
        <v>0.4966450638698825</v>
      </c>
      <c r="M4" s="37">
        <f t="shared" si="5"/>
        <v>3.9029942380319427E-2</v>
      </c>
      <c r="N4" s="37">
        <f t="shared" si="1"/>
        <v>2.6572319619171416E-2</v>
      </c>
      <c r="O4" s="37">
        <f t="shared" si="1"/>
        <v>3.5873086604045173E-2</v>
      </c>
      <c r="P4" s="37">
        <f t="shared" si="1"/>
        <v>9.505195670755246E-4</v>
      </c>
      <c r="Q4" s="37">
        <f t="shared" si="1"/>
        <v>3.8335706658877977E-2</v>
      </c>
      <c r="R4" s="37">
        <f t="shared" si="1"/>
        <v>0.20683679089013465</v>
      </c>
      <c r="S4" s="37">
        <f t="shared" si="1"/>
        <v>0.56886783937296448</v>
      </c>
      <c r="T4" s="37">
        <f t="shared" si="1"/>
        <v>8.3533794907411099E-2</v>
      </c>
      <c r="U4" s="16"/>
      <c r="V4" s="16"/>
      <c r="W4" s="16"/>
      <c r="X4" s="16"/>
      <c r="Y4" s="14" t="s">
        <v>54</v>
      </c>
      <c r="Z4" s="14"/>
      <c r="AA4" s="16">
        <v>0.97599999999999998</v>
      </c>
      <c r="AB4" s="17">
        <f t="shared" ref="AB4:AB13" si="8">C4/(C3*AA4)</f>
        <v>1.2626468769736749</v>
      </c>
      <c r="AC4" s="14">
        <f t="shared" ref="AC4:AC13" si="9">AB4</f>
        <v>1.2626468769736749</v>
      </c>
      <c r="AD4" s="16"/>
      <c r="AE4" s="44">
        <f>D4*PRODUCT(AC5:$AC$24)</f>
        <v>0.24469805673289294</v>
      </c>
      <c r="AF4" s="44">
        <f>E4*PRODUCT($AC5:AC$24)</f>
        <v>0.16659504414168078</v>
      </c>
      <c r="AG4" s="44">
        <f>F4*PRODUCT($AC5:$AC$24)</f>
        <v>0.22490616295264915</v>
      </c>
      <c r="AH4" s="44">
        <f>G4*PRODUCT($AC5:$AC$24)</f>
        <v>5.9592783582292337E-3</v>
      </c>
      <c r="AI4" s="44">
        <f>H4*PRODUCT($AC5:$AC$24)</f>
        <v>0.24034554884815312</v>
      </c>
      <c r="AJ4" s="44">
        <f>I4*PRODUCT($AC5:$AC$24)</f>
        <v>1.2967623753706772</v>
      </c>
      <c r="AK4" s="44">
        <f>J4*PRODUCT($AC5:$AC$24)</f>
        <v>3.5665144845972137</v>
      </c>
      <c r="AL4" s="44">
        <f>K4*PRODUCT($AC5:$AC$24)</f>
        <v>0.52371476970651465</v>
      </c>
      <c r="AM4" s="44">
        <f t="shared" si="6"/>
        <v>1.5371079242188304</v>
      </c>
      <c r="AN4" s="44">
        <f t="shared" si="7"/>
        <v>4.0902292543037282</v>
      </c>
    </row>
    <row r="5" spans="1:55" ht="15.6" x14ac:dyDescent="0.5">
      <c r="A5" s="16"/>
      <c r="B5" s="16">
        <v>1981</v>
      </c>
      <c r="C5" s="37">
        <f t="shared" si="2"/>
        <v>0.61203724272706572</v>
      </c>
      <c r="D5" s="37">
        <f t="shared" si="3"/>
        <v>2.3887777804525646E-2</v>
      </c>
      <c r="E5" s="37">
        <f t="shared" si="0"/>
        <v>1.6263249354910202E-2</v>
      </c>
      <c r="F5" s="37">
        <f t="shared" si="0"/>
        <v>2.1955665310521941E-2</v>
      </c>
      <c r="G5" s="37">
        <f t="shared" si="0"/>
        <v>5.8175339347882598E-4</v>
      </c>
      <c r="H5" s="37">
        <f t="shared" si="0"/>
        <v>2.3462880271668964E-2</v>
      </c>
      <c r="I5" s="37">
        <f t="shared" si="0"/>
        <v>0.12659181949463608</v>
      </c>
      <c r="J5" s="37">
        <f t="shared" si="0"/>
        <v>0.34816830350367844</v>
      </c>
      <c r="K5" s="37">
        <f t="shared" si="0"/>
        <v>5.1125793593645628E-2</v>
      </c>
      <c r="L5" s="37">
        <f t="shared" si="4"/>
        <v>0.61203724272706572</v>
      </c>
      <c r="M5" s="37">
        <f t="shared" si="5"/>
        <v>3.9029941540956598E-2</v>
      </c>
      <c r="N5" s="37">
        <f t="shared" si="1"/>
        <v>2.6572319819045214E-2</v>
      </c>
      <c r="O5" s="37">
        <f t="shared" si="1"/>
        <v>3.5873087089755624E-2</v>
      </c>
      <c r="P5" s="37">
        <f t="shared" si="1"/>
        <v>9.5051959728250583E-4</v>
      </c>
      <c r="Q5" s="37">
        <f t="shared" si="1"/>
        <v>3.833570677353712E-2</v>
      </c>
      <c r="R5" s="37">
        <f t="shared" si="1"/>
        <v>0.20683679138638444</v>
      </c>
      <c r="S5" s="37">
        <f t="shared" si="1"/>
        <v>0.56886783874840419</v>
      </c>
      <c r="T5" s="37">
        <f t="shared" si="1"/>
        <v>8.3533795044633985E-2</v>
      </c>
      <c r="U5" s="16"/>
      <c r="V5" s="16"/>
      <c r="W5" s="16"/>
      <c r="X5" s="16"/>
      <c r="Y5" s="14" t="s">
        <v>53</v>
      </c>
      <c r="Z5" s="14"/>
      <c r="AA5" s="16">
        <v>0.85499999999999998</v>
      </c>
      <c r="AB5" s="17">
        <f t="shared" si="8"/>
        <v>1.4413372537149789</v>
      </c>
      <c r="AC5" s="14">
        <f t="shared" si="9"/>
        <v>1.4413372537149789</v>
      </c>
      <c r="AD5" s="16"/>
      <c r="AE5" s="44">
        <f>D5*PRODUCT(AC6:$AC$24)</f>
        <v>0.20921683400728722</v>
      </c>
      <c r="AF5" s="44">
        <f>E5*PRODUCT($AC6:AC$24)</f>
        <v>0.14243876381254439</v>
      </c>
      <c r="AG5" s="44">
        <f>F5*PRODUCT($AC6:$AC$24)</f>
        <v>0.19229477192812655</v>
      </c>
      <c r="AH5" s="44">
        <f>G5*PRODUCT($AC6:$AC$24)</f>
        <v>5.0951831582080678E-3</v>
      </c>
      <c r="AI5" s="44">
        <f>H5*PRODUCT($AC6:$AC$24)</f>
        <v>0.20549544487979204</v>
      </c>
      <c r="AJ5" s="44">
        <f>I5*PRODUCT($AC6:$AC$24)</f>
        <v>1.1087318336020362</v>
      </c>
      <c r="AK5" s="44">
        <f>J5*PRODUCT($AC6:$AC$24)</f>
        <v>3.0493698809827139</v>
      </c>
      <c r="AL5" s="44">
        <f>K5*PRODUCT($AC6:$AC$24)</f>
        <v>0.44777612883464235</v>
      </c>
      <c r="AM5" s="44">
        <f t="shared" si="6"/>
        <v>1.3142272784818283</v>
      </c>
      <c r="AN5" s="44">
        <f t="shared" si="7"/>
        <v>3.4971460098173561</v>
      </c>
    </row>
    <row r="6" spans="1:55" ht="15.6" x14ac:dyDescent="0.5">
      <c r="A6" s="16"/>
      <c r="B6" s="16">
        <v>1982</v>
      </c>
      <c r="C6" s="37">
        <f t="shared" si="2"/>
        <v>0.7542400272060068</v>
      </c>
      <c r="D6" s="37">
        <f t="shared" si="3"/>
        <v>2.9437946259366007E-2</v>
      </c>
      <c r="E6" s="37">
        <f t="shared" si="0"/>
        <v>2.0041906819424405E-2</v>
      </c>
      <c r="F6" s="37">
        <f t="shared" si="0"/>
        <v>2.705691721965638E-2</v>
      </c>
      <c r="G6" s="37">
        <f t="shared" si="0"/>
        <v>7.1691992667040274E-4</v>
      </c>
      <c r="H6" s="37">
        <f t="shared" si="0"/>
        <v>2.891432510125256E-2</v>
      </c>
      <c r="I6" s="37">
        <f t="shared" si="0"/>
        <v>0.15600458718589777</v>
      </c>
      <c r="J6" s="37">
        <f t="shared" si="0"/>
        <v>0.42906289304022055</v>
      </c>
      <c r="K6" s="37">
        <f t="shared" si="0"/>
        <v>6.3004531653518714E-2</v>
      </c>
      <c r="L6" s="37">
        <f t="shared" si="4"/>
        <v>0.75424002720600669</v>
      </c>
      <c r="M6" s="37">
        <f t="shared" si="5"/>
        <v>3.9029944311514998E-2</v>
      </c>
      <c r="N6" s="37">
        <f t="shared" si="1"/>
        <v>2.6572319283646718E-2</v>
      </c>
      <c r="O6" s="37">
        <f t="shared" si="1"/>
        <v>3.5873085813127065E-2</v>
      </c>
      <c r="P6" s="37">
        <f t="shared" si="1"/>
        <v>9.5051959695927025E-4</v>
      </c>
      <c r="Q6" s="37">
        <f t="shared" si="1"/>
        <v>3.8335707544403685E-2</v>
      </c>
      <c r="R6" s="37">
        <f t="shared" si="1"/>
        <v>0.20683679141744613</v>
      </c>
      <c r="S6" s="37">
        <f t="shared" si="1"/>
        <v>0.56886783724490642</v>
      </c>
      <c r="T6" s="37">
        <f t="shared" si="1"/>
        <v>8.3533794787995483E-2</v>
      </c>
      <c r="U6" s="16"/>
      <c r="V6" s="16"/>
      <c r="W6" s="16"/>
      <c r="X6" s="16"/>
      <c r="Y6" s="14" t="s">
        <v>52</v>
      </c>
      <c r="Z6" s="14"/>
      <c r="AA6" s="16">
        <v>0.98899999999999999</v>
      </c>
      <c r="AB6" s="17">
        <f t="shared" si="8"/>
        <v>1.2460499008354973</v>
      </c>
      <c r="AC6" s="14">
        <f t="shared" si="9"/>
        <v>1.2460499008354973</v>
      </c>
      <c r="AD6" s="16"/>
      <c r="AE6" s="44">
        <f>D6*PRODUCT(AC7:$AC$24)</f>
        <v>0.20691546352119555</v>
      </c>
      <c r="AF6" s="44">
        <f>E6*PRODUCT($AC7:AC$24)</f>
        <v>0.14087193457221572</v>
      </c>
      <c r="AG6" s="44">
        <f>F6*PRODUCT($AC7:$AC$24)</f>
        <v>0.19017952266892921</v>
      </c>
      <c r="AH6" s="44">
        <f>G6*PRODUCT($AC7:$AC$24)</f>
        <v>5.0391361417541592E-3</v>
      </c>
      <c r="AI6" s="44">
        <f>H6*PRODUCT($AC7:$AC$24)</f>
        <v>0.20323499907282808</v>
      </c>
      <c r="AJ6" s="44">
        <f>I6*PRODUCT($AC7:$AC$24)</f>
        <v>1.0965357835970857</v>
      </c>
      <c r="AK6" s="44">
        <f>J6*PRODUCT($AC7:$AC$24)</f>
        <v>3.0158268043211787</v>
      </c>
      <c r="AL6" s="44">
        <f>K6*PRODUCT($AC7:$AC$24)</f>
        <v>0.44285059005690386</v>
      </c>
      <c r="AM6" s="44">
        <f t="shared" si="6"/>
        <v>1.2997707826699139</v>
      </c>
      <c r="AN6" s="44">
        <f t="shared" si="7"/>
        <v>3.4586773943780824</v>
      </c>
    </row>
    <row r="7" spans="1:55" ht="15.6" x14ac:dyDescent="0.5">
      <c r="A7" s="16"/>
      <c r="B7" s="16">
        <v>1983</v>
      </c>
      <c r="C7" s="37">
        <f t="shared" si="2"/>
        <v>0.92948268328403916</v>
      </c>
      <c r="D7" s="37">
        <f t="shared" si="3"/>
        <v>3.6277654557241128E-2</v>
      </c>
      <c r="E7" s="37">
        <f t="shared" si="0"/>
        <v>2.4698511066793733E-2</v>
      </c>
      <c r="F7" s="37">
        <f t="shared" si="0"/>
        <v>3.3343413078093881E-2</v>
      </c>
      <c r="G7" s="37">
        <f t="shared" si="0"/>
        <v>8.8349142186605199E-4</v>
      </c>
      <c r="H7" s="37">
        <f t="shared" si="0"/>
        <v>3.563237456122921E-2</v>
      </c>
      <c r="I7" s="37">
        <f t="shared" si="0"/>
        <v>0.19225121444703966</v>
      </c>
      <c r="J7" s="37">
        <f t="shared" si="0"/>
        <v>0.52875280833288785</v>
      </c>
      <c r="K7" s="37">
        <f t="shared" si="0"/>
        <v>7.7643215818887543E-2</v>
      </c>
      <c r="L7" s="37">
        <f t="shared" si="4"/>
        <v>0.92948268328403905</v>
      </c>
      <c r="M7" s="37">
        <f t="shared" si="5"/>
        <v>3.9029941288486691E-2</v>
      </c>
      <c r="N7" s="37">
        <f t="shared" si="1"/>
        <v>2.6572319754822316E-2</v>
      </c>
      <c r="O7" s="37">
        <f t="shared" si="1"/>
        <v>3.5873086909252845E-2</v>
      </c>
      <c r="P7" s="37">
        <f t="shared" si="1"/>
        <v>9.5051950698479771E-4</v>
      </c>
      <c r="Q7" s="37">
        <f t="shared" si="1"/>
        <v>3.8335705658693119E-2</v>
      </c>
      <c r="R7" s="37">
        <f t="shared" si="1"/>
        <v>0.20683678986657342</v>
      </c>
      <c r="S7" s="37">
        <f t="shared" si="1"/>
        <v>0.56886784212558272</v>
      </c>
      <c r="T7" s="37">
        <f t="shared" si="1"/>
        <v>8.353379488960383E-2</v>
      </c>
      <c r="U7" s="16"/>
      <c r="V7" s="16"/>
      <c r="W7" s="16"/>
      <c r="X7" s="16"/>
      <c r="Y7" s="14" t="s">
        <v>51</v>
      </c>
      <c r="Z7" s="14"/>
      <c r="AA7" s="16">
        <v>0.92900000000000005</v>
      </c>
      <c r="AB7" s="17">
        <f t="shared" si="8"/>
        <v>1.3265267512662073</v>
      </c>
      <c r="AC7" s="14">
        <f t="shared" si="9"/>
        <v>1.3265267512662073</v>
      </c>
      <c r="AD7" s="16"/>
      <c r="AE7" s="44">
        <f>D7*PRODUCT(AC8:$AC$24)</f>
        <v>0.19222445072262226</v>
      </c>
      <c r="AF7" s="44">
        <f>E7*PRODUCT($AC8:AC$24)</f>
        <v>0.13087002953815233</v>
      </c>
      <c r="AG7" s="44">
        <f>F7*PRODUCT($AC8:$AC$24)</f>
        <v>0.1766767819579107</v>
      </c>
      <c r="AH7" s="44">
        <f>G7*PRODUCT($AC8:$AC$24)</f>
        <v>4.6813570325607524E-3</v>
      </c>
      <c r="AI7" s="44">
        <f>H7*PRODUCT($AC8:$AC$24)</f>
        <v>0.18880530485143671</v>
      </c>
      <c r="AJ7" s="44">
        <f>I7*PRODUCT($AC8:$AC$24)</f>
        <v>1.0186817353235658</v>
      </c>
      <c r="AK7" s="44">
        <f>J7*PRODUCT($AC8:$AC$24)</f>
        <v>2.8017031252519562</v>
      </c>
      <c r="AL7" s="44">
        <f>K7*PRODUCT($AC8:$AC$24)</f>
        <v>0.4114081986632902</v>
      </c>
      <c r="AM7" s="44">
        <f t="shared" si="6"/>
        <v>1.2074870401750024</v>
      </c>
      <c r="AN7" s="44">
        <f t="shared" si="7"/>
        <v>3.2131113239152462</v>
      </c>
    </row>
    <row r="8" spans="1:55" ht="15.6" x14ac:dyDescent="0.5">
      <c r="A8" s="16"/>
      <c r="B8" s="16">
        <v>1984</v>
      </c>
      <c r="C8" s="37">
        <f t="shared" si="2"/>
        <v>1.1454418054757105</v>
      </c>
      <c r="D8" s="37">
        <f t="shared" si="3"/>
        <v>4.4706523821960949E-2</v>
      </c>
      <c r="E8" s="37">
        <f t="shared" si="0"/>
        <v>3.0437046676036576E-2</v>
      </c>
      <c r="F8" s="37">
        <f t="shared" si="0"/>
        <v>4.1090535313136251E-2</v>
      </c>
      <c r="G8" s="37">
        <f t="shared" si="0"/>
        <v>1.0887649874523364E-3</v>
      </c>
      <c r="H8" s="37">
        <f t="shared" si="0"/>
        <v>4.3911321574873929E-2</v>
      </c>
      <c r="I8" s="37">
        <f t="shared" si="0"/>
        <v>0.23691950946969886</v>
      </c>
      <c r="J8" s="37">
        <f t="shared" si="0"/>
        <v>0.65160500214684558</v>
      </c>
      <c r="K8" s="37">
        <f t="shared" si="0"/>
        <v>9.5683101485706024E-2</v>
      </c>
      <c r="L8" s="37">
        <f t="shared" si="4"/>
        <v>1.1454418054757105</v>
      </c>
      <c r="M8" s="37">
        <f t="shared" si="5"/>
        <v>3.9029939022868117E-2</v>
      </c>
      <c r="N8" s="37">
        <f t="shared" si="1"/>
        <v>2.6572320418666608E-2</v>
      </c>
      <c r="O8" s="37">
        <f t="shared" si="1"/>
        <v>3.5873088546886971E-2</v>
      </c>
      <c r="P8" s="37">
        <f t="shared" si="1"/>
        <v>9.5051968790344952E-4</v>
      </c>
      <c r="Q8" s="37">
        <f t="shared" si="1"/>
        <v>3.8335707117514557E-2</v>
      </c>
      <c r="R8" s="37">
        <f t="shared" si="1"/>
        <v>0.20683679287513376</v>
      </c>
      <c r="S8" s="37">
        <f t="shared" si="1"/>
        <v>0.56886783687472364</v>
      </c>
      <c r="T8" s="37">
        <f t="shared" si="1"/>
        <v>8.3533795456302642E-2</v>
      </c>
      <c r="U8" s="16"/>
      <c r="V8" s="16"/>
      <c r="W8" s="16"/>
      <c r="X8" s="16"/>
      <c r="Y8" s="14" t="s">
        <v>50</v>
      </c>
      <c r="Z8" s="14"/>
      <c r="AA8" s="16">
        <v>1.218</v>
      </c>
      <c r="AB8" s="17">
        <f t="shared" si="8"/>
        <v>1.0117761510068199</v>
      </c>
      <c r="AC8" s="14">
        <f t="shared" si="9"/>
        <v>1.0117761510068199</v>
      </c>
      <c r="AD8" s="16"/>
      <c r="AE8" s="44">
        <f>D8*PRODUCT(AC9:$AC$24)</f>
        <v>0.23412936738936024</v>
      </c>
      <c r="AF8" s="44">
        <f>E8*PRODUCT($AC9:AC$24)</f>
        <v>0.15939969995968026</v>
      </c>
      <c r="AG8" s="44">
        <f>F8*PRODUCT($AC9:$AC$24)</f>
        <v>0.21519233024843076</v>
      </c>
      <c r="AH8" s="44">
        <f>G8*PRODUCT($AC9:$AC$24)</f>
        <v>5.7018939509379E-3</v>
      </c>
      <c r="AI8" s="44">
        <f>H8*PRODUCT($AC9:$AC$24)</f>
        <v>0.22996487006009964</v>
      </c>
      <c r="AJ8" s="44">
        <f>I8*PRODUCT($AC9:$AC$24)</f>
        <v>1.2407543716715903</v>
      </c>
      <c r="AK8" s="44">
        <f>J8*PRODUCT($AC9:$AC$24)</f>
        <v>3.4124743750584896</v>
      </c>
      <c r="AL8" s="44">
        <f>K8*PRODUCT($AC9:$AC$24)</f>
        <v>0.50109518937135034</v>
      </c>
      <c r="AM8" s="44">
        <f t="shared" si="6"/>
        <v>1.4707192417316899</v>
      </c>
      <c r="AN8" s="44">
        <f t="shared" si="7"/>
        <v>3.9135695644298401</v>
      </c>
    </row>
    <row r="9" spans="1:55" ht="15.6" x14ac:dyDescent="0.5">
      <c r="A9" s="16"/>
      <c r="B9" s="16">
        <v>1985</v>
      </c>
      <c r="C9" s="37">
        <f t="shared" si="2"/>
        <v>1.4115775939964577</v>
      </c>
      <c r="D9" s="37">
        <f t="shared" si="3"/>
        <v>5.5093806617638574E-2</v>
      </c>
      <c r="E9" s="37">
        <f t="shared" si="0"/>
        <v>3.7508888254046163E-2</v>
      </c>
      <c r="F9" s="37">
        <f t="shared" si="0"/>
        <v>5.0637638755141566E-2</v>
      </c>
      <c r="G9" s="37">
        <f t="shared" si="0"/>
        <v>1.3417321643534336E-3</v>
      </c>
      <c r="H9" s="37">
        <f t="shared" si="0"/>
        <v>5.4113829084095129E-2</v>
      </c>
      <c r="I9" s="37">
        <f t="shared" si="0"/>
        <v>0.2919661805105237</v>
      </c>
      <c r="J9" s="37">
        <f t="shared" si="0"/>
        <v>0.80300108663322212</v>
      </c>
      <c r="K9" s="37">
        <f t="shared" si="0"/>
        <v>0.11791443197743703</v>
      </c>
      <c r="L9" s="37">
        <f t="shared" si="4"/>
        <v>1.4115775939964577</v>
      </c>
      <c r="M9" s="37">
        <f t="shared" si="5"/>
        <v>3.9029952623190201E-2</v>
      </c>
      <c r="N9" s="37">
        <f t="shared" si="1"/>
        <v>2.6572317677451232E-2</v>
      </c>
      <c r="O9" s="37">
        <f t="shared" si="1"/>
        <v>3.5873081983241385E-2</v>
      </c>
      <c r="P9" s="37">
        <f t="shared" si="1"/>
        <v>9.5051959598956362E-4</v>
      </c>
      <c r="Q9" s="37">
        <f t="shared" si="1"/>
        <v>3.8335709857003374E-2</v>
      </c>
      <c r="R9" s="37">
        <f t="shared" si="1"/>
        <v>0.20683679151063114</v>
      </c>
      <c r="S9" s="37">
        <f t="shared" si="1"/>
        <v>0.56886783273441288</v>
      </c>
      <c r="T9" s="37">
        <f t="shared" si="1"/>
        <v>8.3533794018079963E-2</v>
      </c>
      <c r="U9" s="16"/>
      <c r="V9" s="16"/>
      <c r="W9" s="16"/>
      <c r="X9" s="16"/>
      <c r="Y9" s="14" t="s">
        <v>49</v>
      </c>
      <c r="Z9" s="14"/>
      <c r="AA9" s="29">
        <v>1.05</v>
      </c>
      <c r="AB9" s="17">
        <f t="shared" si="8"/>
        <v>1.1736603351679111</v>
      </c>
      <c r="AC9" s="14">
        <f t="shared" si="9"/>
        <v>1.1736603351679111</v>
      </c>
      <c r="AD9" s="16"/>
      <c r="AE9" s="44">
        <f>D9*PRODUCT(AC10:$AC$24)</f>
        <v>0.24583592142246574</v>
      </c>
      <c r="AF9" s="44">
        <f>E9*PRODUCT($AC10:AC$24)</f>
        <v>0.16736966769171435</v>
      </c>
      <c r="AG9" s="44">
        <f>F9*PRODUCT($AC10:$AC$24)</f>
        <v>0.22595190541876115</v>
      </c>
      <c r="AH9" s="44">
        <f>G9*PRODUCT($AC10:$AC$24)</f>
        <v>5.9869880695516088E-3</v>
      </c>
      <c r="AI9" s="44">
        <f>H9*PRODUCT($AC10:$AC$24)</f>
        <v>0.24146313081817961</v>
      </c>
      <c r="AJ9" s="44">
        <f>I9*PRODUCT($AC10:$AC$24)</f>
        <v>1.3027920816606482</v>
      </c>
      <c r="AK9" s="44">
        <f>J9*PRODUCT($AC10:$AC$24)</f>
        <v>3.5830980677330557</v>
      </c>
      <c r="AL9" s="44">
        <f>K9*PRODUCT($AC10:$AC$24)</f>
        <v>0.52614993978105984</v>
      </c>
      <c r="AM9" s="44">
        <f t="shared" si="6"/>
        <v>1.5442552124788278</v>
      </c>
      <c r="AN9" s="44">
        <f t="shared" si="7"/>
        <v>4.1092480075141156</v>
      </c>
    </row>
    <row r="10" spans="1:55" ht="15.6" x14ac:dyDescent="0.5">
      <c r="A10" s="16"/>
      <c r="B10" s="16">
        <v>1986</v>
      </c>
      <c r="C10" s="37">
        <f t="shared" si="2"/>
        <v>1.739548263689666</v>
      </c>
      <c r="D10" s="37">
        <f t="shared" si="3"/>
        <v>6.7894450824185701E-2</v>
      </c>
      <c r="E10" s="37">
        <f t="shared" si="0"/>
        <v>4.6223835150605873E-2</v>
      </c>
      <c r="F10" s="37">
        <f t="shared" si="0"/>
        <v>6.2402971766470382E-2</v>
      </c>
      <c r="G10" s="37">
        <f t="shared" si="0"/>
        <v>1.65347408843375E-3</v>
      </c>
      <c r="H10" s="37">
        <f t="shared" si="0"/>
        <v>6.6686800375044111E-2</v>
      </c>
      <c r="I10" s="37">
        <f t="shared" si="0"/>
        <v>0.35980257058608867</v>
      </c>
      <c r="J10" s="37">
        <f t="shared" si="0"/>
        <v>0.98957309250896064</v>
      </c>
      <c r="K10" s="37">
        <f t="shared" si="0"/>
        <v>0.14531106838987695</v>
      </c>
      <c r="L10" s="37">
        <f t="shared" si="4"/>
        <v>1.7395482636896662</v>
      </c>
      <c r="M10" s="37">
        <f t="shared" si="5"/>
        <v>3.9029932219401757E-2</v>
      </c>
      <c r="N10" s="37">
        <f t="shared" si="1"/>
        <v>2.6572321168349112E-2</v>
      </c>
      <c r="O10" s="37">
        <f t="shared" si="1"/>
        <v>3.5873090197630179E-2</v>
      </c>
      <c r="P10" s="37">
        <f t="shared" si="1"/>
        <v>9.505192370613799E-4</v>
      </c>
      <c r="Q10" s="37">
        <f t="shared" si="1"/>
        <v>3.8335700001561418E-2</v>
      </c>
      <c r="R10" s="37">
        <f t="shared" si="1"/>
        <v>0.20683678521395543</v>
      </c>
      <c r="S10" s="37">
        <f t="shared" si="1"/>
        <v>0.56886785676761153</v>
      </c>
      <c r="T10" s="37">
        <f t="shared" si="1"/>
        <v>8.353379519442887E-2</v>
      </c>
      <c r="U10" s="16"/>
      <c r="V10" s="16"/>
      <c r="W10" s="16"/>
      <c r="X10" s="16"/>
      <c r="Y10" s="14" t="s">
        <v>48</v>
      </c>
      <c r="Z10" s="14"/>
      <c r="AA10" s="16">
        <v>1.0569999999999999</v>
      </c>
      <c r="AB10" s="17">
        <f t="shared" si="8"/>
        <v>1.1658877501667992</v>
      </c>
      <c r="AC10" s="14">
        <f t="shared" si="9"/>
        <v>1.1658877501667992</v>
      </c>
      <c r="AD10" s="16"/>
      <c r="AE10" s="44">
        <f>D10*PRODUCT(AC11:$AC$24)</f>
        <v>0.25984843310184341</v>
      </c>
      <c r="AF10" s="44">
        <f>E10*PRODUCT($AC11:AC$24)</f>
        <v>0.17690976199139036</v>
      </c>
      <c r="AG10" s="44">
        <f>F10*PRODUCT($AC11:$AC$24)</f>
        <v>0.23883121871632554</v>
      </c>
      <c r="AH10" s="44">
        <f>G10*PRODUCT($AC11:$AC$24)</f>
        <v>6.3282439998904273E-3</v>
      </c>
      <c r="AI10" s="44">
        <f>H10*PRODUCT($AC11:$AC$24)</f>
        <v>0.25522646366052948</v>
      </c>
      <c r="AJ10" s="44">
        <f>I10*PRODUCT($AC11:$AC$24)</f>
        <v>1.3770511883941126</v>
      </c>
      <c r="AK10" s="44">
        <f>J10*PRODUCT($AC11:$AC$24)</f>
        <v>3.787334817598961</v>
      </c>
      <c r="AL10" s="44">
        <f>K10*PRODUCT($AC11:$AC$24)</f>
        <v>0.55614049418032396</v>
      </c>
      <c r="AM10" s="44">
        <f t="shared" si="6"/>
        <v>1.632277652054642</v>
      </c>
      <c r="AN10" s="44">
        <f t="shared" si="7"/>
        <v>4.3434753117792848</v>
      </c>
    </row>
    <row r="11" spans="1:55" ht="15.6" x14ac:dyDescent="0.5">
      <c r="A11" s="16"/>
      <c r="B11" s="16">
        <v>1987</v>
      </c>
      <c r="C11" s="37">
        <f t="shared" si="2"/>
        <v>2.14372073811291</v>
      </c>
      <c r="D11" s="37">
        <f t="shared" si="3"/>
        <v>8.366927512004417E-2</v>
      </c>
      <c r="E11" s="37">
        <f t="shared" si="0"/>
        <v>5.6963638610567066E-2</v>
      </c>
      <c r="F11" s="37">
        <f t="shared" si="0"/>
        <v>7.6901894390013034E-2</v>
      </c>
      <c r="G11" s="37">
        <f t="shared" si="0"/>
        <v>2.0376499304604334E-3</v>
      </c>
      <c r="H11" s="37">
        <f t="shared" si="0"/>
        <v>8.2181059739956E-2</v>
      </c>
      <c r="I11" s="37">
        <f t="shared" si="0"/>
        <v>0.44340034163972819</v>
      </c>
      <c r="J11" s="37">
        <f t="shared" si="0"/>
        <v>1.2194937453846508</v>
      </c>
      <c r="K11" s="37">
        <f t="shared" si="0"/>
        <v>0.17907313329749008</v>
      </c>
      <c r="L11" s="37">
        <f t="shared" si="4"/>
        <v>2.14372073811291</v>
      </c>
      <c r="M11" s="37">
        <f t="shared" si="5"/>
        <v>3.90299322260124E-2</v>
      </c>
      <c r="N11" s="37">
        <f t="shared" si="1"/>
        <v>2.6572322410199481E-2</v>
      </c>
      <c r="O11" s="37">
        <f t="shared" si="1"/>
        <v>3.5873093459789347E-2</v>
      </c>
      <c r="P11" s="37">
        <f t="shared" si="1"/>
        <v>9.5052023065940493E-4</v>
      </c>
      <c r="Q11" s="37">
        <f t="shared" si="1"/>
        <v>3.8335711493978887E-2</v>
      </c>
      <c r="R11" s="37">
        <f t="shared" si="1"/>
        <v>0.20683680190081463</v>
      </c>
      <c r="S11" s="37">
        <f t="shared" si="1"/>
        <v>0.5688678211221464</v>
      </c>
      <c r="T11" s="37">
        <f t="shared" si="1"/>
        <v>8.3533797156399137E-2</v>
      </c>
      <c r="U11" s="16"/>
      <c r="V11" s="16"/>
      <c r="W11" s="16"/>
      <c r="X11" s="16"/>
      <c r="Y11" s="14" t="s">
        <v>47</v>
      </c>
      <c r="Z11" s="14"/>
      <c r="AA11" s="16">
        <v>1.077</v>
      </c>
      <c r="AB11" s="17">
        <f t="shared" si="8"/>
        <v>1.1442370955676016</v>
      </c>
      <c r="AC11" s="14">
        <f t="shared" si="9"/>
        <v>1.1442370955676016</v>
      </c>
      <c r="AD11" s="16"/>
      <c r="AE11" s="44">
        <f>D11*PRODUCT(AC12:$AC$24)</f>
        <v>0.27985676249808561</v>
      </c>
      <c r="AF11" s="44">
        <f>E11*PRODUCT($AC12:AC$24)</f>
        <v>0.190531822569181</v>
      </c>
      <c r="AG11" s="44">
        <f>F11*PRODUCT($AC12:$AC$24)</f>
        <v>0.25722124594817902</v>
      </c>
      <c r="AH11" s="44">
        <f>G11*PRODUCT($AC12:$AC$24)</f>
        <v>6.8155259122890935E-3</v>
      </c>
      <c r="AI11" s="44">
        <f>H11*PRODUCT($AC12:$AC$24)</f>
        <v>0.27487898376660047</v>
      </c>
      <c r="AJ11" s="44">
        <f>I11*PRODUCT($AC12:$AC$24)</f>
        <v>1.4830842495504331</v>
      </c>
      <c r="AK11" s="44">
        <f>J11*PRODUCT($AC12:$AC$24)</f>
        <v>4.0789593429649988</v>
      </c>
      <c r="AL11" s="44">
        <f>K11*PRODUCT($AC12:$AC$24)</f>
        <v>0.59896332630014604</v>
      </c>
      <c r="AM11" s="44">
        <f t="shared" si="6"/>
        <v>1.7579632333170334</v>
      </c>
      <c r="AN11" s="44">
        <f t="shared" si="7"/>
        <v>4.6779226692651452</v>
      </c>
    </row>
    <row r="12" spans="1:55" ht="15.6" x14ac:dyDescent="0.5">
      <c r="A12" s="16"/>
      <c r="B12" s="16">
        <v>1988</v>
      </c>
      <c r="C12" s="16">
        <v>2.6417999999999999</v>
      </c>
      <c r="D12" s="37">
        <f t="shared" si="3"/>
        <v>0.10310943662793649</v>
      </c>
      <c r="E12" s="37">
        <f t="shared" si="0"/>
        <v>7.0198727115062351E-2</v>
      </c>
      <c r="F12" s="37">
        <f t="shared" si="0"/>
        <v>9.4769455963810423E-2</v>
      </c>
      <c r="G12" s="37">
        <f t="shared" si="0"/>
        <v>2.5110819402309184E-3</v>
      </c>
      <c r="H12" s="37">
        <f t="shared" si="0"/>
        <v>0.10127530001177619</v>
      </c>
      <c r="I12" s="37">
        <f t="shared" si="0"/>
        <v>0.5464214249985565</v>
      </c>
      <c r="J12" s="37">
        <f t="shared" si="0"/>
        <v>1.5028350077041537</v>
      </c>
      <c r="K12" s="37">
        <f t="shared" si="0"/>
        <v>0.22067956563847346</v>
      </c>
      <c r="L12" s="37">
        <f t="shared" si="4"/>
        <v>2.6417999999999999</v>
      </c>
      <c r="M12" s="37">
        <f t="shared" si="5"/>
        <v>3.9029993424156438E-2</v>
      </c>
      <c r="N12" s="37">
        <f t="shared" si="1"/>
        <v>2.6572309453805107E-2</v>
      </c>
      <c r="O12" s="37">
        <f t="shared" si="1"/>
        <v>3.5873062292304643E-2</v>
      </c>
      <c r="P12" s="37">
        <f t="shared" si="1"/>
        <v>9.5051932024790592E-4</v>
      </c>
      <c r="Q12" s="37">
        <f t="shared" si="1"/>
        <v>3.8335718075469823E-2</v>
      </c>
      <c r="R12" s="37">
        <f t="shared" si="1"/>
        <v>0.2068367874171233</v>
      </c>
      <c r="S12" s="37">
        <f t="shared" si="1"/>
        <v>0.56886782031348071</v>
      </c>
      <c r="T12" s="37">
        <f t="shared" si="1"/>
        <v>8.3533789703411854E-2</v>
      </c>
      <c r="U12" s="16"/>
      <c r="V12" s="16"/>
      <c r="W12" s="16"/>
      <c r="X12" s="16"/>
      <c r="Y12" s="14" t="s">
        <v>46</v>
      </c>
      <c r="Z12" s="14"/>
      <c r="AA12" s="16">
        <v>1.1539999999999999</v>
      </c>
      <c r="AB12" s="17">
        <f t="shared" si="8"/>
        <v>1.0678885198668171</v>
      </c>
      <c r="AC12" s="14">
        <f t="shared" si="9"/>
        <v>1.0678885198668171</v>
      </c>
      <c r="AD12" s="16"/>
      <c r="AE12" s="44">
        <f>D12*PRODUCT(AC13:$AC$24)</f>
        <v>0.32295521030923224</v>
      </c>
      <c r="AF12" s="44">
        <f>E12*PRODUCT($AC13:AC$24)</f>
        <v>0.21987361603664188</v>
      </c>
      <c r="AG12" s="44">
        <f>F12*PRODUCT($AC13:$AC$24)</f>
        <v>0.29683305992762499</v>
      </c>
      <c r="AH12" s="44">
        <f>G12*PRODUCT($AC13:$AC$24)</f>
        <v>7.8651093695459844E-3</v>
      </c>
      <c r="AI12" s="44">
        <f>H12*PRODUCT($AC13:$AC$24)</f>
        <v>0.31721040172546172</v>
      </c>
      <c r="AJ12" s="44">
        <f>I12*PRODUCT($AC13:$AC$24)</f>
        <v>1.7114791041353288</v>
      </c>
      <c r="AK12" s="44">
        <f>J12*PRODUCT($AC13:$AC$24)</f>
        <v>4.7071190750902741</v>
      </c>
      <c r="AL12" s="44">
        <f>K12*PRODUCT($AC13:$AC$24)</f>
        <v>0.69120361688033338</v>
      </c>
      <c r="AM12" s="44">
        <f t="shared" si="6"/>
        <v>2.0286895058607906</v>
      </c>
      <c r="AN12" s="44">
        <f t="shared" si="7"/>
        <v>5.3983226919706073</v>
      </c>
    </row>
    <row r="13" spans="1:55" ht="15.6" x14ac:dyDescent="0.5">
      <c r="A13" s="16"/>
      <c r="B13" s="16">
        <v>1989</v>
      </c>
      <c r="C13" s="16">
        <v>3.0868000000000002</v>
      </c>
      <c r="D13" s="37">
        <f t="shared" si="3"/>
        <v>0.1204774058276069</v>
      </c>
      <c r="E13" s="37">
        <f t="shared" si="0"/>
        <v>8.2023473309570785E-2</v>
      </c>
      <c r="F13" s="37">
        <f t="shared" si="0"/>
        <v>0.11073313089057077</v>
      </c>
      <c r="G13" s="37">
        <f t="shared" si="0"/>
        <v>2.9340594571425154E-3</v>
      </c>
      <c r="H13" s="37">
        <f t="shared" si="0"/>
        <v>0.11833454749948513</v>
      </c>
      <c r="I13" s="37">
        <f t="shared" si="0"/>
        <v>0.63846373028870229</v>
      </c>
      <c r="J13" s="37">
        <f t="shared" si="0"/>
        <v>1.7559815228272972</v>
      </c>
      <c r="K13" s="37">
        <f t="shared" si="0"/>
        <v>0.25785212989962458</v>
      </c>
      <c r="L13" s="37">
        <f t="shared" si="4"/>
        <v>3.0868000000000002</v>
      </c>
      <c r="M13" s="37">
        <f t="shared" si="5"/>
        <v>3.9029871008036433E-2</v>
      </c>
      <c r="N13" s="37">
        <f t="shared" si="1"/>
        <v>2.6572331641042751E-2</v>
      </c>
      <c r="O13" s="37">
        <f t="shared" si="1"/>
        <v>3.5873114840796534E-2</v>
      </c>
      <c r="P13" s="37">
        <f t="shared" si="1"/>
        <v>9.5051816027682862E-4</v>
      </c>
      <c r="Q13" s="37">
        <f t="shared" si="1"/>
        <v>3.8335670435235551E-2</v>
      </c>
      <c r="R13" s="37">
        <f t="shared" si="1"/>
        <v>0.20683676632392836</v>
      </c>
      <c r="S13" s="37">
        <f t="shared" si="1"/>
        <v>0.56886792886720772</v>
      </c>
      <c r="T13" s="37">
        <f t="shared" si="1"/>
        <v>8.3533798723475605E-2</v>
      </c>
      <c r="U13" s="16"/>
      <c r="V13" s="16"/>
      <c r="W13" s="16"/>
      <c r="X13" s="16"/>
      <c r="Y13" s="14" t="s">
        <v>45</v>
      </c>
      <c r="Z13" s="14"/>
      <c r="AA13" s="16">
        <v>0.96199999999999997</v>
      </c>
      <c r="AB13" s="17">
        <f t="shared" si="8"/>
        <v>1.2146005786705312</v>
      </c>
      <c r="AC13" s="14">
        <f t="shared" si="9"/>
        <v>1.2146005786705312</v>
      </c>
      <c r="AD13" s="16"/>
      <c r="AE13" s="44">
        <f>D13*PRODUCT(AC14:$AC$24)</f>
        <v>0.3106819378721038</v>
      </c>
      <c r="AF13" s="44">
        <f>E13*PRODUCT($AC14:AC$24)</f>
        <v>0.2115185952400285</v>
      </c>
      <c r="AG13" s="44">
        <f>F13*PRODUCT($AC14:$AC$24)</f>
        <v>0.28555382194197765</v>
      </c>
      <c r="AH13" s="44">
        <f>G13*PRODUCT($AC14:$AC$24)</f>
        <v>7.5662259800096847E-3</v>
      </c>
      <c r="AI13" s="44">
        <f>H13*PRODUCT($AC14:$AC$24)</f>
        <v>0.30515602723854585</v>
      </c>
      <c r="AJ13" s="44">
        <f>I13*PRODUCT($AC14:$AC$24)</f>
        <v>1.6464427302741029</v>
      </c>
      <c r="AK13" s="44">
        <f>J13*PRODUCT($AC14:$AC$24)</f>
        <v>4.5282494143360914</v>
      </c>
      <c r="AL13" s="44">
        <f>K13*PRODUCT($AC14:$AC$24)</f>
        <v>0.66493795123955035</v>
      </c>
      <c r="AM13" s="44">
        <f t="shared" si="6"/>
        <v>1.9515987575126488</v>
      </c>
      <c r="AN13" s="44">
        <f t="shared" si="7"/>
        <v>5.1931873655756418</v>
      </c>
    </row>
    <row r="14" spans="1:55" ht="15.6" x14ac:dyDescent="0.5">
      <c r="A14" s="16"/>
      <c r="B14" s="16">
        <v>1990</v>
      </c>
      <c r="C14" s="16">
        <v>3.8538999999999999</v>
      </c>
      <c r="D14" s="37">
        <f t="shared" si="3"/>
        <v>0.15041745588225952</v>
      </c>
      <c r="E14" s="37">
        <f t="shared" si="0"/>
        <v>0.10240708769456917</v>
      </c>
      <c r="F14" s="37">
        <f t="shared" si="0"/>
        <v>0.13825135260078786</v>
      </c>
      <c r="G14" s="37">
        <f t="shared" si="0"/>
        <v>3.6632214046205674E-3</v>
      </c>
      <c r="H14" s="37">
        <f t="shared" si="0"/>
        <v>0.14774213139852832</v>
      </c>
      <c r="I14" s="37">
        <f t="shared" si="0"/>
        <v>0.79712854377400966</v>
      </c>
      <c r="J14" s="37">
        <f t="shared" si="0"/>
        <v>2.1923592837004664</v>
      </c>
      <c r="K14" s="37">
        <f t="shared" si="0"/>
        <v>0.32193092354475833</v>
      </c>
      <c r="L14" s="37">
        <f t="shared" si="4"/>
        <v>3.8538999999999999</v>
      </c>
      <c r="M14" s="37">
        <f t="shared" si="5"/>
        <v>3.9029932245844341E-2</v>
      </c>
      <c r="N14" s="37">
        <f t="shared" si="1"/>
        <v>2.6572326135750581E-2</v>
      </c>
      <c r="O14" s="37">
        <f t="shared" si="1"/>
        <v>3.5873103246266858E-2</v>
      </c>
      <c r="P14" s="37">
        <f t="shared" si="1"/>
        <v>9.5052321145348015E-4</v>
      </c>
      <c r="Q14" s="37">
        <f t="shared" si="1"/>
        <v>3.8335745971231301E-2</v>
      </c>
      <c r="R14" s="37">
        <f t="shared" si="1"/>
        <v>0.20683685196139223</v>
      </c>
      <c r="S14" s="37">
        <f t="shared" si="1"/>
        <v>0.56886771418575111</v>
      </c>
      <c r="T14" s="37">
        <f t="shared" si="1"/>
        <v>8.3533803042309937E-2</v>
      </c>
      <c r="U14" s="16"/>
      <c r="V14" s="16"/>
      <c r="W14" s="16"/>
      <c r="X14" s="16"/>
      <c r="Y14" s="14" t="s">
        <v>44</v>
      </c>
      <c r="Z14" s="14">
        <v>106.8</v>
      </c>
      <c r="AA14" s="17"/>
      <c r="AB14" s="17"/>
      <c r="AC14" s="14">
        <f t="shared" ref="AC14:AC18" si="10">Z14/100</f>
        <v>1.0680000000000001</v>
      </c>
      <c r="AD14" s="16"/>
      <c r="AE14" s="44">
        <f>D14*PRODUCT(AC15:$AC$24)</f>
        <v>0.36319292848071782</v>
      </c>
      <c r="AF14" s="44">
        <f>E14*PRODUCT($AC15:AC$24)</f>
        <v>0.2472687086669369</v>
      </c>
      <c r="AG14" s="44">
        <f>F14*PRODUCT($AC15:$AC$24)</f>
        <v>0.33381706480133683</v>
      </c>
      <c r="AH14" s="44">
        <f>G14*PRODUCT($AC15:$AC$24)</f>
        <v>8.8450911618849458E-3</v>
      </c>
      <c r="AI14" s="44">
        <f>H14*PRODUCT($AC15:$AC$24)</f>
        <v>0.35673317998820864</v>
      </c>
      <c r="AJ14" s="44">
        <f>I14*PRODUCT($AC15:$AC$24)</f>
        <v>1.9247197640111005</v>
      </c>
      <c r="AK14" s="44">
        <f>J14*PRODUCT($AC15:$AC$24)</f>
        <v>5.2935969689071989</v>
      </c>
      <c r="AL14" s="44">
        <f>K14*PRODUCT($AC15:$AC$24)</f>
        <v>0.77732357727314116</v>
      </c>
      <c r="AM14" s="44">
        <f t="shared" si="6"/>
        <v>2.2814529439993092</v>
      </c>
      <c r="AN14" s="44">
        <f t="shared" si="7"/>
        <v>6.0709205461803402</v>
      </c>
    </row>
    <row r="15" spans="1:55" ht="15.6" x14ac:dyDescent="0.5">
      <c r="A15" s="16"/>
      <c r="B15" s="16">
        <v>1991</v>
      </c>
      <c r="C15" s="16">
        <v>2.7475999999999998</v>
      </c>
      <c r="D15" s="37">
        <f t="shared" si="3"/>
        <v>0.10723931437627386</v>
      </c>
      <c r="E15" s="37">
        <f t="shared" si="0"/>
        <v>7.3009970658307347E-2</v>
      </c>
      <c r="F15" s="37">
        <f t="shared" si="0"/>
        <v>9.8564569046993386E-2</v>
      </c>
      <c r="G15" s="37">
        <f t="shared" si="0"/>
        <v>2.6116393799732428E-3</v>
      </c>
      <c r="H15" s="37">
        <f t="shared" si="0"/>
        <v>0.10533127323407432</v>
      </c>
      <c r="I15" s="37">
        <f t="shared" si="0"/>
        <v>0.56830463772111717</v>
      </c>
      <c r="J15" s="37">
        <f t="shared" si="0"/>
        <v>1.5630212164276494</v>
      </c>
      <c r="K15" s="37">
        <f t="shared" si="0"/>
        <v>0.22951737915561082</v>
      </c>
      <c r="L15" s="37">
        <f t="shared" si="4"/>
        <v>2.7475999999999998</v>
      </c>
      <c r="M15" s="37">
        <f t="shared" si="5"/>
        <v>3.903017701858854E-2</v>
      </c>
      <c r="N15" s="37">
        <f t="shared" si="1"/>
        <v>2.6572270584621981E-2</v>
      </c>
      <c r="O15" s="37">
        <f t="shared" si="1"/>
        <v>3.5872968789850558E-2</v>
      </c>
      <c r="P15" s="37">
        <f t="shared" si="1"/>
        <v>9.5051658901340911E-4</v>
      </c>
      <c r="Q15" s="37">
        <f t="shared" si="1"/>
        <v>3.8335737819942615E-2</v>
      </c>
      <c r="R15" s="37">
        <f t="shared" si="1"/>
        <v>0.20683674396604937</v>
      </c>
      <c r="S15" s="37">
        <f t="shared" si="1"/>
        <v>0.56886781788748342</v>
      </c>
      <c r="T15" s="37">
        <f t="shared" si="1"/>
        <v>8.3533767344450005E-2</v>
      </c>
      <c r="U15" s="16"/>
      <c r="V15" s="16"/>
      <c r="W15" s="16"/>
      <c r="X15" s="16"/>
      <c r="Y15" s="14" t="s">
        <v>43</v>
      </c>
      <c r="Z15" s="14">
        <v>112.1</v>
      </c>
      <c r="AA15" s="17"/>
      <c r="AB15" s="17"/>
      <c r="AC15" s="14">
        <f t="shared" si="10"/>
        <v>1.121</v>
      </c>
      <c r="AD15" s="16"/>
      <c r="AE15" s="44">
        <f>D15*PRODUCT(AC16:$AC$24)</f>
        <v>0.23098701216952655</v>
      </c>
      <c r="AF15" s="44">
        <f>E15*PRODUCT($AC16:AC$24)</f>
        <v>0.15725907125603897</v>
      </c>
      <c r="AG15" s="44">
        <f>F15*PRODUCT($AC16:$AC$24)</f>
        <v>0.21230213417868615</v>
      </c>
      <c r="AH15" s="44">
        <f>G15*PRODUCT($AC16:$AC$24)</f>
        <v>5.6253136338380132E-3</v>
      </c>
      <c r="AI15" s="44">
        <f>H15*PRODUCT($AC16:$AC$24)</f>
        <v>0.22687720668357583</v>
      </c>
      <c r="AJ15" s="44">
        <f>I15*PRODUCT($AC16:$AC$24)</f>
        <v>1.2240938972128406</v>
      </c>
      <c r="AK15" s="44">
        <f>J15*PRODUCT($AC16:$AC$24)</f>
        <v>3.3666533849089895</v>
      </c>
      <c r="AL15" s="44">
        <f>K15*PRODUCT($AC16:$AC$24)</f>
        <v>0.4943665852442668</v>
      </c>
      <c r="AM15" s="44">
        <f t="shared" si="6"/>
        <v>1.4509711038964164</v>
      </c>
      <c r="AN15" s="44">
        <f t="shared" si="7"/>
        <v>3.8610199701532562</v>
      </c>
    </row>
    <row r="16" spans="1:55" ht="15.6" x14ac:dyDescent="0.5">
      <c r="A16" s="16"/>
      <c r="B16" s="16">
        <v>1992</v>
      </c>
      <c r="C16" s="16">
        <v>4.4394999999999998</v>
      </c>
      <c r="D16" s="37">
        <f t="shared" si="3"/>
        <v>0.17327148194108349</v>
      </c>
      <c r="E16" s="37">
        <f t="shared" si="0"/>
        <v>0.11796816182113389</v>
      </c>
      <c r="F16" s="37">
        <f t="shared" si="0"/>
        <v>0.15925939320280547</v>
      </c>
      <c r="G16" s="37">
        <f t="shared" si="0"/>
        <v>4.2198099234741875E-3</v>
      </c>
      <c r="H16" s="37">
        <f t="shared" si="0"/>
        <v>0.17019057440076804</v>
      </c>
      <c r="I16" s="37">
        <f t="shared" si="0"/>
        <v>0.91825154316536306</v>
      </c>
      <c r="J16" s="37">
        <f t="shared" si="0"/>
        <v>2.5254906159787827</v>
      </c>
      <c r="K16" s="37">
        <f t="shared" si="0"/>
        <v>0.37084841956658909</v>
      </c>
      <c r="L16" s="37">
        <f t="shared" si="4"/>
        <v>4.4394999999999998</v>
      </c>
      <c r="M16" s="37">
        <f t="shared" si="5"/>
        <v>3.9029503759676419E-2</v>
      </c>
      <c r="N16" s="37">
        <f t="shared" si="1"/>
        <v>2.6572398202755688E-2</v>
      </c>
      <c r="O16" s="37">
        <f t="shared" si="1"/>
        <v>3.5873272486272201E-2</v>
      </c>
      <c r="P16" s="37">
        <f t="shared" si="1"/>
        <v>9.5051468036359669E-4</v>
      </c>
      <c r="Q16" s="37">
        <f t="shared" si="1"/>
        <v>3.8335527514532723E-2</v>
      </c>
      <c r="R16" s="37">
        <f t="shared" si="1"/>
        <v>0.20683670304434351</v>
      </c>
      <c r="S16" s="37">
        <f t="shared" si="1"/>
        <v>0.56886825452838885</v>
      </c>
      <c r="T16" s="37">
        <f t="shared" si="1"/>
        <v>8.353382578366686E-2</v>
      </c>
      <c r="U16" s="16"/>
      <c r="V16" s="16"/>
      <c r="W16" s="16"/>
      <c r="X16" s="16"/>
      <c r="Y16" s="14" t="s">
        <v>42</v>
      </c>
      <c r="Z16" s="14">
        <v>117.6</v>
      </c>
      <c r="AA16" s="17"/>
      <c r="AB16" s="17"/>
      <c r="AC16" s="14">
        <f t="shared" si="10"/>
        <v>1.1759999999999999</v>
      </c>
      <c r="AD16" s="16"/>
      <c r="AE16" s="44">
        <f>D16*PRODUCT(AC17:$AC$24)</f>
        <v>0.31736081344754252</v>
      </c>
      <c r="AF16" s="44">
        <f>E16*PRODUCT($AC17:AC$24)</f>
        <v>0.21606828415766866</v>
      </c>
      <c r="AG16" s="44">
        <f>F16*PRODUCT($AC17:$AC$24)</f>
        <v>0.29169653315015859</v>
      </c>
      <c r="AH16" s="44">
        <f>G16*PRODUCT($AC17:$AC$24)</f>
        <v>7.7289251231956423E-3</v>
      </c>
      <c r="AI16" s="44">
        <f>H16*PRODUCT($AC17:$AC$24)</f>
        <v>0.31171788067985462</v>
      </c>
      <c r="AJ16" s="44">
        <f>I16*PRODUCT($AC17:$AC$24)</f>
        <v>1.6818523938492642</v>
      </c>
      <c r="AK16" s="44">
        <f>J16*PRODUCT($AC17:$AC$24)</f>
        <v>4.6256414919662792</v>
      </c>
      <c r="AL16" s="44">
        <f>K16*PRODUCT($AC17:$AC$24)</f>
        <v>0.67923904603878582</v>
      </c>
      <c r="AM16" s="44">
        <f t="shared" si="6"/>
        <v>1.9935702745291188</v>
      </c>
      <c r="AN16" s="44">
        <f t="shared" si="7"/>
        <v>5.3048805380050652</v>
      </c>
    </row>
    <row r="17" spans="1:40" ht="15.6" x14ac:dyDescent="0.5">
      <c r="A17" s="16"/>
      <c r="B17" s="16">
        <v>1993</v>
      </c>
      <c r="C17" s="16">
        <v>7.6289999999999996</v>
      </c>
      <c r="D17" s="37">
        <f t="shared" si="3"/>
        <v>0.29776075465325608</v>
      </c>
      <c r="E17" s="37">
        <f t="shared" si="0"/>
        <v>0.20272015009001929</v>
      </c>
      <c r="F17" s="37">
        <f t="shared" si="0"/>
        <v>0.27367563930176914</v>
      </c>
      <c r="G17" s="37">
        <f t="shared" si="0"/>
        <v>7.2516571864586227E-3</v>
      </c>
      <c r="H17" s="37">
        <f t="shared" si="0"/>
        <v>0.2924651348068586</v>
      </c>
      <c r="I17" s="37">
        <f t="shared" si="0"/>
        <v>1.5779603035980967</v>
      </c>
      <c r="J17" s="37">
        <f t="shared" si="0"/>
        <v>4.3398868781085982</v>
      </c>
      <c r="K17" s="37">
        <f t="shared" si="0"/>
        <v>0.6372794822549438</v>
      </c>
      <c r="L17" s="37">
        <f t="shared" si="4"/>
        <v>7.6290000000000004</v>
      </c>
      <c r="M17" s="37">
        <f t="shared" si="5"/>
        <v>3.9030115959268065E-2</v>
      </c>
      <c r="N17" s="37">
        <f t="shared" si="1"/>
        <v>2.6572309619874068E-2</v>
      </c>
      <c r="O17" s="37">
        <f t="shared" si="1"/>
        <v>3.5873068462677821E-2</v>
      </c>
      <c r="P17" s="37">
        <f t="shared" si="1"/>
        <v>9.5053836498343455E-4</v>
      </c>
      <c r="Q17" s="37">
        <f t="shared" si="1"/>
        <v>3.8335972579218579E-2</v>
      </c>
      <c r="R17" s="37">
        <f t="shared" si="1"/>
        <v>0.20683710887378379</v>
      </c>
      <c r="S17" s="37">
        <f t="shared" si="1"/>
        <v>0.56886707014138127</v>
      </c>
      <c r="T17" s="37">
        <f t="shared" si="1"/>
        <v>8.3533815998812919E-2</v>
      </c>
      <c r="U17" s="16"/>
      <c r="V17" s="16"/>
      <c r="W17" s="16"/>
      <c r="X17" s="16"/>
      <c r="Y17" s="14" t="s">
        <v>41</v>
      </c>
      <c r="Z17" s="14">
        <v>135.4</v>
      </c>
      <c r="AA17" s="17"/>
      <c r="AB17" s="17"/>
      <c r="AC17" s="14">
        <f t="shared" si="10"/>
        <v>1.3540000000000001</v>
      </c>
      <c r="AD17" s="16"/>
      <c r="AE17" s="44">
        <f>D17*PRODUCT(AC18:$AC$24)</f>
        <v>0.40278658983990956</v>
      </c>
      <c r="AF17" s="44">
        <f>E17*PRODUCT($AC18:AC$24)</f>
        <v>0.27422337118160112</v>
      </c>
      <c r="AG17" s="44">
        <f>F17*PRODUCT($AC18:$AC$24)</f>
        <v>0.3702061999573566</v>
      </c>
      <c r="AH17" s="44">
        <f>G17*PRODUCT($AC18:$AC$24)</f>
        <v>9.809453472883322E-3</v>
      </c>
      <c r="AI17" s="44">
        <f>H17*PRODUCT($AC18:$AC$24)</f>
        <v>0.39562310497601982</v>
      </c>
      <c r="AJ17" s="44">
        <f>I17*PRODUCT($AC18:$AC$24)</f>
        <v>2.1345366696466206</v>
      </c>
      <c r="AK17" s="44">
        <f>J17*PRODUCT($AC18:$AC$24)</f>
        <v>5.8706468485410195</v>
      </c>
      <c r="AL17" s="44">
        <f>K17*PRODUCT($AC18:$AC$24)</f>
        <v>0.86205997741819951</v>
      </c>
      <c r="AM17" s="44">
        <f t="shared" si="6"/>
        <v>2.5301597746226405</v>
      </c>
      <c r="AN17" s="44">
        <f t="shared" si="7"/>
        <v>6.7327068259592187</v>
      </c>
    </row>
    <row r="18" spans="1:40" ht="15.6" x14ac:dyDescent="0.5">
      <c r="A18" s="16"/>
      <c r="B18" s="16">
        <v>1994</v>
      </c>
      <c r="C18" s="16">
        <v>13.664199999999999</v>
      </c>
      <c r="D18" s="37">
        <f t="shared" si="3"/>
        <v>0.53332617868859133</v>
      </c>
      <c r="E18" s="37">
        <f t="shared" ref="E18:E35" si="11">N18/SUM($M18:$T18)*$C18</f>
        <v>0.36308654253719741</v>
      </c>
      <c r="F18" s="37">
        <f t="shared" ref="F18:F35" si="12">O18/SUM($M18:$T18)*$C18</f>
        <v>0.49016990842018526</v>
      </c>
      <c r="G18" s="37">
        <f t="shared" ref="G18:G35" si="13">P18/SUM($M18:$T18)*$C18</f>
        <v>1.2987777304560173E-2</v>
      </c>
      <c r="H18" s="37">
        <f t="shared" ref="H18:H35" si="14">Q18/SUM($M18:$T18)*$C18</f>
        <v>0.52382685457674294</v>
      </c>
      <c r="I18" s="37">
        <f t="shared" ref="I18:I35" si="15">R18/SUM($M18:$T18)*$C18</f>
        <v>2.8262542098910011</v>
      </c>
      <c r="J18" s="37">
        <f t="shared" ref="J18:J35" si="16">S18/SUM($M18:$T18)*$C18</f>
        <v>7.7731278881817794</v>
      </c>
      <c r="K18" s="37">
        <f t="shared" ref="K18:K35" si="17">T18/SUM($M18:$T18)*$C18</f>
        <v>1.141420640399941</v>
      </c>
      <c r="L18" s="37">
        <f t="shared" si="4"/>
        <v>13.664199999999999</v>
      </c>
      <c r="M18" s="37">
        <f t="shared" si="5"/>
        <v>3.9030911336821135E-2</v>
      </c>
      <c r="N18" s="37">
        <f t="shared" ref="N18:N35" si="18">AVERAGE(N19:N21)</f>
        <v>2.6572103931236182E-2</v>
      </c>
      <c r="O18" s="37">
        <f t="shared" ref="O18:O35" si="19">AVERAGE(O19:O21)</f>
        <v>3.5872565420601667E-2</v>
      </c>
      <c r="P18" s="37">
        <f t="shared" ref="P18:P35" si="20">AVERAGE(P19:P21)</f>
        <v>9.5049672169319631E-4</v>
      </c>
      <c r="Q18" s="37">
        <f t="shared" ref="Q18:Q35" si="21">AVERAGE(Q19:Q21)</f>
        <v>3.8335713366076531E-2</v>
      </c>
      <c r="R18" s="37">
        <f t="shared" ref="R18:R35" si="22">AVERAGE(R19:R21)</f>
        <v>0.20683641998002086</v>
      </c>
      <c r="S18" s="37">
        <f t="shared" ref="S18:S35" si="23">AVERAGE(S19:S21)</f>
        <v>0.56886812899268013</v>
      </c>
      <c r="T18" s="37">
        <f t="shared" ref="T18:T35" si="24">AVERAGE(T19:T21)</f>
        <v>8.3533660250870237E-2</v>
      </c>
      <c r="U18" s="16"/>
      <c r="V18" s="16"/>
      <c r="W18" s="16"/>
      <c r="X18" s="16"/>
      <c r="Y18" s="14" t="s">
        <v>40</v>
      </c>
      <c r="Z18" s="14">
        <v>113.6</v>
      </c>
      <c r="AA18" s="17"/>
      <c r="AB18" s="17"/>
      <c r="AC18" s="14">
        <f t="shared" si="10"/>
        <v>1.1359999999999999</v>
      </c>
      <c r="AD18" s="16"/>
      <c r="AE18" s="44">
        <f>D18*PRODUCT(AC19:$AC$24)</f>
        <v>0.63507075940790436</v>
      </c>
      <c r="AF18" s="44">
        <f>E18*PRODUCT($AC19:AC$24)</f>
        <v>0.43235388682190878</v>
      </c>
      <c r="AG18" s="44">
        <f>F18*PRODUCT($AC19:$AC$24)</f>
        <v>0.5836814100233273</v>
      </c>
      <c r="AH18" s="44">
        <f>G18*PRODUCT($AC19:$AC$24)</f>
        <v>1.5465502961263533E-2</v>
      </c>
      <c r="AI18" s="44">
        <f>H18*PRODUCT($AC19:$AC$24)</f>
        <v>0.62375921458104544</v>
      </c>
      <c r="AJ18" s="44">
        <f>I18*PRODUCT($AC19:$AC$24)</f>
        <v>3.365429035883289</v>
      </c>
      <c r="AK18" s="44">
        <f>J18*PRODUCT($AC19:$AC$24)</f>
        <v>9.2560358523198847</v>
      </c>
      <c r="AL18" s="44">
        <f>K18*PRODUCT($AC19:$AC$24)</f>
        <v>1.3591736199507007</v>
      </c>
      <c r="AM18" s="44">
        <f t="shared" si="6"/>
        <v>3.9891882504643346</v>
      </c>
      <c r="AN18" s="44">
        <f t="shared" si="7"/>
        <v>10.615209472270585</v>
      </c>
    </row>
    <row r="19" spans="1:40" ht="15.6" x14ac:dyDescent="0.5">
      <c r="A19" s="16"/>
      <c r="B19" s="16">
        <v>1995</v>
      </c>
      <c r="C19" s="37">
        <f>C20/C$41</f>
        <v>5.7585817808861979</v>
      </c>
      <c r="D19" s="37">
        <f t="shared" si="3"/>
        <v>0.22474295821798651</v>
      </c>
      <c r="E19" s="37">
        <f t="shared" si="11"/>
        <v>0.15302153286322112</v>
      </c>
      <c r="F19" s="37">
        <f t="shared" si="12"/>
        <v>0.20658441994225502</v>
      </c>
      <c r="G19" s="37">
        <f t="shared" si="13"/>
        <v>5.4735835474585678E-3</v>
      </c>
      <c r="H19" s="37">
        <f t="shared" si="14"/>
        <v>0.22075463712314428</v>
      </c>
      <c r="I19" s="37">
        <f t="shared" si="15"/>
        <v>1.1910853628167557</v>
      </c>
      <c r="J19" s="37">
        <f t="shared" si="16"/>
        <v>3.2758819095488025</v>
      </c>
      <c r="K19" s="37">
        <f t="shared" si="17"/>
        <v>0.48103737682657427</v>
      </c>
      <c r="L19" s="37">
        <f t="shared" si="4"/>
        <v>5.7585817808861979</v>
      </c>
      <c r="M19" s="37">
        <f t="shared" si="5"/>
        <v>3.902748398294005E-2</v>
      </c>
      <c r="N19" s="37">
        <f t="shared" si="18"/>
        <v>2.6572781057156814E-2</v>
      </c>
      <c r="O19" s="37">
        <f t="shared" si="19"/>
        <v>3.5874183575537129E-2</v>
      </c>
      <c r="P19" s="37">
        <f t="shared" si="20"/>
        <v>9.5050895441415922E-4</v>
      </c>
      <c r="Q19" s="37">
        <f t="shared" si="21"/>
        <v>3.8334896598303053E-2</v>
      </c>
      <c r="R19" s="37">
        <f t="shared" si="22"/>
        <v>0.20683658027922588</v>
      </c>
      <c r="S19" s="37">
        <f t="shared" si="23"/>
        <v>0.56886956445110537</v>
      </c>
      <c r="T19" s="37">
        <f t="shared" si="24"/>
        <v>8.3534001101317437E-2</v>
      </c>
      <c r="U19" s="16"/>
      <c r="V19" s="16"/>
      <c r="W19" s="16"/>
      <c r="X19" s="16"/>
      <c r="Y19" s="14" t="s">
        <v>39</v>
      </c>
      <c r="Z19" s="14">
        <v>104</v>
      </c>
      <c r="AA19" s="17"/>
      <c r="AB19" s="17"/>
      <c r="AC19" s="14">
        <f t="shared" ref="AC19:AC40" si="25">Z19/100</f>
        <v>1.04</v>
      </c>
      <c r="AD19" s="16"/>
      <c r="AE19" s="44">
        <f>D19*PRODUCT(AC20:$AC$24)</f>
        <v>0.25732499253377988</v>
      </c>
      <c r="AF19" s="44">
        <f>E19*PRODUCT($AC20:AC$24)</f>
        <v>0.17520577780836824</v>
      </c>
      <c r="AG19" s="44">
        <f>F19*PRODUCT($AC20:$AC$24)</f>
        <v>0.23653392631628004</v>
      </c>
      <c r="AH19" s="44">
        <f>G19*PRODUCT($AC20:$AC$24)</f>
        <v>6.2671144700189004E-3</v>
      </c>
      <c r="AI19" s="44">
        <f>H19*PRODUCT($AC20:$AC$24)</f>
        <v>0.25275846593784024</v>
      </c>
      <c r="AJ19" s="44">
        <f>I19*PRODUCT($AC20:$AC$24)</f>
        <v>1.3637625602339645</v>
      </c>
      <c r="AK19" s="44">
        <f>J19*PRODUCT($AC20:$AC$24)</f>
        <v>3.7508017808440792</v>
      </c>
      <c r="AL19" s="44">
        <f>K19*PRODUCT($AC20:$AC$24)</f>
        <v>0.55077560775143686</v>
      </c>
      <c r="AM19" s="44">
        <f t="shared" si="6"/>
        <v>1.6165210261718048</v>
      </c>
      <c r="AN19" s="44">
        <f t="shared" si="7"/>
        <v>4.3015773885955157</v>
      </c>
    </row>
    <row r="20" spans="1:40" ht="15.6" x14ac:dyDescent="0.5">
      <c r="A20" s="16"/>
      <c r="B20" s="16">
        <v>1996</v>
      </c>
      <c r="C20" s="37">
        <f t="shared" ref="C20:C24" si="26">C21/C$41</f>
        <v>7.0965499741990579</v>
      </c>
      <c r="D20" s="37">
        <f t="shared" si="3"/>
        <v>0.27699220191871904</v>
      </c>
      <c r="E20" s="37">
        <f t="shared" si="11"/>
        <v>0.18856983724878781</v>
      </c>
      <c r="F20" s="37">
        <f t="shared" si="12"/>
        <v>0.25457067948235695</v>
      </c>
      <c r="G20" s="37">
        <f t="shared" si="13"/>
        <v>6.7460472467633066E-3</v>
      </c>
      <c r="H20" s="37">
        <f t="shared" si="14"/>
        <v>0.2720626204893043</v>
      </c>
      <c r="I20" s="37">
        <f t="shared" si="15"/>
        <v>1.4678385196083694</v>
      </c>
      <c r="J20" s="37">
        <f t="shared" si="16"/>
        <v>4.0369683767497477</v>
      </c>
      <c r="K20" s="37">
        <f t="shared" si="17"/>
        <v>0.59280169145500938</v>
      </c>
      <c r="L20" s="37">
        <f t="shared" si="4"/>
        <v>7.0965499741990579</v>
      </c>
      <c r="M20" s="37">
        <f t="shared" si="5"/>
        <v>3.9031952558043016E-2</v>
      </c>
      <c r="N20" s="37">
        <f t="shared" si="18"/>
        <v>2.65720438712292E-2</v>
      </c>
      <c r="O20" s="37">
        <f t="shared" si="19"/>
        <v>3.5872456391894673E-2</v>
      </c>
      <c r="P20" s="37">
        <f t="shared" si="20"/>
        <v>9.5060941884294833E-4</v>
      </c>
      <c r="Q20" s="37">
        <f t="shared" si="21"/>
        <v>3.8337307773276159E-2</v>
      </c>
      <c r="R20" s="37">
        <f t="shared" si="22"/>
        <v>0.20683832636210456</v>
      </c>
      <c r="S20" s="37">
        <f t="shared" si="23"/>
        <v>0.56886351698035842</v>
      </c>
      <c r="T20" s="37">
        <f t="shared" si="24"/>
        <v>8.3533786644251054E-2</v>
      </c>
      <c r="U20" s="16"/>
      <c r="V20" s="16"/>
      <c r="W20" s="16"/>
      <c r="X20" s="16"/>
      <c r="Y20" s="14" t="s">
        <v>38</v>
      </c>
      <c r="Z20" s="14">
        <v>104.3</v>
      </c>
      <c r="AA20" s="17"/>
      <c r="AB20" s="17"/>
      <c r="AC20" s="14">
        <f t="shared" si="25"/>
        <v>1.0429999999999999</v>
      </c>
      <c r="AD20" s="16"/>
      <c r="AE20" s="44">
        <f>D20*PRODUCT(AC21:$AC$24)</f>
        <v>0.30407387599151608</v>
      </c>
      <c r="AF20" s="44">
        <f>E20*PRODUCT($AC21:AC$24)</f>
        <v>0.20700640996440023</v>
      </c>
      <c r="AG20" s="44">
        <f>F20*PRODUCT($AC21:$AC$24)</f>
        <v>0.27946018944861484</v>
      </c>
      <c r="AH20" s="44">
        <f>G20*PRODUCT($AC21:$AC$24)</f>
        <v>7.4056118538208867E-3</v>
      </c>
      <c r="AI20" s="44">
        <f>H20*PRODUCT($AC21:$AC$24)</f>
        <v>0.29866232677866933</v>
      </c>
      <c r="AJ20" s="44">
        <f>I20*PRODUCT($AC21:$AC$24)</f>
        <v>1.6113498679574305</v>
      </c>
      <c r="AK20" s="44">
        <f>J20*PRODUCT($AC21:$AC$24)</f>
        <v>4.4316649099518148</v>
      </c>
      <c r="AL20" s="44">
        <f>K20*PRODUCT($AC21:$AC$24)</f>
        <v>0.65076022634003938</v>
      </c>
      <c r="AM20" s="44">
        <f t="shared" si="6"/>
        <v>1.9100121947360997</v>
      </c>
      <c r="AN20" s="44">
        <f t="shared" si="7"/>
        <v>5.082425136291854</v>
      </c>
    </row>
    <row r="21" spans="1:40" ht="15.6" x14ac:dyDescent="0.5">
      <c r="A21" s="16"/>
      <c r="B21" s="16">
        <v>1997</v>
      </c>
      <c r="C21" s="37">
        <f t="shared" si="26"/>
        <v>8.7453861823170129</v>
      </c>
      <c r="D21" s="37">
        <f t="shared" si="3"/>
        <v>0.34136126033986303</v>
      </c>
      <c r="E21" s="37">
        <f t="shared" si="11"/>
        <v>0.23237791407560959</v>
      </c>
      <c r="F21" s="37">
        <f t="shared" si="12"/>
        <v>0.3137062400619271</v>
      </c>
      <c r="G21" s="37">
        <f t="shared" si="13"/>
        <v>8.3113683362681864E-3</v>
      </c>
      <c r="H21" s="37">
        <f t="shared" si="14"/>
        <v>0.33525381720385911</v>
      </c>
      <c r="I21" s="37">
        <f t="shared" si="15"/>
        <v>1.8088462953672071</v>
      </c>
      <c r="J21" s="37">
        <f t="shared" si="16"/>
        <v>4.9749992550436719</v>
      </c>
      <c r="K21" s="37">
        <f t="shared" si="17"/>
        <v>0.73053003188860743</v>
      </c>
      <c r="L21" s="37">
        <f t="shared" si="4"/>
        <v>8.7453861823170129</v>
      </c>
      <c r="M21" s="37">
        <f t="shared" si="5"/>
        <v>3.9033297469480345E-2</v>
      </c>
      <c r="N21" s="37">
        <f t="shared" si="18"/>
        <v>2.6571486865322524E-2</v>
      </c>
      <c r="O21" s="37">
        <f t="shared" si="19"/>
        <v>3.5871056294373198E-2</v>
      </c>
      <c r="P21" s="37">
        <f t="shared" si="20"/>
        <v>9.5037179182248105E-4</v>
      </c>
      <c r="Q21" s="37">
        <f t="shared" si="21"/>
        <v>3.8334935726650386E-2</v>
      </c>
      <c r="R21" s="37">
        <f t="shared" si="22"/>
        <v>0.20683435329873212</v>
      </c>
      <c r="S21" s="37">
        <f t="shared" si="23"/>
        <v>0.56887130554657672</v>
      </c>
      <c r="T21" s="37">
        <f t="shared" si="24"/>
        <v>8.3533193007042247E-2</v>
      </c>
      <c r="U21" s="16"/>
      <c r="V21" s="16"/>
      <c r="W21" s="16"/>
      <c r="X21" s="16"/>
      <c r="Y21" s="14" t="s">
        <v>37</v>
      </c>
      <c r="Z21" s="14">
        <v>105.4</v>
      </c>
      <c r="AA21" s="17"/>
      <c r="AB21" s="17"/>
      <c r="AC21" s="14">
        <f t="shared" si="25"/>
        <v>1.054</v>
      </c>
      <c r="AD21" s="16"/>
      <c r="AE21" s="44">
        <f>D21*PRODUCT(AC22:$AC$24)</f>
        <v>0.35553731622103713</v>
      </c>
      <c r="AF21" s="44">
        <f>E21*PRODUCT($AC22:AC$24)</f>
        <v>0.24202810780938819</v>
      </c>
      <c r="AG21" s="44">
        <f>F21*PRODUCT($AC22:$AC$24)</f>
        <v>0.32673383781851872</v>
      </c>
      <c r="AH21" s="44">
        <f>G21*PRODUCT($AC22:$AC$24)</f>
        <v>8.6565229735186267E-3</v>
      </c>
      <c r="AI21" s="44">
        <f>H21*PRODUCT($AC22:$AC$24)</f>
        <v>0.34917624308876211</v>
      </c>
      <c r="AJ21" s="44">
        <f>I21*PRODUCT($AC22:$AC$24)</f>
        <v>1.8839640932627575</v>
      </c>
      <c r="AK21" s="44">
        <f>J21*PRODUCT($AC22:$AC$24)</f>
        <v>5.1816011037071146</v>
      </c>
      <c r="AL21" s="44">
        <f>K21*PRODUCT($AC22:$AC$24)</f>
        <v>0.76086749474135817</v>
      </c>
      <c r="AM21" s="44">
        <f t="shared" si="6"/>
        <v>2.2331403363515197</v>
      </c>
      <c r="AN21" s="44">
        <f t="shared" si="7"/>
        <v>5.9424685984484729</v>
      </c>
    </row>
    <row r="22" spans="1:40" ht="15.6" x14ac:dyDescent="0.5">
      <c r="A22" s="16"/>
      <c r="B22" s="16">
        <v>1998</v>
      </c>
      <c r="C22" s="37">
        <f t="shared" si="26"/>
        <v>10.777318521806555</v>
      </c>
      <c r="D22" s="37">
        <f t="shared" si="3"/>
        <v>0.42050081293545827</v>
      </c>
      <c r="E22" s="37">
        <f t="shared" si="11"/>
        <v>0.28640521826838478</v>
      </c>
      <c r="F22" s="37">
        <f t="shared" si="12"/>
        <v>0.38667982121679617</v>
      </c>
      <c r="G22" s="37">
        <f t="shared" si="13"/>
        <v>1.0244333267341321E-2</v>
      </c>
      <c r="H22" s="37">
        <f t="shared" si="14"/>
        <v>0.41312098344107118</v>
      </c>
      <c r="I22" s="37">
        <f t="shared" si="15"/>
        <v>2.2291488904172039</v>
      </c>
      <c r="J22" s="37">
        <f t="shared" si="16"/>
        <v>6.1309349046289494</v>
      </c>
      <c r="K22" s="37">
        <f t="shared" si="17"/>
        <v>0.90028355763135071</v>
      </c>
      <c r="L22" s="37">
        <f t="shared" si="4"/>
        <v>10.777318521806556</v>
      </c>
      <c r="M22" s="37">
        <f t="shared" si="5"/>
        <v>3.901720192129679E-2</v>
      </c>
      <c r="N22" s="37">
        <f t="shared" si="18"/>
        <v>2.6574812434918729E-2</v>
      </c>
      <c r="O22" s="37">
        <f t="shared" si="19"/>
        <v>3.5879038040343515E-2</v>
      </c>
      <c r="P22" s="37">
        <f t="shared" si="20"/>
        <v>9.5054565257704808E-4</v>
      </c>
      <c r="Q22" s="37">
        <f t="shared" si="21"/>
        <v>3.8332446294982607E-2</v>
      </c>
      <c r="R22" s="37">
        <f t="shared" si="22"/>
        <v>0.20683706117684098</v>
      </c>
      <c r="S22" s="37">
        <f t="shared" si="23"/>
        <v>0.5688738708263813</v>
      </c>
      <c r="T22" s="37">
        <f t="shared" si="24"/>
        <v>8.353502365265901E-2</v>
      </c>
      <c r="U22" s="16"/>
      <c r="V22" s="16"/>
      <c r="W22" s="16"/>
      <c r="X22" s="16"/>
      <c r="Y22" s="14" t="s">
        <v>36</v>
      </c>
      <c r="Z22" s="14">
        <v>101.8</v>
      </c>
      <c r="AA22" s="17"/>
      <c r="AB22" s="17"/>
      <c r="AC22" s="14">
        <f t="shared" si="25"/>
        <v>1.018</v>
      </c>
      <c r="AD22" s="16"/>
      <c r="AE22" s="44">
        <f>D22*PRODUCT(AC23:$AC$24)</f>
        <v>0.43021942772402266</v>
      </c>
      <c r="AF22" s="44">
        <f>E22*PRODUCT($AC23:AC$24)</f>
        <v>0.29302461567300375</v>
      </c>
      <c r="AG22" s="44">
        <f>F22*PRODUCT($AC23:$AC$24)</f>
        <v>0.39561676524475886</v>
      </c>
      <c r="AH22" s="44">
        <f>G22*PRODUCT($AC23:$AC$24)</f>
        <v>1.0481100297816116E-2</v>
      </c>
      <c r="AI22" s="44">
        <f>H22*PRODUCT($AC23:$AC$24)</f>
        <v>0.42266903561036129</v>
      </c>
      <c r="AJ22" s="44">
        <f>I22*PRODUCT($AC23:$AC$24)</f>
        <v>2.280668979572527</v>
      </c>
      <c r="AK22" s="44">
        <f>J22*PRODUCT($AC23:$AC$24)</f>
        <v>6.2726330721447354</v>
      </c>
      <c r="AL22" s="44">
        <f>K22*PRODUCT($AC23:$AC$24)</f>
        <v>0.92109091121532671</v>
      </c>
      <c r="AM22" s="44">
        <f t="shared" si="6"/>
        <v>2.7033380151828883</v>
      </c>
      <c r="AN22" s="44">
        <f t="shared" si="7"/>
        <v>7.1937239833600621</v>
      </c>
    </row>
    <row r="23" spans="1:40" ht="15.6" x14ac:dyDescent="0.5">
      <c r="A23" s="16"/>
      <c r="B23" s="16">
        <v>1999</v>
      </c>
      <c r="C23" s="37">
        <f t="shared" si="26"/>
        <v>13.28135683194056</v>
      </c>
      <c r="D23" s="37">
        <f t="shared" si="3"/>
        <v>0.51857533599216299</v>
      </c>
      <c r="E23" s="37">
        <f t="shared" si="11"/>
        <v>0.35288342391970556</v>
      </c>
      <c r="F23" s="37">
        <f t="shared" si="12"/>
        <v>0.47636607575217083</v>
      </c>
      <c r="G23" s="37">
        <f t="shared" si="13"/>
        <v>1.2629385811239836E-2</v>
      </c>
      <c r="H23" s="37">
        <f t="shared" si="14"/>
        <v>0.50926753553841575</v>
      </c>
      <c r="I23" s="37">
        <f t="shared" si="15"/>
        <v>2.7471631899857982</v>
      </c>
      <c r="J23" s="37">
        <f t="shared" si="16"/>
        <v>7.5550384018380488</v>
      </c>
      <c r="K23" s="37">
        <f t="shared" si="17"/>
        <v>1.1094334831030179</v>
      </c>
      <c r="L23" s="37">
        <f t="shared" si="4"/>
        <v>13.28135683194056</v>
      </c>
      <c r="M23" s="37">
        <f t="shared" si="5"/>
        <v>3.9045358283351921E-2</v>
      </c>
      <c r="N23" s="37">
        <f t="shared" si="18"/>
        <v>2.6569832313446336E-2</v>
      </c>
      <c r="O23" s="37">
        <f t="shared" si="19"/>
        <v>3.58672748409673E-2</v>
      </c>
      <c r="P23" s="37">
        <f t="shared" si="20"/>
        <v>9.5091081212931585E-4</v>
      </c>
      <c r="Q23" s="37">
        <f t="shared" si="21"/>
        <v>3.8344541298195499E-2</v>
      </c>
      <c r="R23" s="37">
        <f t="shared" si="22"/>
        <v>0.2068435646107406</v>
      </c>
      <c r="S23" s="37">
        <f t="shared" si="23"/>
        <v>0.56884537456811712</v>
      </c>
      <c r="T23" s="37">
        <f t="shared" si="24"/>
        <v>8.3533143273051932E-2</v>
      </c>
      <c r="U23" s="16"/>
      <c r="V23" s="16"/>
      <c r="W23" s="16"/>
      <c r="X23" s="16"/>
      <c r="Y23" s="14" t="s">
        <v>35</v>
      </c>
      <c r="Z23" s="14">
        <v>100.7</v>
      </c>
      <c r="AA23" s="17"/>
      <c r="AB23" s="17"/>
      <c r="AC23" s="14">
        <f t="shared" si="25"/>
        <v>1.0070000000000001</v>
      </c>
      <c r="AD23" s="16"/>
      <c r="AE23" s="44">
        <f>D23*PRODUCT(AC24:$AC$24)</f>
        <v>0.52687254136803763</v>
      </c>
      <c r="AF23" s="44">
        <f>E23*PRODUCT($AC24:AC$24)</f>
        <v>0.35852955870242087</v>
      </c>
      <c r="AG23" s="44">
        <f>F23*PRODUCT($AC24:$AC$24)</f>
        <v>0.48398793296420556</v>
      </c>
      <c r="AH23" s="44">
        <f>G23*PRODUCT($AC24:$AC$24)</f>
        <v>1.2831455984219673E-2</v>
      </c>
      <c r="AI23" s="44">
        <f>H23*PRODUCT($AC24:$AC$24)</f>
        <v>0.51741581610703036</v>
      </c>
      <c r="AJ23" s="44">
        <f>I23*PRODUCT($AC24:$AC$24)</f>
        <v>2.7911178010255711</v>
      </c>
      <c r="AK23" s="44">
        <f>J23*PRODUCT($AC24:$AC$24)</f>
        <v>7.675919016267458</v>
      </c>
      <c r="AL23" s="44">
        <f>K23*PRODUCT($AC24:$AC$24)</f>
        <v>1.1271844188326663</v>
      </c>
      <c r="AM23" s="44">
        <f t="shared" si="6"/>
        <v>3.3085336171326016</v>
      </c>
      <c r="AN23" s="44">
        <f t="shared" si="7"/>
        <v>8.8031034351001249</v>
      </c>
    </row>
    <row r="24" spans="1:40" ht="15.6" x14ac:dyDescent="0.5">
      <c r="A24" s="16"/>
      <c r="B24" s="16">
        <v>2000</v>
      </c>
      <c r="C24" s="37">
        <f t="shared" si="26"/>
        <v>16.367191796402984</v>
      </c>
      <c r="D24" s="37">
        <f t="shared" si="3"/>
        <v>0.63893150339936766</v>
      </c>
      <c r="E24" s="37">
        <f t="shared" si="11"/>
        <v>0.43487327197281761</v>
      </c>
      <c r="F24" s="37">
        <f t="shared" si="12"/>
        <v>0.58703971131557187</v>
      </c>
      <c r="G24" s="37">
        <f t="shared" si="13"/>
        <v>1.554324953358973E-2</v>
      </c>
      <c r="H24" s="37">
        <f t="shared" si="14"/>
        <v>0.62731877431464556</v>
      </c>
      <c r="I24" s="37">
        <f t="shared" si="15"/>
        <v>3.3851024468546167</v>
      </c>
      <c r="J24" s="37">
        <f t="shared" si="16"/>
        <v>9.3112081962223279</v>
      </c>
      <c r="K24" s="37">
        <f t="shared" si="17"/>
        <v>1.3671746427900464</v>
      </c>
      <c r="L24" s="37">
        <f t="shared" si="4"/>
        <v>16.367191796402984</v>
      </c>
      <c r="M24" s="37">
        <f t="shared" si="5"/>
        <v>3.9037332203792317E-2</v>
      </c>
      <c r="N24" s="37">
        <f t="shared" si="18"/>
        <v>2.6569815847602499E-2</v>
      </c>
      <c r="O24" s="37">
        <f t="shared" si="19"/>
        <v>3.5866856001808785E-2</v>
      </c>
      <c r="P24" s="37">
        <f t="shared" si="20"/>
        <v>9.4965891076107922E-4</v>
      </c>
      <c r="Q24" s="37">
        <f t="shared" si="21"/>
        <v>3.8327819586773053E-2</v>
      </c>
      <c r="R24" s="37">
        <f t="shared" si="22"/>
        <v>0.20682243410861478</v>
      </c>
      <c r="S24" s="37">
        <f t="shared" si="23"/>
        <v>0.56889467124523163</v>
      </c>
      <c r="T24" s="37">
        <f t="shared" si="24"/>
        <v>8.35314120954158E-2</v>
      </c>
      <c r="U24" s="16"/>
      <c r="V24" s="16"/>
      <c r="W24" s="16"/>
      <c r="X24" s="16"/>
      <c r="Y24" s="14" t="s">
        <v>34</v>
      </c>
      <c r="Z24" s="14">
        <v>101.6</v>
      </c>
      <c r="AA24" s="17"/>
      <c r="AB24" s="17"/>
      <c r="AC24" s="14">
        <f t="shared" si="25"/>
        <v>1.016</v>
      </c>
      <c r="AD24" s="16"/>
      <c r="AE24" s="44">
        <f>D24</f>
        <v>0.63893150339936766</v>
      </c>
      <c r="AF24" s="44">
        <f>E24</f>
        <v>0.43487327197281761</v>
      </c>
      <c r="AG24" s="44">
        <f>F24</f>
        <v>0.58703971131557187</v>
      </c>
      <c r="AH24" s="44">
        <f>G24</f>
        <v>1.554324953358973E-2</v>
      </c>
      <c r="AI24" s="44">
        <f t="shared" ref="AI24:AL24" si="27">H24</f>
        <v>0.62731877431464556</v>
      </c>
      <c r="AJ24" s="44">
        <f t="shared" si="27"/>
        <v>3.3851024468546167</v>
      </c>
      <c r="AK24" s="44">
        <f t="shared" si="27"/>
        <v>9.3112081962223279</v>
      </c>
      <c r="AL24" s="44">
        <f t="shared" si="27"/>
        <v>1.3671746427900464</v>
      </c>
      <c r="AM24" s="44">
        <f t="shared" si="6"/>
        <v>4.0124212211692623</v>
      </c>
      <c r="AN24" s="44">
        <f t="shared" si="7"/>
        <v>10.678382839012375</v>
      </c>
    </row>
    <row r="25" spans="1:40" ht="15.6" x14ac:dyDescent="0.5">
      <c r="A25" s="16"/>
      <c r="B25" s="16">
        <v>2001</v>
      </c>
      <c r="C25" s="16">
        <v>20.170000000000002</v>
      </c>
      <c r="D25" s="37">
        <f t="shared" si="3"/>
        <v>0.7860030211319694</v>
      </c>
      <c r="E25" s="37">
        <f t="shared" si="11"/>
        <v>0.53621519702857723</v>
      </c>
      <c r="F25" s="37">
        <f t="shared" si="12"/>
        <v>0.72416317272239283</v>
      </c>
      <c r="G25" s="37">
        <f t="shared" si="13"/>
        <v>1.9183026126737911E-2</v>
      </c>
      <c r="H25" s="37">
        <f t="shared" si="14"/>
        <v>0.77301480625958163</v>
      </c>
      <c r="I25" s="37">
        <f t="shared" si="15"/>
        <v>4.17206737764125</v>
      </c>
      <c r="J25" s="37">
        <f t="shared" si="16"/>
        <v>11.474341199649091</v>
      </c>
      <c r="K25" s="37">
        <f t="shared" si="17"/>
        <v>1.6850121994404021</v>
      </c>
      <c r="L25" s="37">
        <f t="shared" si="4"/>
        <v>20.170000000000002</v>
      </c>
      <c r="M25" s="37">
        <f t="shared" si="5"/>
        <v>3.8968915276746126E-2</v>
      </c>
      <c r="N25" s="37">
        <f t="shared" si="18"/>
        <v>2.6584789143707349E-2</v>
      </c>
      <c r="O25" s="37">
        <f t="shared" si="19"/>
        <v>3.5902983278254474E-2</v>
      </c>
      <c r="P25" s="37">
        <f t="shared" si="20"/>
        <v>9.5106723484074916E-4</v>
      </c>
      <c r="Q25" s="37">
        <f t="shared" si="21"/>
        <v>3.8324977999979255E-2</v>
      </c>
      <c r="R25" s="37">
        <f t="shared" si="22"/>
        <v>0.20684518481116754</v>
      </c>
      <c r="S25" s="37">
        <f t="shared" si="23"/>
        <v>0.56888156666579526</v>
      </c>
      <c r="T25" s="37">
        <f t="shared" si="24"/>
        <v>8.354051558950927E-2</v>
      </c>
      <c r="U25" s="16"/>
      <c r="V25" s="16"/>
      <c r="W25" s="16"/>
      <c r="X25" s="16"/>
      <c r="Y25" s="14" t="s">
        <v>33</v>
      </c>
      <c r="Z25" s="14">
        <v>101</v>
      </c>
      <c r="AA25" s="17"/>
      <c r="AB25" s="17"/>
      <c r="AC25" s="14">
        <f t="shared" si="25"/>
        <v>1.01</v>
      </c>
      <c r="AD25" s="16"/>
      <c r="AE25" s="44">
        <f>D25/$AC$25</f>
        <v>0.7782208130019499</v>
      </c>
      <c r="AF25" s="44">
        <f>E25/$AC$25</f>
        <v>0.53090613567185863</v>
      </c>
      <c r="AG25" s="44">
        <f>F25/$AC$25</f>
        <v>0.71699324031920086</v>
      </c>
      <c r="AH25" s="44">
        <f>G25/$AC$25</f>
        <v>1.8993095174988029E-2</v>
      </c>
      <c r="AI25" s="44">
        <f t="shared" ref="AI25:AL25" si="28">H25/$AC$25</f>
        <v>0.76536119431641747</v>
      </c>
      <c r="AJ25" s="44">
        <f t="shared" si="28"/>
        <v>4.1307597798428217</v>
      </c>
      <c r="AK25" s="44">
        <f t="shared" si="28"/>
        <v>11.360733861038703</v>
      </c>
      <c r="AL25" s="44">
        <f t="shared" si="28"/>
        <v>1.6683289103370318</v>
      </c>
      <c r="AM25" s="44">
        <f t="shared" si="6"/>
        <v>4.8961209741592393</v>
      </c>
      <c r="AN25" s="44">
        <f t="shared" si="7"/>
        <v>13.029062771375735</v>
      </c>
    </row>
    <row r="26" spans="1:40" ht="15.6" x14ac:dyDescent="0.5">
      <c r="A26" s="16"/>
      <c r="B26" s="16">
        <v>2002</v>
      </c>
      <c r="C26" s="16">
        <v>22.1</v>
      </c>
      <c r="D26" s="37">
        <f t="shared" si="3"/>
        <v>0.8647691848663327</v>
      </c>
      <c r="E26" s="37">
        <f t="shared" si="11"/>
        <v>0.58686311207354458</v>
      </c>
      <c r="F26" s="37">
        <f t="shared" si="12"/>
        <v>0.79188687386673451</v>
      </c>
      <c r="G26" s="37">
        <f t="shared" si="13"/>
        <v>2.1039339026373241E-2</v>
      </c>
      <c r="H26" s="37">
        <f t="shared" si="14"/>
        <v>0.84821626140313544</v>
      </c>
      <c r="I26" s="37">
        <f t="shared" si="15"/>
        <v>4.571673955564914</v>
      </c>
      <c r="J26" s="37">
        <f t="shared" si="16"/>
        <v>12.569593476032471</v>
      </c>
      <c r="K26" s="37">
        <f t="shared" si="17"/>
        <v>1.8459577971664989</v>
      </c>
      <c r="L26" s="37">
        <f t="shared" si="4"/>
        <v>22.100000000000005</v>
      </c>
      <c r="M26" s="37">
        <f t="shared" si="5"/>
        <v>3.9129827369517305E-2</v>
      </c>
      <c r="N26" s="37">
        <f t="shared" si="18"/>
        <v>2.6554891949029161E-2</v>
      </c>
      <c r="O26" s="37">
        <f t="shared" si="19"/>
        <v>3.5831985242838656E-2</v>
      </c>
      <c r="P26" s="37">
        <f t="shared" si="20"/>
        <v>9.5200629078611928E-4</v>
      </c>
      <c r="Q26" s="37">
        <f t="shared" si="21"/>
        <v>3.8380826307834175E-2</v>
      </c>
      <c r="R26" s="37">
        <f t="shared" si="22"/>
        <v>0.20686307491243949</v>
      </c>
      <c r="S26" s="37">
        <f t="shared" si="23"/>
        <v>0.56875988579332437</v>
      </c>
      <c r="T26" s="37">
        <f t="shared" si="24"/>
        <v>8.3527502134230699E-2</v>
      </c>
      <c r="U26" s="16"/>
      <c r="V26" s="16"/>
      <c r="W26" s="16"/>
      <c r="X26" s="16"/>
      <c r="Y26" s="14" t="s">
        <v>32</v>
      </c>
      <c r="Z26" s="14">
        <v>100</v>
      </c>
      <c r="AA26" s="17"/>
      <c r="AB26" s="17"/>
      <c r="AC26" s="14">
        <f t="shared" si="25"/>
        <v>1</v>
      </c>
      <c r="AD26" s="16"/>
      <c r="AE26" s="44">
        <f>D26/PRODUCT($AC$25:AC26)</f>
        <v>0.85620711372904224</v>
      </c>
      <c r="AF26" s="44">
        <f>E26/PRODUCT($AC$25:AC26)</f>
        <v>0.5810525862114303</v>
      </c>
      <c r="AG26" s="44">
        <f>F26/PRODUCT($AC$25:$AC26)</f>
        <v>0.78404640976904405</v>
      </c>
      <c r="AH26" s="44">
        <f>G26/PRODUCT($AC$25:$AC26)</f>
        <v>2.0831028738983407E-2</v>
      </c>
      <c r="AI26" s="44">
        <f>H26/PRODUCT($AC$25:$AC26)</f>
        <v>0.83981808059716379</v>
      </c>
      <c r="AJ26" s="44">
        <f>I26/PRODUCT($AC$25:$AC26)</f>
        <v>4.526409856994964</v>
      </c>
      <c r="AK26" s="44">
        <f>J26/PRODUCT($AC$25:$AC26)</f>
        <v>12.445142055477694</v>
      </c>
      <c r="AL26" s="44">
        <f>K26/PRODUCT($AC$25:$AC26)</f>
        <v>1.8276809872935633</v>
      </c>
      <c r="AM26" s="44">
        <f t="shared" si="6"/>
        <v>5.3662279375921278</v>
      </c>
      <c r="AN26" s="44">
        <f t="shared" si="7"/>
        <v>14.272823042771257</v>
      </c>
    </row>
    <row r="27" spans="1:40" ht="15.6" x14ac:dyDescent="0.5">
      <c r="A27" s="16"/>
      <c r="B27" s="16">
        <v>2003</v>
      </c>
      <c r="C27" s="16">
        <v>35.5092</v>
      </c>
      <c r="D27" s="37">
        <f t="shared" si="3"/>
        <v>1.385329437698009</v>
      </c>
      <c r="E27" s="37">
        <f t="shared" si="11"/>
        <v>0.94347115082886068</v>
      </c>
      <c r="F27" s="37">
        <f t="shared" si="12"/>
        <v>1.2735587452090855</v>
      </c>
      <c r="G27" s="37">
        <f t="shared" si="13"/>
        <v>3.3588266145802341E-2</v>
      </c>
      <c r="H27" s="37">
        <f t="shared" si="14"/>
        <v>1.3592088874849162</v>
      </c>
      <c r="I27" s="37">
        <f t="shared" si="15"/>
        <v>7.341848195571365</v>
      </c>
      <c r="J27" s="37">
        <f t="shared" si="16"/>
        <v>20.20624611688217</v>
      </c>
      <c r="K27" s="37">
        <f t="shared" si="17"/>
        <v>2.9659492001797885</v>
      </c>
      <c r="L27" s="37">
        <f t="shared" si="4"/>
        <v>35.509199999999993</v>
      </c>
      <c r="M27" s="37">
        <f t="shared" si="5"/>
        <v>3.9013253965113522E-2</v>
      </c>
      <c r="N27" s="37">
        <f t="shared" si="18"/>
        <v>2.6569766450070986E-2</v>
      </c>
      <c r="O27" s="37">
        <f t="shared" si="19"/>
        <v>3.5865599484333231E-2</v>
      </c>
      <c r="P27" s="37">
        <f t="shared" si="20"/>
        <v>9.459032066563691E-4</v>
      </c>
      <c r="Q27" s="37">
        <f t="shared" si="21"/>
        <v>3.8277654452505722E-2</v>
      </c>
      <c r="R27" s="37">
        <f t="shared" si="22"/>
        <v>0.20675904260223732</v>
      </c>
      <c r="S27" s="37">
        <f t="shared" si="23"/>
        <v>0.56904256127657538</v>
      </c>
      <c r="T27" s="37">
        <f t="shared" si="24"/>
        <v>8.3526218562507415E-2</v>
      </c>
      <c r="U27" s="16"/>
      <c r="V27" s="16"/>
      <c r="W27" s="16"/>
      <c r="X27" s="16"/>
      <c r="Y27" s="14" t="s">
        <v>31</v>
      </c>
      <c r="Z27" s="14">
        <v>102.2</v>
      </c>
      <c r="AA27" s="17"/>
      <c r="AB27" s="17"/>
      <c r="AC27" s="14">
        <f t="shared" si="25"/>
        <v>1.022</v>
      </c>
      <c r="AD27" s="16"/>
      <c r="AE27" s="44">
        <f>D27/PRODUCT($AC$25:AC27)</f>
        <v>1.3420873822421662</v>
      </c>
      <c r="AF27" s="44">
        <f>E27/PRODUCT($AC$25:AC27)</f>
        <v>0.91402138190391635</v>
      </c>
      <c r="AG27" s="44">
        <f>F27/PRODUCT($AC$25:$AC27)</f>
        <v>1.2338055310002571</v>
      </c>
      <c r="AH27" s="44">
        <f>G27/PRODUCT($AC$25:$AC27)</f>
        <v>3.2539832735078121E-2</v>
      </c>
      <c r="AI27" s="44">
        <f>H27/PRODUCT($AC$25:$AC27)</f>
        <v>1.3167821660933872</v>
      </c>
      <c r="AJ27" s="44">
        <f>I27/PRODUCT($AC$25:$AC27)</f>
        <v>7.1126777194506641</v>
      </c>
      <c r="AK27" s="44">
        <f>J27/PRODUCT($AC$25:$AC27)</f>
        <v>19.575522773131858</v>
      </c>
      <c r="AL27" s="44">
        <f>K27/PRODUCT($AC$25:$AC27)</f>
        <v>2.8733692431650115</v>
      </c>
      <c r="AM27" s="44">
        <f t="shared" si="6"/>
        <v>8.4294598855440519</v>
      </c>
      <c r="AN27" s="44">
        <f t="shared" si="7"/>
        <v>22.44889201629687</v>
      </c>
    </row>
    <row r="28" spans="1:40" ht="15.6" x14ac:dyDescent="0.5">
      <c r="A28" s="16"/>
      <c r="B28" s="16">
        <v>2004</v>
      </c>
      <c r="C28" s="16">
        <v>46.1449</v>
      </c>
      <c r="D28" s="37">
        <f t="shared" si="3"/>
        <v>1.7887454217833612</v>
      </c>
      <c r="E28" s="37">
        <f t="shared" si="11"/>
        <v>1.2288252603117478</v>
      </c>
      <c r="F28" s="37">
        <f t="shared" si="12"/>
        <v>1.6617408417533013</v>
      </c>
      <c r="G28" s="37">
        <f t="shared" si="13"/>
        <v>4.4081863366474787E-2</v>
      </c>
      <c r="H28" s="37">
        <f t="shared" si="14"/>
        <v>1.7681089030959201</v>
      </c>
      <c r="I28" s="37">
        <f t="shared" si="15"/>
        <v>9.5479998552755259</v>
      </c>
      <c r="J28" s="37">
        <f t="shared" si="16"/>
        <v>26.249168877113544</v>
      </c>
      <c r="K28" s="37">
        <f t="shared" si="17"/>
        <v>3.856228977300129</v>
      </c>
      <c r="L28" s="37">
        <f t="shared" si="4"/>
        <v>46.1449</v>
      </c>
      <c r="M28" s="37">
        <f t="shared" si="5"/>
        <v>3.8763664495607551E-2</v>
      </c>
      <c r="N28" s="37">
        <f t="shared" si="18"/>
        <v>2.6629709032021904E-2</v>
      </c>
      <c r="O28" s="37">
        <f t="shared" si="19"/>
        <v>3.6011365107591543E-2</v>
      </c>
      <c r="P28" s="37">
        <f t="shared" si="20"/>
        <v>9.5529220707975921E-4</v>
      </c>
      <c r="Q28" s="37">
        <f t="shared" si="21"/>
        <v>3.831645323959787E-2</v>
      </c>
      <c r="R28" s="37">
        <f t="shared" si="22"/>
        <v>0.2069134369188258</v>
      </c>
      <c r="S28" s="37">
        <f t="shared" si="23"/>
        <v>0.5688422529274858</v>
      </c>
      <c r="T28" s="37">
        <f t="shared" si="24"/>
        <v>8.3567826071789697E-2</v>
      </c>
      <c r="U28" s="16"/>
      <c r="V28" s="16"/>
      <c r="W28" s="16"/>
      <c r="X28" s="16"/>
      <c r="Y28" s="14" t="s">
        <v>30</v>
      </c>
      <c r="Z28" s="14">
        <v>108</v>
      </c>
      <c r="AA28" s="17"/>
      <c r="AB28" s="17"/>
      <c r="AC28" s="14">
        <f t="shared" si="25"/>
        <v>1.08</v>
      </c>
      <c r="AD28" s="16"/>
      <c r="AE28" s="44">
        <f>D28/PRODUCT($AC$25:AC28)</f>
        <v>1.6045472485618564</v>
      </c>
      <c r="AF28" s="44">
        <f>E28/PRODUCT($AC$25:AC28)</f>
        <v>1.102285527266786</v>
      </c>
      <c r="AG28" s="44">
        <f>F28/PRODUCT($AC$25:$AC28)</f>
        <v>1.4906211152170592</v>
      </c>
      <c r="AH28" s="44">
        <f>G28/PRODUCT($AC$25:$AC28)</f>
        <v>3.9542481403328084E-2</v>
      </c>
      <c r="AI28" s="44">
        <f>H28/PRODUCT($AC$25:$AC28)</f>
        <v>1.5860357997684242</v>
      </c>
      <c r="AJ28" s="44">
        <f>I28/PRODUCT($AC$25:$AC28)</f>
        <v>8.5647832891598661</v>
      </c>
      <c r="AK28" s="44">
        <f>J28/PRODUCT($AC$25:$AC28)</f>
        <v>23.546129698443501</v>
      </c>
      <c r="AL28" s="44">
        <f>K28/PRODUCT($AC$25:$AC28)</f>
        <v>3.4591292422051576</v>
      </c>
      <c r="AM28" s="44">
        <f t="shared" si="6"/>
        <v>10.150819088928291</v>
      </c>
      <c r="AN28" s="44">
        <f t="shared" si="7"/>
        <v>27.005258940648659</v>
      </c>
    </row>
    <row r="29" spans="1:40" ht="15.6" x14ac:dyDescent="0.5">
      <c r="A29" s="16"/>
      <c r="B29" s="16">
        <v>2005</v>
      </c>
      <c r="C29" s="16">
        <v>52.47</v>
      </c>
      <c r="D29" s="37">
        <f t="shared" si="3"/>
        <v>2.0784712146016835</v>
      </c>
      <c r="E29" s="37">
        <f t="shared" si="11"/>
        <v>1.3886290631512668</v>
      </c>
      <c r="F29" s="37">
        <f t="shared" si="12"/>
        <v>1.8689284649369406</v>
      </c>
      <c r="G29" s="37">
        <f t="shared" si="13"/>
        <v>5.0099586873908392E-2</v>
      </c>
      <c r="H29" s="37">
        <f t="shared" si="14"/>
        <v>2.0226330385115014</v>
      </c>
      <c r="I29" s="37">
        <f t="shared" si="15"/>
        <v>10.85692162149692</v>
      </c>
      <c r="J29" s="37">
        <f t="shared" si="16"/>
        <v>29.823677421440092</v>
      </c>
      <c r="K29" s="37">
        <f t="shared" si="17"/>
        <v>4.3806395889876839</v>
      </c>
      <c r="L29" s="37">
        <f t="shared" si="4"/>
        <v>52.469999999999992</v>
      </c>
      <c r="M29" s="37">
        <f t="shared" si="5"/>
        <v>3.9612563647830827E-2</v>
      </c>
      <c r="N29" s="37">
        <f t="shared" si="18"/>
        <v>2.6465200364994602E-2</v>
      </c>
      <c r="O29" s="37">
        <f t="shared" si="19"/>
        <v>3.5618991136591206E-2</v>
      </c>
      <c r="P29" s="37">
        <f t="shared" si="20"/>
        <v>9.5482345862222965E-4</v>
      </c>
      <c r="Q29" s="37">
        <f t="shared" si="21"/>
        <v>3.8548371231398919E-2</v>
      </c>
      <c r="R29" s="37">
        <f t="shared" si="22"/>
        <v>0.20691674521625539</v>
      </c>
      <c r="S29" s="37">
        <f t="shared" si="23"/>
        <v>0.56839484317591182</v>
      </c>
      <c r="T29" s="37">
        <f t="shared" si="24"/>
        <v>8.3488461768394973E-2</v>
      </c>
      <c r="U29" s="16"/>
      <c r="V29" s="16"/>
      <c r="W29" s="16"/>
      <c r="X29" s="16"/>
      <c r="Y29" s="14" t="s">
        <v>29</v>
      </c>
      <c r="Z29" s="14">
        <v>104.6</v>
      </c>
      <c r="AA29" s="17"/>
      <c r="AB29" s="17"/>
      <c r="AC29" s="14">
        <f t="shared" si="25"/>
        <v>1.046</v>
      </c>
      <c r="AD29" s="16"/>
      <c r="AE29" s="44">
        <f>D29/PRODUCT($AC$25:AC29)</f>
        <v>1.7824456840840948</v>
      </c>
      <c r="AF29" s="44">
        <f>E29/PRODUCT($AC$25:AC29)</f>
        <v>1.1908540580303646</v>
      </c>
      <c r="AG29" s="44">
        <f>F29/PRODUCT($AC$25:$AC29)</f>
        <v>1.6027469867207966</v>
      </c>
      <c r="AH29" s="44">
        <f>G29/PRODUCT($AC$25:$AC29)</f>
        <v>4.2964170862913549E-2</v>
      </c>
      <c r="AI29" s="44">
        <f>H29/PRODUCT($AC$25:$AC29)</f>
        <v>1.734560240552395</v>
      </c>
      <c r="AJ29" s="44">
        <f>I29/PRODUCT($AC$25:$AC29)</f>
        <v>9.3106283843267246</v>
      </c>
      <c r="AK29" s="44">
        <f>J29/PRODUCT($AC$25:$AC29)</f>
        <v>25.576050671237955</v>
      </c>
      <c r="AL29" s="44">
        <f>K29/PRODUCT($AC$25:$AC29)</f>
        <v>3.7567285387762213</v>
      </c>
      <c r="AM29" s="44">
        <f t="shared" si="6"/>
        <v>11.04518862487912</v>
      </c>
      <c r="AN29" s="44">
        <f t="shared" si="7"/>
        <v>29.332779210014177</v>
      </c>
    </row>
    <row r="30" spans="1:40" ht="15.6" x14ac:dyDescent="0.5">
      <c r="A30" s="16"/>
      <c r="B30" s="16">
        <v>2006</v>
      </c>
      <c r="C30" s="16">
        <v>58.863100000000003</v>
      </c>
      <c r="D30" s="37">
        <f t="shared" si="3"/>
        <v>2.2758554535915945</v>
      </c>
      <c r="E30" s="37">
        <f t="shared" si="11"/>
        <v>1.566605497253998</v>
      </c>
      <c r="F30" s="37">
        <f t="shared" si="12"/>
        <v>2.1170962843818129</v>
      </c>
      <c r="G30" s="37">
        <f t="shared" si="13"/>
        <v>5.4601055689420815E-2</v>
      </c>
      <c r="H30" s="37">
        <f t="shared" si="14"/>
        <v>2.2349223560911367</v>
      </c>
      <c r="I30" s="37">
        <f t="shared" si="15"/>
        <v>12.152107207763773</v>
      </c>
      <c r="J30" s="37">
        <f t="shared" si="16"/>
        <v>33.545526654393647</v>
      </c>
      <c r="K30" s="37">
        <f t="shared" si="17"/>
        <v>4.9163854908346174</v>
      </c>
      <c r="L30" s="37">
        <f t="shared" si="4"/>
        <v>58.863100000000003</v>
      </c>
      <c r="M30" s="37">
        <f t="shared" si="5"/>
        <v>3.86635337519022E-2</v>
      </c>
      <c r="N30" s="37">
        <f t="shared" si="18"/>
        <v>2.6614389953196451E-2</v>
      </c>
      <c r="O30" s="37">
        <f t="shared" si="19"/>
        <v>3.5966442208816944E-2</v>
      </c>
      <c r="P30" s="37">
        <f t="shared" si="20"/>
        <v>9.2759395426711834E-4</v>
      </c>
      <c r="Q30" s="37">
        <f t="shared" si="21"/>
        <v>3.7968138886520363E-2</v>
      </c>
      <c r="R30" s="37">
        <f t="shared" si="22"/>
        <v>0.20644694567163083</v>
      </c>
      <c r="S30" s="37">
        <f t="shared" si="23"/>
        <v>0.5698905877263285</v>
      </c>
      <c r="T30" s="37">
        <f t="shared" si="24"/>
        <v>8.3522367847337589E-2</v>
      </c>
      <c r="U30" s="16"/>
      <c r="V30" s="16"/>
      <c r="W30" s="16"/>
      <c r="X30" s="16"/>
      <c r="Y30" s="14" t="s">
        <v>28</v>
      </c>
      <c r="Z30" s="14">
        <v>101.8</v>
      </c>
      <c r="AA30" s="17"/>
      <c r="AB30" s="17"/>
      <c r="AC30" s="14">
        <f t="shared" si="25"/>
        <v>1.018</v>
      </c>
      <c r="AD30" s="16"/>
      <c r="AE30" s="44">
        <f>D30/PRODUCT($AC$25:AC30)</f>
        <v>1.9172078019372469</v>
      </c>
      <c r="AF30" s="44">
        <f>E30/PRODUCT($AC$25:AC30)</f>
        <v>1.319727172107183</v>
      </c>
      <c r="AG30" s="44">
        <f>F30/PRODUCT($AC$25:$AC30)</f>
        <v>1.7834671826207931</v>
      </c>
      <c r="AH30" s="44">
        <f>G30/PRODUCT($AC$25:$AC30)</f>
        <v>4.5996581108245088E-2</v>
      </c>
      <c r="AI30" s="44">
        <f>H30/PRODUCT($AC$25:$AC30)</f>
        <v>1.8827252719674774</v>
      </c>
      <c r="AJ30" s="44">
        <f>I30/PRODUCT($AC$25:$AC30)</f>
        <v>10.237080176570581</v>
      </c>
      <c r="AK30" s="44">
        <f>J30/PRODUCT($AC$25:$AC30)</f>
        <v>28.259152100543979</v>
      </c>
      <c r="AL30" s="44">
        <f>K30/PRODUCT($AC$25:$AC30)</f>
        <v>4.1416218264144078</v>
      </c>
      <c r="AM30" s="44">
        <f t="shared" si="6"/>
        <v>12.119805448538058</v>
      </c>
      <c r="AN30" s="44">
        <f t="shared" si="7"/>
        <v>32.400773926958387</v>
      </c>
    </row>
    <row r="31" spans="1:40" ht="15.6" x14ac:dyDescent="0.5">
      <c r="A31" s="16"/>
      <c r="B31" s="16">
        <v>2007</v>
      </c>
      <c r="C31" s="16">
        <v>69.050899999999999</v>
      </c>
      <c r="D31" s="37">
        <f t="shared" si="3"/>
        <v>2.6249627882200164</v>
      </c>
      <c r="E31" s="37">
        <f t="shared" si="11"/>
        <v>1.8512226430953456</v>
      </c>
      <c r="F31" s="37">
        <f t="shared" si="12"/>
        <v>2.5168129133329358</v>
      </c>
      <c r="G31" s="37">
        <f t="shared" si="13"/>
        <v>6.7908743449850192E-2</v>
      </c>
      <c r="H31" s="37">
        <f t="shared" si="14"/>
        <v>2.6538228545050129</v>
      </c>
      <c r="I31" s="37">
        <f t="shared" si="15"/>
        <v>14.319542240884102</v>
      </c>
      <c r="J31" s="37">
        <f t="shared" si="16"/>
        <v>39.237575107324098</v>
      </c>
      <c r="K31" s="37">
        <f t="shared" si="17"/>
        <v>5.779052709188643</v>
      </c>
      <c r="L31" s="37">
        <f t="shared" si="4"/>
        <v>69.050899999999999</v>
      </c>
      <c r="M31" s="37">
        <f t="shared" si="5"/>
        <v>3.8014896087089613E-2</v>
      </c>
      <c r="N31" s="37">
        <f t="shared" si="18"/>
        <v>2.6809536777874659E-2</v>
      </c>
      <c r="O31" s="37">
        <f t="shared" si="19"/>
        <v>3.6448661977366487E-2</v>
      </c>
      <c r="P31" s="37">
        <f t="shared" si="20"/>
        <v>9.8345920834992987E-4</v>
      </c>
      <c r="Q31" s="37">
        <f t="shared" si="21"/>
        <v>3.8432849600874321E-2</v>
      </c>
      <c r="R31" s="37">
        <f t="shared" si="22"/>
        <v>0.20737661986859116</v>
      </c>
      <c r="S31" s="37">
        <f t="shared" si="23"/>
        <v>0.5682413278802172</v>
      </c>
      <c r="T31" s="37">
        <f t="shared" si="24"/>
        <v>8.3692648599636529E-2</v>
      </c>
      <c r="U31" s="16"/>
      <c r="V31" s="16"/>
      <c r="W31" s="16"/>
      <c r="X31" s="16"/>
      <c r="Y31" s="14" t="s">
        <v>27</v>
      </c>
      <c r="Z31" s="14">
        <v>104.2</v>
      </c>
      <c r="AA31" s="17"/>
      <c r="AB31" s="17"/>
      <c r="AC31" s="14">
        <f t="shared" si="25"/>
        <v>1.042</v>
      </c>
      <c r="AD31" s="16"/>
      <c r="AE31" s="44">
        <f>D31/PRODUCT($AC$25:AC31)</f>
        <v>2.1221688944985253</v>
      </c>
      <c r="AF31" s="44">
        <f>E31/PRODUCT($AC$25:AC31)</f>
        <v>1.4966334485191963</v>
      </c>
      <c r="AG31" s="44">
        <f>F31/PRODUCT($AC$25:$AC31)</f>
        <v>2.0347343977280392</v>
      </c>
      <c r="AH31" s="44">
        <f>G31/PRODUCT($AC$25:$AC31)</f>
        <v>5.4901282281215096E-2</v>
      </c>
      <c r="AI31" s="44">
        <f>H31/PRODUCT($AC$25:$AC31)</f>
        <v>2.1455010100005194</v>
      </c>
      <c r="AJ31" s="44">
        <f>I31/PRODUCT($AC$25:$AC31)</f>
        <v>11.576730635358205</v>
      </c>
      <c r="AK31" s="44">
        <f>J31/PRODUCT($AC$25:$AC31)</f>
        <v>31.721882596582358</v>
      </c>
      <c r="AL31" s="44">
        <f>K31/PRODUCT($AC$25:$AC31)</f>
        <v>4.6721141930639929</v>
      </c>
      <c r="AM31" s="44">
        <f t="shared" si="6"/>
        <v>13.722231645358724</v>
      </c>
      <c r="AN31" s="44">
        <f t="shared" si="7"/>
        <v>36.393996789646351</v>
      </c>
    </row>
    <row r="32" spans="1:40" ht="15.6" x14ac:dyDescent="0.5">
      <c r="A32" s="16"/>
      <c r="B32" s="16">
        <v>2008</v>
      </c>
      <c r="C32" s="16">
        <v>84.996899999999997</v>
      </c>
      <c r="D32" s="37">
        <f t="shared" si="3"/>
        <v>3.5834065001731332</v>
      </c>
      <c r="E32" s="37">
        <f t="shared" si="11"/>
        <v>2.2075118087420509</v>
      </c>
      <c r="F32" s="37">
        <f t="shared" si="12"/>
        <v>2.9274521142105741</v>
      </c>
      <c r="G32" s="37">
        <f t="shared" si="13"/>
        <v>8.1037507532858391E-2</v>
      </c>
      <c r="H32" s="37">
        <f t="shared" si="14"/>
        <v>3.3356289857900343</v>
      </c>
      <c r="I32" s="37">
        <f t="shared" si="15"/>
        <v>17.588125486548925</v>
      </c>
      <c r="J32" s="37">
        <f t="shared" si="16"/>
        <v>48.197714320197974</v>
      </c>
      <c r="K32" s="37">
        <f t="shared" si="17"/>
        <v>7.0760232768044595</v>
      </c>
      <c r="L32" s="37">
        <f t="shared" si="4"/>
        <v>84.996900000000011</v>
      </c>
      <c r="M32" s="37">
        <f t="shared" si="5"/>
        <v>4.2159261104500668E-2</v>
      </c>
      <c r="N32" s="37">
        <f t="shared" si="18"/>
        <v>2.5971674363912692E-2</v>
      </c>
      <c r="O32" s="37">
        <f t="shared" si="19"/>
        <v>3.4441869223590195E-2</v>
      </c>
      <c r="P32" s="37">
        <f t="shared" si="20"/>
        <v>9.5341721324964073E-4</v>
      </c>
      <c r="Q32" s="37">
        <f t="shared" si="21"/>
        <v>3.9244125206802059E-2</v>
      </c>
      <c r="R32" s="37">
        <f t="shared" si="22"/>
        <v>0.20692667010854424</v>
      </c>
      <c r="S32" s="37">
        <f t="shared" si="23"/>
        <v>0.56705261392118966</v>
      </c>
      <c r="T32" s="37">
        <f t="shared" si="24"/>
        <v>8.3250368858210813E-2</v>
      </c>
      <c r="U32" s="16"/>
      <c r="V32" s="16"/>
      <c r="W32" s="16"/>
      <c r="X32" s="16"/>
      <c r="Y32" s="14" t="s">
        <v>26</v>
      </c>
      <c r="Z32" s="14">
        <v>107.4</v>
      </c>
      <c r="AA32" s="17"/>
      <c r="AB32" s="17"/>
      <c r="AC32" s="14">
        <f t="shared" si="25"/>
        <v>1.0740000000000001</v>
      </c>
      <c r="AD32" s="16"/>
      <c r="AE32" s="44">
        <f>D32/PRODUCT($AC$25:AC32)</f>
        <v>2.6974200991838053</v>
      </c>
      <c r="AF32" s="44">
        <f>E32/PRODUCT($AC$25:AC32)</f>
        <v>1.6617112018406806</v>
      </c>
      <c r="AG32" s="44">
        <f>F32/PRODUCT($AC$25:$AC32)</f>
        <v>2.2036484478911902</v>
      </c>
      <c r="AH32" s="44">
        <f>G32/PRODUCT($AC$25:$AC32)</f>
        <v>6.1001229304107667E-2</v>
      </c>
      <c r="AI32" s="44">
        <f>H32/PRODUCT($AC$25:$AC32)</f>
        <v>2.5109048245727656</v>
      </c>
      <c r="AJ32" s="44">
        <f>I32/PRODUCT($AC$25:$AC32)</f>
        <v>13.239514744445492</v>
      </c>
      <c r="AK32" s="44">
        <f>J32/PRODUCT($AC$25:$AC32)</f>
        <v>36.280975472846769</v>
      </c>
      <c r="AL32" s="44">
        <f>K32/PRODUCT($AC$25:$AC32)</f>
        <v>5.3264979589177521</v>
      </c>
      <c r="AM32" s="44">
        <f t="shared" si="6"/>
        <v>15.750419569018257</v>
      </c>
      <c r="AN32" s="44">
        <f t="shared" si="7"/>
        <v>41.607473431764518</v>
      </c>
    </row>
    <row r="33" spans="1:40" ht="15.6" x14ac:dyDescent="0.5">
      <c r="A33" s="16"/>
      <c r="B33" s="16">
        <v>2009</v>
      </c>
      <c r="C33" s="16">
        <v>114.5312</v>
      </c>
      <c r="D33" s="37">
        <f t="shared" si="3"/>
        <v>4.1021003183961193</v>
      </c>
      <c r="E33" s="37">
        <f t="shared" si="11"/>
        <v>3.0994386063003239</v>
      </c>
      <c r="F33" s="37">
        <f t="shared" si="12"/>
        <v>4.2386617506363571</v>
      </c>
      <c r="G33" s="37">
        <f t="shared" si="13"/>
        <v>9.6882565267369838E-2</v>
      </c>
      <c r="H33" s="37">
        <f t="shared" si="14"/>
        <v>4.1491723882265772</v>
      </c>
      <c r="I33" s="37">
        <f t="shared" si="15"/>
        <v>23.483196307290768</v>
      </c>
      <c r="J33" s="37">
        <f t="shared" si="16"/>
        <v>65.784181135759724</v>
      </c>
      <c r="K33" s="37">
        <f t="shared" si="17"/>
        <v>9.5775669281227689</v>
      </c>
      <c r="L33" s="37">
        <f t="shared" si="4"/>
        <v>114.5312</v>
      </c>
      <c r="M33" s="37">
        <f t="shared" si="5"/>
        <v>3.5816444064116319E-2</v>
      </c>
      <c r="N33" s="37">
        <f t="shared" si="18"/>
        <v>2.7061958717801992E-2</v>
      </c>
      <c r="O33" s="37">
        <f t="shared" si="19"/>
        <v>3.7008795425494158E-2</v>
      </c>
      <c r="P33" s="37">
        <f t="shared" si="20"/>
        <v>8.4590544120178451E-4</v>
      </c>
      <c r="Q33" s="37">
        <f t="shared" si="21"/>
        <v>3.6227441851884694E-2</v>
      </c>
      <c r="R33" s="37">
        <f t="shared" si="22"/>
        <v>0.20503754703775709</v>
      </c>
      <c r="S33" s="37">
        <f t="shared" si="23"/>
        <v>0.57437782137757842</v>
      </c>
      <c r="T33" s="37">
        <f t="shared" si="24"/>
        <v>8.3624086084165425E-2</v>
      </c>
      <c r="U33" s="16"/>
      <c r="V33" s="16"/>
      <c r="W33" s="16"/>
      <c r="X33" s="16"/>
      <c r="Y33" s="14" t="s">
        <v>25</v>
      </c>
      <c r="Z33" s="14">
        <v>98.1</v>
      </c>
      <c r="AA33" s="17"/>
      <c r="AB33" s="17"/>
      <c r="AC33" s="14">
        <f t="shared" si="25"/>
        <v>0.98099999999999998</v>
      </c>
      <c r="AD33" s="16"/>
      <c r="AE33" s="44">
        <f>D33/PRODUCT($AC$25:AC33)</f>
        <v>3.1476742530785407</v>
      </c>
      <c r="AF33" s="44">
        <f>E33/PRODUCT($AC$25:AC33)</f>
        <v>2.3782994911893511</v>
      </c>
      <c r="AG33" s="44">
        <f>F33/PRODUCT($AC$25:$AC33)</f>
        <v>3.2524622569941042</v>
      </c>
      <c r="AH33" s="44">
        <f>G33/PRODUCT($AC$25:$AC33)</f>
        <v>7.4341125909747535E-2</v>
      </c>
      <c r="AI33" s="44">
        <f>H33/PRODUCT($AC$25:$AC33)</f>
        <v>3.1837941747635328</v>
      </c>
      <c r="AJ33" s="44">
        <f>I33/PRODUCT($AC$25:$AC33)</f>
        <v>18.019416069607292</v>
      </c>
      <c r="AK33" s="44">
        <f>J33/PRODUCT($AC$25:$AC33)</f>
        <v>50.478329916087269</v>
      </c>
      <c r="AL33" s="44">
        <f>K33/PRODUCT($AC$25:$AC33)</f>
        <v>7.3491768818018022</v>
      </c>
      <c r="AM33" s="44">
        <f t="shared" si="6"/>
        <v>21.203210244370826</v>
      </c>
      <c r="AN33" s="44">
        <f t="shared" si="7"/>
        <v>57.827506797889072</v>
      </c>
    </row>
    <row r="34" spans="1:40" ht="15.6" x14ac:dyDescent="0.5">
      <c r="A34" s="16"/>
      <c r="B34" s="16">
        <v>2010</v>
      </c>
      <c r="C34" s="16">
        <v>234.42169999999999</v>
      </c>
      <c r="D34" s="37">
        <f t="shared" si="3"/>
        <v>8.4553523338507084</v>
      </c>
      <c r="E34" s="37">
        <f t="shared" si="11"/>
        <v>6.4219771388539035</v>
      </c>
      <c r="F34" s="37">
        <f t="shared" si="12"/>
        <v>8.8834856372105815</v>
      </c>
      <c r="G34" s="37">
        <f t="shared" si="13"/>
        <v>0.26983226300111862</v>
      </c>
      <c r="H34" s="37">
        <f t="shared" si="14"/>
        <v>9.336308766282496</v>
      </c>
      <c r="I34" s="37">
        <f t="shared" si="15"/>
        <v>49.267387186941647</v>
      </c>
      <c r="J34" s="37">
        <f t="shared" si="16"/>
        <v>132.04823120133656</v>
      </c>
      <c r="K34" s="37">
        <f t="shared" si="17"/>
        <v>19.739125472523</v>
      </c>
      <c r="L34" s="37">
        <f t="shared" si="4"/>
        <v>234.42170000000002</v>
      </c>
      <c r="M34" s="37">
        <f t="shared" si="5"/>
        <v>3.6068983092651864E-2</v>
      </c>
      <c r="N34" s="37">
        <f t="shared" si="18"/>
        <v>2.7394977251909286E-2</v>
      </c>
      <c r="O34" s="37">
        <f t="shared" si="19"/>
        <v>3.78953212830151E-2</v>
      </c>
      <c r="P34" s="37">
        <f t="shared" si="20"/>
        <v>1.1510549705983644E-3</v>
      </c>
      <c r="Q34" s="37">
        <f t="shared" si="21"/>
        <v>3.9826981743936223E-2</v>
      </c>
      <c r="R34" s="37">
        <f t="shared" si="22"/>
        <v>0.21016564245947214</v>
      </c>
      <c r="S34" s="37">
        <f t="shared" si="23"/>
        <v>0.56329354834188361</v>
      </c>
      <c r="T34" s="37">
        <f t="shared" si="24"/>
        <v>8.4203490856533322E-2</v>
      </c>
      <c r="U34" s="16"/>
      <c r="V34" s="16"/>
      <c r="W34" s="16"/>
      <c r="X34" s="16"/>
      <c r="Y34" s="14" t="s">
        <v>24</v>
      </c>
      <c r="Z34" s="14">
        <v>102.7</v>
      </c>
      <c r="AA34" s="17"/>
      <c r="AB34" s="17"/>
      <c r="AC34" s="14">
        <f t="shared" si="25"/>
        <v>1.0270000000000001</v>
      </c>
      <c r="AD34" s="16"/>
      <c r="AE34" s="44">
        <f>D34/PRODUCT($AC$25:AC34)</f>
        <v>6.3174930151777069</v>
      </c>
      <c r="AF34" s="44">
        <f>E34/PRODUCT($AC$25:AC34)</f>
        <v>4.7982383366706882</v>
      </c>
      <c r="AG34" s="44">
        <f>F34/PRODUCT($AC$25:$AC34)</f>
        <v>6.63737668728829</v>
      </c>
      <c r="AH34" s="44">
        <f>G34/PRODUCT($AC$25:$AC34)</f>
        <v>0.20160761721952142</v>
      </c>
      <c r="AI34" s="44">
        <f>H34/PRODUCT($AC$25:$AC34)</f>
        <v>6.975707586116715</v>
      </c>
      <c r="AJ34" s="44">
        <f>I34/PRODUCT($AC$25:$AC34)</f>
        <v>36.810574194938688</v>
      </c>
      <c r="AK34" s="44">
        <f>J34/PRODUCT($AC$25:$AC34)</f>
        <v>98.661030947376233</v>
      </c>
      <c r="AL34" s="44">
        <f>K34/PRODUCT($AC$25:$AC34)</f>
        <v>14.748266231217963</v>
      </c>
      <c r="AM34" s="44">
        <f t="shared" si="6"/>
        <v>43.786281781055401</v>
      </c>
      <c r="AN34" s="44">
        <f t="shared" si="7"/>
        <v>113.4092971785942</v>
      </c>
    </row>
    <row r="35" spans="1:40" ht="15.6" x14ac:dyDescent="0.5">
      <c r="A35" s="16"/>
      <c r="B35" s="16">
        <v>2011</v>
      </c>
      <c r="C35" s="16">
        <v>219.75</v>
      </c>
      <c r="D35" s="37">
        <f t="shared" si="3"/>
        <v>11.99667026544226</v>
      </c>
      <c r="E35" s="37">
        <f t="shared" si="11"/>
        <v>5.1549146450653875</v>
      </c>
      <c r="F35" s="37">
        <f t="shared" si="12"/>
        <v>6.2456226389569274</v>
      </c>
      <c r="G35" s="37">
        <f t="shared" si="13"/>
        <v>0.18970824734174291</v>
      </c>
      <c r="H35" s="37">
        <f t="shared" si="14"/>
        <v>9.1587299574026115</v>
      </c>
      <c r="I35" s="37">
        <f t="shared" si="15"/>
        <v>45.175506377041657</v>
      </c>
      <c r="J35" s="37">
        <f t="shared" si="16"/>
        <v>123.82615223169248</v>
      </c>
      <c r="K35" s="37">
        <f t="shared" si="17"/>
        <v>18.002695637056934</v>
      </c>
      <c r="L35" s="37">
        <f t="shared" si="4"/>
        <v>219.75</v>
      </c>
      <c r="M35" s="37">
        <f t="shared" si="5"/>
        <v>5.4592356156733836E-2</v>
      </c>
      <c r="N35" s="37">
        <f t="shared" si="18"/>
        <v>2.345808712202679E-2</v>
      </c>
      <c r="O35" s="37">
        <f t="shared" si="19"/>
        <v>2.842149096226133E-2</v>
      </c>
      <c r="P35" s="37">
        <f t="shared" si="20"/>
        <v>8.6329122794877322E-4</v>
      </c>
      <c r="Q35" s="37">
        <f t="shared" si="21"/>
        <v>4.1677952024585262E-2</v>
      </c>
      <c r="R35" s="37">
        <f t="shared" si="22"/>
        <v>0.20557682082840345</v>
      </c>
      <c r="S35" s="37">
        <f t="shared" si="23"/>
        <v>0.56348647204410685</v>
      </c>
      <c r="T35" s="37">
        <f t="shared" si="24"/>
        <v>8.192352963393372E-2</v>
      </c>
      <c r="U35" s="16"/>
      <c r="V35" s="16"/>
      <c r="W35" s="16"/>
      <c r="X35" s="16"/>
      <c r="Y35" s="14" t="s">
        <v>23</v>
      </c>
      <c r="Z35" s="14">
        <v>104.6</v>
      </c>
      <c r="AA35" s="17"/>
      <c r="AB35" s="17"/>
      <c r="AC35" s="14">
        <f t="shared" si="25"/>
        <v>1.046</v>
      </c>
      <c r="AD35" s="16"/>
      <c r="AE35" s="44">
        <f>D35/PRODUCT($AC$25:AC35)</f>
        <v>8.5692359042610153</v>
      </c>
      <c r="AF35" s="44">
        <f>E35/PRODUCT($AC$25:AC35)</f>
        <v>3.6821616900768239</v>
      </c>
      <c r="AG35" s="44">
        <f>F35/PRODUCT($AC$25:$AC35)</f>
        <v>4.461255713294551</v>
      </c>
      <c r="AH35" s="44">
        <f>G35/PRODUCT($AC$25:$AC35)</f>
        <v>0.13550882774015816</v>
      </c>
      <c r="AI35" s="44">
        <f>H35/PRODUCT($AC$25:$AC35)</f>
        <v>6.5420917514491777</v>
      </c>
      <c r="AJ35" s="44">
        <f>I35/PRODUCT($AC$25:$AC35)</f>
        <v>32.268918180943821</v>
      </c>
      <c r="AK35" s="44">
        <f>J35/PRODUCT($AC$25:$AC35)</f>
        <v>88.449168486935321</v>
      </c>
      <c r="AL35" s="44">
        <f>K35/PRODUCT($AC$25:$AC35)</f>
        <v>12.859347003221503</v>
      </c>
      <c r="AM35" s="44">
        <f t="shared" si="6"/>
        <v>38.811009932392999</v>
      </c>
      <c r="AN35" s="44">
        <f t="shared" si="7"/>
        <v>101.30851549015682</v>
      </c>
    </row>
    <row r="36" spans="1:40" ht="15.6" x14ac:dyDescent="0.5">
      <c r="A36" s="16"/>
      <c r="B36" s="16">
        <v>2012</v>
      </c>
      <c r="C36" s="16">
        <v>503.98</v>
      </c>
      <c r="D36" s="9">
        <f t="shared" ref="D36:D39" si="29">(D79-AH79)/C79*C36</f>
        <v>8.4608126833946287</v>
      </c>
      <c r="E36" s="9">
        <f t="shared" ref="E36:E39" si="30">(E79-AI79)/C79*C36</f>
        <v>15.287130480617238</v>
      </c>
      <c r="F36" s="16">
        <f t="shared" ref="F36:F39" si="31">F79/C79*C36</f>
        <v>22.532731120247227</v>
      </c>
      <c r="G36" s="16">
        <f t="shared" ref="G36:G39" si="32">G79/C79*C36</f>
        <v>0.26376807562683968</v>
      </c>
      <c r="H36" s="16">
        <f t="shared" ref="H36:H39" si="33">SUM(I79:R79)/C79*C36</f>
        <v>13.696861912879092</v>
      </c>
      <c r="I36" s="16">
        <f t="shared" ref="I36:I39" si="34">(H79-SUM(I79:R79)-AJ79)/C79*C36</f>
        <v>100.47858222044293</v>
      </c>
      <c r="J36" s="16">
        <f t="shared" ref="J36:J39" si="35">SUM(Y79:AL79)/C79*C36</f>
        <v>300.55020857948455</v>
      </c>
      <c r="K36" s="42">
        <f>SUM(S79:X79)/C79*C36</f>
        <v>42.70990492730747</v>
      </c>
      <c r="L36" s="37">
        <f t="shared" si="4"/>
        <v>503.97999999999996</v>
      </c>
      <c r="M36">
        <f>D36/$C36</f>
        <v>1.6787992942963268E-2</v>
      </c>
      <c r="N36" s="44">
        <f t="shared" ref="N36:T39" si="36">E36/$C36</f>
        <v>3.0332811779469893E-2</v>
      </c>
      <c r="O36" s="44">
        <f t="shared" si="36"/>
        <v>4.4709574031206054E-2</v>
      </c>
      <c r="P36" s="44">
        <f t="shared" si="36"/>
        <v>5.2337012505821595E-4</v>
      </c>
      <c r="Q36" s="44">
        <f t="shared" si="36"/>
        <v>2.7177391787132608E-2</v>
      </c>
      <c r="R36" s="44">
        <f t="shared" si="36"/>
        <v>0.19937017782539571</v>
      </c>
      <c r="S36" s="44">
        <f t="shared" si="36"/>
        <v>0.59635344374674504</v>
      </c>
      <c r="T36" s="44">
        <f t="shared" si="36"/>
        <v>8.4745237762029191E-2</v>
      </c>
      <c r="U36" s="16"/>
      <c r="V36" s="16"/>
      <c r="W36" s="16"/>
      <c r="X36" s="16"/>
      <c r="Y36" s="14" t="s">
        <v>22</v>
      </c>
      <c r="Z36" s="14">
        <v>101.4</v>
      </c>
      <c r="AA36" s="17"/>
      <c r="AB36" s="17"/>
      <c r="AC36" s="14">
        <f t="shared" si="25"/>
        <v>1.014</v>
      </c>
      <c r="AD36" s="16"/>
      <c r="AE36" s="44">
        <f>D36/PRODUCT($AC$25:AC36)</f>
        <v>5.9601268330885011</v>
      </c>
      <c r="AF36" s="44">
        <f>E36/PRODUCT($AC$25:AC36)</f>
        <v>10.768851644390224</v>
      </c>
      <c r="AG36" s="44">
        <f>F36/PRODUCT($AC$25:$AC36)</f>
        <v>15.872935662094235</v>
      </c>
      <c r="AH36" s="44">
        <f>G36/PRODUCT($AC$25:$AC36)</f>
        <v>0.18580853212139584</v>
      </c>
      <c r="AI36" s="44">
        <f>H36/PRODUCT($AC$25:$AC36)</f>
        <v>9.6486043682632552</v>
      </c>
      <c r="AJ36" s="44">
        <f>I36/PRODUCT($AC$25:$AC36)</f>
        <v>70.781036816722875</v>
      </c>
      <c r="AK36" s="44">
        <f>J36/PRODUCT($AC$25:$AC36)</f>
        <v>211.71930284671225</v>
      </c>
      <c r="AL36" s="44">
        <f>K36/PRODUCT($AC$25:$AC36)</f>
        <v>30.086524772673663</v>
      </c>
      <c r="AM36" s="44">
        <f t="shared" si="6"/>
        <v>80.429641184986124</v>
      </c>
      <c r="AN36" s="44">
        <f t="shared" si="7"/>
        <v>241.80582761938592</v>
      </c>
    </row>
    <row r="37" spans="1:40" ht="15.6" x14ac:dyDescent="0.5">
      <c r="A37" s="16"/>
      <c r="B37" s="16">
        <v>2013</v>
      </c>
      <c r="C37" s="16">
        <v>417.26</v>
      </c>
      <c r="D37" s="9">
        <f t="shared" si="29"/>
        <v>15.366267190380141</v>
      </c>
      <c r="E37" s="9">
        <f t="shared" si="30"/>
        <v>11.847694148756501</v>
      </c>
      <c r="F37" s="16">
        <f t="shared" si="31"/>
        <v>16.921937096478445</v>
      </c>
      <c r="G37" s="16">
        <f t="shared" si="32"/>
        <v>0.86226927493992422</v>
      </c>
      <c r="H37" s="16">
        <f t="shared" si="33"/>
        <v>21.124038448547083</v>
      </c>
      <c r="I37" s="16">
        <f t="shared" si="34"/>
        <v>94.112963259633844</v>
      </c>
      <c r="J37" s="16">
        <f t="shared" si="35"/>
        <v>221.16479468051224</v>
      </c>
      <c r="K37" s="44">
        <f t="shared" ref="K37:K39" si="37">SUM(S80:X80)/C80*C37</f>
        <v>35.860035900751789</v>
      </c>
      <c r="L37" s="37">
        <f t="shared" si="4"/>
        <v>417.26</v>
      </c>
      <c r="M37" s="44">
        <f t="shared" ref="M37:M39" si="38">D37/$C37</f>
        <v>3.6826600178258499E-2</v>
      </c>
      <c r="N37" s="44">
        <f t="shared" si="36"/>
        <v>2.8394032854231178E-2</v>
      </c>
      <c r="O37" s="44">
        <f t="shared" si="36"/>
        <v>4.0554898855577927E-2</v>
      </c>
      <c r="P37" s="44">
        <f t="shared" si="36"/>
        <v>2.0665035587881038E-3</v>
      </c>
      <c r="Q37" s="44">
        <f t="shared" si="36"/>
        <v>5.0625601420090788E-2</v>
      </c>
      <c r="R37" s="44">
        <f t="shared" si="36"/>
        <v>0.22554992872461738</v>
      </c>
      <c r="S37" s="44">
        <f t="shared" si="36"/>
        <v>0.53004072923479906</v>
      </c>
      <c r="T37" s="44">
        <f t="shared" si="36"/>
        <v>8.5941705173637042E-2</v>
      </c>
      <c r="U37" s="16"/>
      <c r="V37" s="16"/>
      <c r="W37" s="16"/>
      <c r="X37" s="16"/>
      <c r="Y37" s="14" t="s">
        <v>21</v>
      </c>
      <c r="Z37" s="14">
        <v>101.1</v>
      </c>
      <c r="AA37" s="17"/>
      <c r="AB37" s="17"/>
      <c r="AC37" s="14">
        <f t="shared" si="25"/>
        <v>1.0109999999999999</v>
      </c>
      <c r="AD37" s="16"/>
      <c r="AE37" s="44">
        <f>D37/PRODUCT($AC$25:AC37)</f>
        <v>10.706823573578307</v>
      </c>
      <c r="AF37" s="44">
        <f>E37/PRODUCT($AC$25:AC37)</f>
        <v>8.2551715021502083</v>
      </c>
      <c r="AG37" s="44">
        <f>F37/PRODUCT($AC$25:$AC37)</f>
        <v>11.790774738617733</v>
      </c>
      <c r="AH37" s="44">
        <f>G37/PRODUCT($AC$25:$AC37)</f>
        <v>0.60080726732896694</v>
      </c>
      <c r="AI37" s="44">
        <f>H37/PRODUCT($AC$25:$AC37)</f>
        <v>14.718691926147827</v>
      </c>
      <c r="AJ37" s="44">
        <f>I37/PRODUCT($AC$25:$AC37)</f>
        <v>65.575515583796687</v>
      </c>
      <c r="AK37" s="44">
        <f>J37/PRODUCT($AC$25:$AC37)</f>
        <v>154.10199549395796</v>
      </c>
      <c r="AL37" s="44">
        <f>K37/PRODUCT($AC$25:$AC37)</f>
        <v>24.986359600196131</v>
      </c>
      <c r="AM37" s="44">
        <f t="shared" si="6"/>
        <v>80.294207509944513</v>
      </c>
      <c r="AN37" s="44">
        <f t="shared" si="7"/>
        <v>179.08835509415408</v>
      </c>
    </row>
    <row r="38" spans="1:40" ht="15.6" x14ac:dyDescent="0.5">
      <c r="A38" s="16"/>
      <c r="B38" s="16">
        <v>2014</v>
      </c>
      <c r="C38" s="16">
        <v>564.79</v>
      </c>
      <c r="D38" s="9">
        <f t="shared" si="29"/>
        <v>62.218664452350261</v>
      </c>
      <c r="E38" s="9">
        <f t="shared" si="30"/>
        <v>6.5783444962805007</v>
      </c>
      <c r="F38" s="16">
        <f t="shared" si="31"/>
        <v>0</v>
      </c>
      <c r="G38" s="16">
        <f t="shared" si="32"/>
        <v>0</v>
      </c>
      <c r="H38" s="16">
        <f t="shared" si="33"/>
        <v>26.675519038388824</v>
      </c>
      <c r="I38" s="16">
        <f t="shared" si="34"/>
        <v>108.33257092864005</v>
      </c>
      <c r="J38" s="16">
        <f t="shared" si="35"/>
        <v>318.57840867912699</v>
      </c>
      <c r="K38" s="44">
        <f t="shared" si="37"/>
        <v>42.406492405213342</v>
      </c>
      <c r="L38" s="37">
        <f t="shared" si="4"/>
        <v>564.79</v>
      </c>
      <c r="M38" s="44">
        <f t="shared" si="38"/>
        <v>0.11016247534897973</v>
      </c>
      <c r="N38" s="44">
        <f t="shared" si="36"/>
        <v>1.1647416732379293E-2</v>
      </c>
      <c r="O38" s="44">
        <f t="shared" si="36"/>
        <v>0</v>
      </c>
      <c r="P38" s="44">
        <f t="shared" si="36"/>
        <v>0</v>
      </c>
      <c r="Q38" s="44">
        <f t="shared" si="36"/>
        <v>4.7230862866532386E-2</v>
      </c>
      <c r="R38" s="44">
        <f t="shared" si="36"/>
        <v>0.19181035593519727</v>
      </c>
      <c r="S38" s="44">
        <f t="shared" si="36"/>
        <v>0.56406524315077644</v>
      </c>
      <c r="T38" s="44">
        <f t="shared" si="36"/>
        <v>7.5083645966134926E-2</v>
      </c>
      <c r="U38" s="16"/>
      <c r="V38" s="16"/>
      <c r="W38" s="16"/>
      <c r="X38" s="16"/>
      <c r="Y38" s="14" t="s">
        <v>20</v>
      </c>
      <c r="Z38" s="14">
        <v>101</v>
      </c>
      <c r="AA38" s="17"/>
      <c r="AB38" s="17"/>
      <c r="AC38" s="14">
        <f t="shared" si="25"/>
        <v>1.01</v>
      </c>
      <c r="AD38" s="16"/>
      <c r="AE38" s="44">
        <f>D38/PRODUCT($AC$25:AC38)</f>
        <v>42.923149085478428</v>
      </c>
      <c r="AF38" s="44">
        <f>E38/PRODUCT($AC$25:AC38)</f>
        <v>4.5382404787188966</v>
      </c>
      <c r="AG38" s="44">
        <f>F38/PRODUCT($AC$25:$AC38)</f>
        <v>0</v>
      </c>
      <c r="AH38" s="44">
        <f>G38/PRODUCT($AC$25:$AC38)</f>
        <v>0</v>
      </c>
      <c r="AI38" s="44">
        <f>H38/PRODUCT($AC$25:$AC38)</f>
        <v>18.402794253068066</v>
      </c>
      <c r="AJ38" s="44">
        <f>I38/PRODUCT($AC$25:$AC38)</f>
        <v>74.736015851711741</v>
      </c>
      <c r="AK38" s="44">
        <f>J38/PRODUCT($AC$25:$AC38)</f>
        <v>219.77952518767228</v>
      </c>
      <c r="AL38" s="44">
        <f>K38/PRODUCT($AC$25:$AC38)</f>
        <v>29.255211626973836</v>
      </c>
      <c r="AM38" s="44">
        <f t="shared" si="6"/>
        <v>93.138810104779807</v>
      </c>
      <c r="AN38" s="44">
        <f t="shared" si="7"/>
        <v>249.03473681464612</v>
      </c>
    </row>
    <row r="39" spans="1:40" ht="15.6" x14ac:dyDescent="0.5">
      <c r="A39" s="16"/>
      <c r="B39" s="16">
        <v>2015</v>
      </c>
      <c r="C39" s="16">
        <v>729.19</v>
      </c>
      <c r="D39" s="9">
        <f t="shared" si="29"/>
        <v>65.579663001385086</v>
      </c>
      <c r="E39" s="9">
        <f t="shared" si="30"/>
        <v>4.3580791700822568</v>
      </c>
      <c r="F39" s="16">
        <f t="shared" si="31"/>
        <v>22.213000322243268</v>
      </c>
      <c r="G39" s="16">
        <f t="shared" si="32"/>
        <v>0</v>
      </c>
      <c r="H39" s="16">
        <f t="shared" si="33"/>
        <v>12.912875156174916</v>
      </c>
      <c r="I39" s="16">
        <f t="shared" si="34"/>
        <v>134.62048960624136</v>
      </c>
      <c r="J39" s="16">
        <f t="shared" si="35"/>
        <v>435.5529173756961</v>
      </c>
      <c r="K39" s="44">
        <f t="shared" si="37"/>
        <v>53.952975368177071</v>
      </c>
      <c r="L39" s="37">
        <f t="shared" si="4"/>
        <v>729.19</v>
      </c>
      <c r="M39" s="44">
        <f t="shared" si="38"/>
        <v>8.9934945626496635E-2</v>
      </c>
      <c r="N39" s="44">
        <f t="shared" si="36"/>
        <v>5.9766030391012722E-3</v>
      </c>
      <c r="O39" s="44">
        <f t="shared" si="36"/>
        <v>3.0462568496884578E-2</v>
      </c>
      <c r="P39" s="44">
        <f t="shared" si="36"/>
        <v>0</v>
      </c>
      <c r="Q39" s="44">
        <f t="shared" si="36"/>
        <v>1.7708519255852269E-2</v>
      </c>
      <c r="R39" s="44">
        <f t="shared" si="36"/>
        <v>0.18461647801840583</v>
      </c>
      <c r="S39" s="44">
        <f t="shared" si="36"/>
        <v>0.59731060131885527</v>
      </c>
      <c r="T39" s="44">
        <f t="shared" si="36"/>
        <v>7.3990284244404153E-2</v>
      </c>
      <c r="U39" s="16"/>
      <c r="V39" s="16"/>
      <c r="W39" s="16"/>
      <c r="X39" s="16"/>
      <c r="Y39" s="14" t="s">
        <v>19</v>
      </c>
      <c r="Z39" s="14">
        <v>99.1</v>
      </c>
      <c r="AA39" s="17"/>
      <c r="AB39" s="17"/>
      <c r="AC39" s="14">
        <f t="shared" si="25"/>
        <v>0.99099999999999999</v>
      </c>
      <c r="AD39" s="16"/>
      <c r="AE39" s="44">
        <f>D39/PRODUCT($AC$25:AC39)</f>
        <v>45.652694802742367</v>
      </c>
      <c r="AF39" s="44">
        <f>E39/PRODUCT($AC$25:AC39)</f>
        <v>3.0338377657377089</v>
      </c>
      <c r="AG39" s="44">
        <f>F39/PRODUCT($AC$25:$AC39)</f>
        <v>15.463381145206125</v>
      </c>
      <c r="AH39" s="44">
        <f>G39/PRODUCT($AC$25:$AC39)</f>
        <v>0</v>
      </c>
      <c r="AI39" s="44">
        <f>H39/PRODUCT($AC$25:$AC39)</f>
        <v>8.9891823402373507</v>
      </c>
      <c r="AJ39" s="44">
        <f>I39/PRODUCT($AC$25:$AC39)</f>
        <v>93.714847635915504</v>
      </c>
      <c r="AK39" s="44">
        <f>J39/PRODUCT($AC$25:$AC39)</f>
        <v>303.20626086438949</v>
      </c>
      <c r="AL39" s="44">
        <f>K39/PRODUCT($AC$25:$AC39)</f>
        <v>37.558880382341123</v>
      </c>
      <c r="AM39" s="44">
        <f t="shared" si="6"/>
        <v>102.70402997615285</v>
      </c>
      <c r="AN39" s="44">
        <f t="shared" si="7"/>
        <v>340.76514124673059</v>
      </c>
    </row>
    <row r="40" spans="1:40" ht="15.6" x14ac:dyDescent="0.5">
      <c r="A40" s="16"/>
      <c r="B40" s="16">
        <v>2016</v>
      </c>
      <c r="C40" s="16">
        <v>917.04</v>
      </c>
      <c r="D40" s="37">
        <f t="shared" ref="D40" si="39">M40/SUM($M40:$T40)*$C40</f>
        <v>72.422934786273657</v>
      </c>
      <c r="E40" s="37">
        <f t="shared" ref="E40" si="40">N40/SUM($M40:$T40)*$C40</f>
        <v>14.066798326627568</v>
      </c>
      <c r="F40" s="37">
        <f t="shared" ref="F40" si="41">O40/SUM($M40:$T40)*$C40</f>
        <v>21.708619420300735</v>
      </c>
      <c r="G40" s="37">
        <f t="shared" ref="G40" si="42">P40/SUM($M40:$T40)*$C40</f>
        <v>0.63168880785034753</v>
      </c>
      <c r="H40" s="37">
        <f t="shared" ref="H40" si="43">Q40/SUM($M40:$T40)*$C40</f>
        <v>35.325904169263893</v>
      </c>
      <c r="I40" s="37">
        <f t="shared" ref="I40" si="44">R40/SUM($M40:$T40)*$C40</f>
        <v>184.01225681547845</v>
      </c>
      <c r="J40" s="37">
        <f t="shared" ref="J40" si="45">S40/SUM($M40:$T40)*$C40</f>
        <v>517.03221824997036</v>
      </c>
      <c r="K40" s="37">
        <f t="shared" ref="K40" si="46">T40/SUM($M40:$T40)*$C40</f>
        <v>71.839579424234941</v>
      </c>
      <c r="L40" s="37">
        <f t="shared" si="4"/>
        <v>917.04</v>
      </c>
      <c r="M40" s="37">
        <f>AVERAGE(M37:M39)</f>
        <v>7.8974673717911614E-2</v>
      </c>
      <c r="N40" s="37">
        <f t="shared" ref="N40:T40" si="47">AVERAGE(N37:N39)</f>
        <v>1.5339350875237251E-2</v>
      </c>
      <c r="O40" s="37">
        <f t="shared" si="47"/>
        <v>2.36724891174875E-2</v>
      </c>
      <c r="P40" s="37">
        <f t="shared" si="47"/>
        <v>6.8883451959603464E-4</v>
      </c>
      <c r="Q40" s="37">
        <f t="shared" si="47"/>
        <v>3.8521661180825145E-2</v>
      </c>
      <c r="R40" s="37">
        <f t="shared" si="47"/>
        <v>0.20065892089274018</v>
      </c>
      <c r="S40" s="37">
        <f t="shared" si="47"/>
        <v>0.56380552456814359</v>
      </c>
      <c r="T40" s="37">
        <f t="shared" si="47"/>
        <v>7.8338545128058698E-2</v>
      </c>
      <c r="U40" s="16"/>
      <c r="V40" s="16"/>
      <c r="W40" s="16"/>
      <c r="X40" s="16"/>
      <c r="Y40" s="14" t="s">
        <v>18</v>
      </c>
      <c r="Z40" s="14">
        <v>100.1</v>
      </c>
      <c r="AA40" s="17"/>
      <c r="AB40" s="17"/>
      <c r="AC40" s="14">
        <f t="shared" si="25"/>
        <v>1.0009999999999999</v>
      </c>
      <c r="AD40" s="16"/>
      <c r="AE40" s="44">
        <f>D40/PRODUCT($AC$25:AC40)</f>
        <v>50.366210928951041</v>
      </c>
      <c r="AF40" s="44">
        <f>E40/PRODUCT($AC$25:AC40)</f>
        <v>9.7826929232398392</v>
      </c>
      <c r="AG40" s="44">
        <f>F40/PRODUCT($AC$25:$AC40)</f>
        <v>15.097163735850408</v>
      </c>
      <c r="AH40" s="44">
        <f>G40/PRODUCT($AC$25:$AC40)</f>
        <v>0.43930519843664612</v>
      </c>
      <c r="AI40" s="44">
        <f>H40/PRODUCT($AC$25:$AC40)</f>
        <v>24.567244421890987</v>
      </c>
      <c r="AJ40" s="44">
        <f>I40/PRODUCT($AC$25:$AC40)</f>
        <v>127.97051331365356</v>
      </c>
      <c r="AK40" s="44">
        <f>J40/PRODUCT($AC$25:$AC40)</f>
        <v>359.56777833279699</v>
      </c>
      <c r="AL40" s="44">
        <f>K40/PRODUCT($AC$25:$AC40)</f>
        <v>49.960519012465141</v>
      </c>
      <c r="AM40" s="44">
        <f t="shared" si="6"/>
        <v>152.53775773554455</v>
      </c>
      <c r="AN40" s="44">
        <f t="shared" si="7"/>
        <v>409.5282973452621</v>
      </c>
    </row>
    <row r="41" spans="1:40" x14ac:dyDescent="0.5">
      <c r="A41" s="16"/>
      <c r="B41" s="16"/>
      <c r="C41" s="16">
        <f>POWER(C40/C12,1/28)</f>
        <v>1.2323433519263067</v>
      </c>
      <c r="K41" s="16"/>
      <c r="L41" s="16"/>
      <c r="M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</row>
    <row r="42" spans="1:40" ht="14.7" x14ac:dyDescent="0.5">
      <c r="A42" s="16"/>
      <c r="B42" s="37" t="s">
        <v>146</v>
      </c>
      <c r="C42" s="38" t="s">
        <v>145</v>
      </c>
      <c r="D42" s="38" t="s">
        <v>152</v>
      </c>
      <c r="E42" s="38" t="s">
        <v>153</v>
      </c>
      <c r="F42" s="38" t="s">
        <v>154</v>
      </c>
      <c r="G42" s="38" t="s">
        <v>155</v>
      </c>
      <c r="H42" s="38" t="s">
        <v>156</v>
      </c>
      <c r="I42" s="40" t="s">
        <v>157</v>
      </c>
      <c r="J42" s="41" t="s">
        <v>158</v>
      </c>
      <c r="K42" s="41" t="s">
        <v>159</v>
      </c>
      <c r="L42" s="40" t="s">
        <v>180</v>
      </c>
      <c r="M42" s="41" t="s">
        <v>160</v>
      </c>
      <c r="N42" s="41" t="s">
        <v>161</v>
      </c>
      <c r="O42" s="41" t="s">
        <v>184</v>
      </c>
      <c r="P42" s="41" t="s">
        <v>183</v>
      </c>
      <c r="Q42" s="41" t="s">
        <v>182</v>
      </c>
      <c r="R42" s="41" t="s">
        <v>181</v>
      </c>
      <c r="S42" s="38" t="s">
        <v>162</v>
      </c>
      <c r="T42" s="38" t="s">
        <v>163</v>
      </c>
      <c r="U42" s="38" t="s">
        <v>164</v>
      </c>
      <c r="V42" s="38" t="s">
        <v>165</v>
      </c>
      <c r="W42" s="38" t="s">
        <v>166</v>
      </c>
      <c r="X42" s="38" t="s">
        <v>167</v>
      </c>
      <c r="Y42" s="38" t="s">
        <v>168</v>
      </c>
      <c r="Z42" s="38" t="s">
        <v>169</v>
      </c>
      <c r="AA42" s="38" t="s">
        <v>170</v>
      </c>
      <c r="AB42" s="38" t="s">
        <v>171</v>
      </c>
      <c r="AC42" s="38" t="s">
        <v>172</v>
      </c>
      <c r="AD42" s="38" t="s">
        <v>173</v>
      </c>
      <c r="AE42" s="38" t="s">
        <v>174</v>
      </c>
      <c r="AF42" s="38" t="s">
        <v>175</v>
      </c>
      <c r="AG42" s="38" t="s">
        <v>176</v>
      </c>
      <c r="AH42" s="41" t="s">
        <v>177</v>
      </c>
      <c r="AI42" s="41" t="s">
        <v>178</v>
      </c>
      <c r="AJ42" s="41" t="s">
        <v>179</v>
      </c>
      <c r="AK42" s="23"/>
    </row>
    <row r="43" spans="1:40" x14ac:dyDescent="0.5">
      <c r="B43" s="16">
        <v>1978</v>
      </c>
      <c r="C43" s="16"/>
      <c r="K43" s="16"/>
      <c r="L43" s="16"/>
      <c r="M43" s="16"/>
      <c r="S43" s="16"/>
      <c r="T43" s="16"/>
      <c r="U43" s="16"/>
      <c r="V43" s="16"/>
      <c r="W43" s="16"/>
      <c r="X43" s="16"/>
    </row>
    <row r="44" spans="1:40" x14ac:dyDescent="0.5">
      <c r="B44" s="16">
        <v>1979</v>
      </c>
      <c r="D44" s="9"/>
      <c r="E44" s="9"/>
      <c r="F44" s="9"/>
      <c r="G44" s="9"/>
      <c r="H44" s="9"/>
      <c r="I44" s="9"/>
      <c r="J44" s="9"/>
      <c r="K44" s="9"/>
      <c r="L44" s="9"/>
      <c r="M44" s="16"/>
      <c r="Q44" s="9"/>
      <c r="S44" s="16"/>
      <c r="T44" s="16"/>
      <c r="U44" s="16"/>
      <c r="V44" s="16"/>
      <c r="W44" s="16"/>
      <c r="X44" s="16"/>
    </row>
    <row r="45" spans="1:40" x14ac:dyDescent="0.5">
      <c r="A45" s="16"/>
      <c r="B45" s="16">
        <v>1980</v>
      </c>
      <c r="D45" s="9"/>
      <c r="E45" s="9"/>
      <c r="F45" s="9"/>
      <c r="G45" s="9"/>
      <c r="H45" s="9"/>
      <c r="K45" s="16"/>
      <c r="L45" s="9"/>
      <c r="M45" s="16"/>
      <c r="N45" s="9"/>
      <c r="O45" s="9"/>
      <c r="P45" s="9"/>
      <c r="Q45" s="9"/>
      <c r="S45" s="9"/>
      <c r="T45" s="16"/>
      <c r="U45" s="16"/>
      <c r="V45" s="16"/>
      <c r="W45" s="16"/>
      <c r="X45" s="16"/>
    </row>
    <row r="46" spans="1:40" x14ac:dyDescent="0.5">
      <c r="A46" s="16"/>
      <c r="B46" s="16">
        <v>1981</v>
      </c>
      <c r="D46" s="9"/>
      <c r="E46" s="9"/>
      <c r="G46" s="9"/>
      <c r="H46" s="9"/>
      <c r="J46" s="9"/>
      <c r="K46" s="16"/>
      <c r="L46" s="9"/>
      <c r="M46" s="16"/>
      <c r="O46" s="9"/>
      <c r="P46" s="9"/>
      <c r="Q46" s="9"/>
      <c r="S46" s="16"/>
      <c r="T46" s="16"/>
      <c r="U46" s="16"/>
      <c r="V46" s="16"/>
      <c r="W46" s="16"/>
      <c r="X46" s="16"/>
    </row>
    <row r="47" spans="1:40" x14ac:dyDescent="0.5">
      <c r="A47" s="16"/>
      <c r="B47" s="16">
        <v>1982</v>
      </c>
      <c r="D47" s="9"/>
      <c r="E47" s="9"/>
      <c r="G47" s="9"/>
      <c r="H47" s="9"/>
      <c r="I47" s="9"/>
      <c r="K47" s="16"/>
      <c r="L47" s="9"/>
      <c r="M47" s="16"/>
      <c r="O47" s="9"/>
      <c r="Q47" s="9"/>
      <c r="S47" s="16"/>
      <c r="T47" s="16"/>
      <c r="U47" s="16"/>
      <c r="V47" s="16"/>
      <c r="W47" s="16"/>
      <c r="X47" s="16"/>
    </row>
    <row r="48" spans="1:40" x14ac:dyDescent="0.5">
      <c r="A48" s="16"/>
      <c r="B48" s="16">
        <v>1983</v>
      </c>
      <c r="D48" s="9"/>
      <c r="E48" s="9"/>
      <c r="F48" s="9"/>
      <c r="G48" s="9"/>
      <c r="I48" s="9"/>
      <c r="K48" s="16"/>
      <c r="L48" s="9"/>
      <c r="M48" s="16"/>
      <c r="Q48" s="9"/>
      <c r="S48" s="16"/>
      <c r="T48" s="16"/>
      <c r="U48" s="16"/>
      <c r="V48" s="16"/>
      <c r="W48" s="16"/>
      <c r="X48" s="16"/>
    </row>
    <row r="49" spans="1:38" x14ac:dyDescent="0.5">
      <c r="A49" s="16"/>
      <c r="B49" s="16">
        <v>1984</v>
      </c>
      <c r="D49" s="9"/>
      <c r="E49" s="9"/>
      <c r="G49" s="9"/>
      <c r="I49" s="9"/>
      <c r="K49" s="16"/>
      <c r="L49" s="16"/>
      <c r="M49" s="9"/>
      <c r="Q49" s="9"/>
      <c r="S49" s="9"/>
      <c r="T49" s="16"/>
      <c r="U49" s="16"/>
      <c r="V49" s="16"/>
      <c r="W49" s="16"/>
      <c r="X49" s="16"/>
    </row>
    <row r="50" spans="1:38" x14ac:dyDescent="0.5">
      <c r="A50" s="16"/>
      <c r="B50" s="16">
        <v>1985</v>
      </c>
      <c r="D50" s="9"/>
      <c r="E50" s="9"/>
      <c r="I50" s="9"/>
      <c r="K50" s="16"/>
      <c r="L50" s="16"/>
      <c r="M50" s="16"/>
      <c r="P50" s="9"/>
      <c r="Q50" s="9"/>
      <c r="S50" s="16"/>
      <c r="T50" s="16"/>
      <c r="U50" s="16"/>
      <c r="V50" s="16"/>
      <c r="W50" s="16"/>
      <c r="X50" s="16"/>
    </row>
    <row r="51" spans="1:38" x14ac:dyDescent="0.5">
      <c r="A51" s="16"/>
      <c r="B51" s="16">
        <v>1986</v>
      </c>
      <c r="D51" s="9"/>
      <c r="E51" s="9"/>
      <c r="I51" s="9"/>
      <c r="K51" s="16"/>
      <c r="L51" s="16"/>
      <c r="M51" s="16"/>
      <c r="N51" s="9"/>
      <c r="O51" s="9"/>
      <c r="P51" s="9"/>
      <c r="Q51" s="9"/>
      <c r="S51" s="16"/>
      <c r="T51" s="16"/>
      <c r="U51" s="16"/>
      <c r="V51" s="16"/>
      <c r="W51" s="16"/>
      <c r="X51" s="16"/>
    </row>
    <row r="52" spans="1:38" x14ac:dyDescent="0.5">
      <c r="A52" s="16"/>
      <c r="B52" s="16">
        <v>1987</v>
      </c>
      <c r="D52" s="9"/>
      <c r="I52" s="9"/>
      <c r="K52" s="16"/>
      <c r="L52" s="16"/>
      <c r="M52" s="16"/>
      <c r="N52" s="9"/>
      <c r="S52" s="16"/>
      <c r="T52" s="16"/>
      <c r="U52" s="16"/>
      <c r="V52" s="16"/>
      <c r="W52" s="16"/>
      <c r="X52" s="16"/>
    </row>
    <row r="53" spans="1:38" x14ac:dyDescent="0.5">
      <c r="A53" s="16"/>
      <c r="B53" s="16">
        <v>1988</v>
      </c>
      <c r="D53" s="9"/>
      <c r="I53" s="9"/>
      <c r="K53" s="16"/>
      <c r="L53" s="9"/>
      <c r="M53" s="16"/>
      <c r="Q53" s="9"/>
      <c r="S53" s="16"/>
      <c r="T53" s="16"/>
      <c r="U53" s="16"/>
      <c r="V53" s="16"/>
      <c r="W53" s="16"/>
      <c r="X53" s="16"/>
    </row>
    <row r="54" spans="1:38" x14ac:dyDescent="0.5">
      <c r="A54" s="16"/>
      <c r="B54" s="16">
        <v>1989</v>
      </c>
      <c r="D54" s="9"/>
      <c r="E54" s="9"/>
      <c r="I54" s="9"/>
      <c r="K54" s="16"/>
      <c r="L54" s="16"/>
      <c r="M54" s="16"/>
      <c r="Q54" s="9"/>
      <c r="R54" s="9"/>
      <c r="S54" s="16"/>
      <c r="T54" s="16"/>
      <c r="U54" s="16"/>
      <c r="V54" s="16"/>
      <c r="W54" s="16"/>
      <c r="X54" s="16"/>
    </row>
    <row r="55" spans="1:38" x14ac:dyDescent="0.5">
      <c r="A55" s="16"/>
      <c r="B55" s="16">
        <v>1990</v>
      </c>
      <c r="D55" s="9"/>
      <c r="E55" s="9"/>
      <c r="K55" s="16"/>
      <c r="L55" s="9"/>
      <c r="M55" s="16"/>
      <c r="Q55" s="9"/>
      <c r="S55" s="16"/>
      <c r="T55" s="16"/>
      <c r="U55" s="16"/>
      <c r="V55" s="16"/>
      <c r="W55" s="16"/>
      <c r="X55" s="16"/>
    </row>
    <row r="56" spans="1:38" x14ac:dyDescent="0.5">
      <c r="A56" s="16"/>
      <c r="B56" s="16">
        <v>1991</v>
      </c>
      <c r="D56"/>
      <c r="E56"/>
      <c r="F56"/>
      <c r="G56"/>
      <c r="H56"/>
      <c r="I56"/>
      <c r="J56"/>
      <c r="L56"/>
      <c r="M56"/>
      <c r="N56"/>
      <c r="O56"/>
      <c r="P56"/>
      <c r="Q56"/>
      <c r="R56"/>
    </row>
    <row r="57" spans="1:38" x14ac:dyDescent="0.5">
      <c r="A57" s="16"/>
      <c r="B57" s="16">
        <v>1992</v>
      </c>
      <c r="D57"/>
      <c r="E57"/>
      <c r="F57"/>
      <c r="G57"/>
      <c r="H57"/>
      <c r="I57"/>
      <c r="J57"/>
      <c r="L57"/>
      <c r="M57"/>
      <c r="N57"/>
      <c r="O57"/>
      <c r="P57"/>
      <c r="Q57"/>
      <c r="R57"/>
    </row>
    <row r="58" spans="1:38" x14ac:dyDescent="0.5">
      <c r="A58" s="16"/>
      <c r="B58" s="16">
        <v>1993</v>
      </c>
      <c r="D58"/>
      <c r="E58"/>
      <c r="F58"/>
      <c r="G58"/>
      <c r="H58"/>
      <c r="I58"/>
      <c r="J58"/>
      <c r="L58"/>
      <c r="M58"/>
      <c r="N58"/>
      <c r="O58"/>
      <c r="P58"/>
      <c r="Q58"/>
      <c r="R58"/>
    </row>
    <row r="59" spans="1:38" x14ac:dyDescent="0.5">
      <c r="A59" s="16"/>
      <c r="B59" s="16">
        <v>1994</v>
      </c>
      <c r="D59"/>
      <c r="K59" s="16"/>
      <c r="L59" s="16"/>
      <c r="M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</row>
    <row r="60" spans="1:38" s="16" customFormat="1" ht="14.7" x14ac:dyDescent="0.5">
      <c r="C60" s="38" t="s">
        <v>145</v>
      </c>
      <c r="D60" s="38" t="s">
        <v>152</v>
      </c>
      <c r="E60" s="38" t="s">
        <v>153</v>
      </c>
      <c r="F60" s="38" t="s">
        <v>154</v>
      </c>
      <c r="G60" s="38" t="s">
        <v>155</v>
      </c>
      <c r="H60" s="38" t="s">
        <v>156</v>
      </c>
      <c r="I60" s="40" t="s">
        <v>157</v>
      </c>
      <c r="J60" s="41" t="s">
        <v>158</v>
      </c>
      <c r="K60" s="41" t="s">
        <v>159</v>
      </c>
      <c r="L60" s="40" t="s">
        <v>180</v>
      </c>
      <c r="M60" s="41" t="s">
        <v>160</v>
      </c>
      <c r="N60" s="41" t="s">
        <v>161</v>
      </c>
      <c r="O60" s="41" t="s">
        <v>184</v>
      </c>
      <c r="P60" s="41" t="s">
        <v>183</v>
      </c>
      <c r="Q60" s="41" t="s">
        <v>182</v>
      </c>
      <c r="R60" s="41" t="s">
        <v>181</v>
      </c>
      <c r="S60" s="38" t="s">
        <v>162</v>
      </c>
      <c r="T60" s="38" t="s">
        <v>163</v>
      </c>
      <c r="U60" s="38" t="s">
        <v>164</v>
      </c>
      <c r="V60" s="38" t="s">
        <v>165</v>
      </c>
      <c r="W60" s="38" t="s">
        <v>166</v>
      </c>
      <c r="X60" s="38" t="s">
        <v>167</v>
      </c>
      <c r="Y60" s="38" t="s">
        <v>168</v>
      </c>
      <c r="Z60" s="38" t="s">
        <v>169</v>
      </c>
      <c r="AA60" s="38" t="s">
        <v>170</v>
      </c>
      <c r="AB60" s="38" t="s">
        <v>171</v>
      </c>
      <c r="AC60" s="38" t="s">
        <v>172</v>
      </c>
      <c r="AD60" s="38" t="s">
        <v>197</v>
      </c>
      <c r="AE60" s="38" t="s">
        <v>198</v>
      </c>
      <c r="AF60" s="38" t="s">
        <v>196</v>
      </c>
      <c r="AG60" s="38" t="s">
        <v>186</v>
      </c>
      <c r="AH60" s="41" t="s">
        <v>177</v>
      </c>
      <c r="AI60" s="41" t="s">
        <v>178</v>
      </c>
      <c r="AJ60" s="41" t="s">
        <v>179</v>
      </c>
      <c r="AK60" s="41" t="s">
        <v>185</v>
      </c>
      <c r="AL60" s="38"/>
    </row>
    <row r="61" spans="1:38" x14ac:dyDescent="0.5">
      <c r="A61" s="16"/>
      <c r="B61" s="16">
        <v>1995</v>
      </c>
      <c r="C61" s="16"/>
      <c r="D61" s="9"/>
      <c r="E61"/>
      <c r="F61"/>
      <c r="G61"/>
      <c r="H61"/>
      <c r="I61"/>
      <c r="J61"/>
      <c r="L61"/>
      <c r="M61"/>
      <c r="N61"/>
      <c r="O61"/>
      <c r="P61"/>
      <c r="Q61"/>
      <c r="R61"/>
      <c r="Z61" s="9"/>
      <c r="AA61" s="9"/>
    </row>
    <row r="62" spans="1:38" x14ac:dyDescent="0.5">
      <c r="A62" s="16"/>
      <c r="B62" s="16">
        <v>1996</v>
      </c>
      <c r="C62" s="16"/>
      <c r="D62"/>
      <c r="E62"/>
      <c r="F62"/>
      <c r="G62"/>
      <c r="H62"/>
      <c r="I62"/>
      <c r="J62"/>
      <c r="L62"/>
      <c r="M62"/>
      <c r="N62"/>
      <c r="O62"/>
      <c r="P62"/>
      <c r="Q62"/>
      <c r="R62"/>
    </row>
    <row r="63" spans="1:38" x14ac:dyDescent="0.5">
      <c r="A63" s="16"/>
      <c r="B63" s="16">
        <v>1997</v>
      </c>
      <c r="C63" s="16"/>
      <c r="D63"/>
      <c r="E63"/>
      <c r="F63"/>
      <c r="G63"/>
      <c r="H63"/>
      <c r="I63"/>
      <c r="J63"/>
      <c r="L63"/>
      <c r="M63"/>
      <c r="N63"/>
      <c r="O63"/>
      <c r="P63"/>
      <c r="Q63"/>
      <c r="R63"/>
    </row>
    <row r="64" spans="1:38" x14ac:dyDescent="0.5">
      <c r="A64" s="16"/>
      <c r="B64" s="16">
        <v>1998</v>
      </c>
      <c r="C64" s="44"/>
      <c r="D64"/>
      <c r="E64"/>
      <c r="F64"/>
      <c r="G64"/>
      <c r="H64"/>
      <c r="I64"/>
      <c r="J64"/>
      <c r="L64"/>
      <c r="M64"/>
      <c r="N64"/>
      <c r="O64"/>
      <c r="P64"/>
      <c r="Q64"/>
      <c r="R64"/>
    </row>
    <row r="65" spans="1:39" x14ac:dyDescent="0.5">
      <c r="A65" s="16"/>
      <c r="B65" s="16">
        <v>1999</v>
      </c>
      <c r="C65" s="44"/>
      <c r="D65" s="9"/>
      <c r="E65" s="9"/>
      <c r="F65" s="9"/>
      <c r="G65" s="9"/>
      <c r="H65" s="9"/>
      <c r="I65"/>
      <c r="J65"/>
      <c r="L65"/>
      <c r="M65"/>
      <c r="N65"/>
      <c r="O65"/>
      <c r="P65"/>
      <c r="Q65"/>
      <c r="R65"/>
      <c r="V65" s="9"/>
      <c r="W65" s="9"/>
      <c r="Y65" s="9"/>
      <c r="Z65" s="9"/>
      <c r="AB65" s="9"/>
      <c r="AC65" s="9"/>
      <c r="AD65" s="9"/>
      <c r="AE65" s="9"/>
      <c r="AF65" s="9"/>
      <c r="AG65" s="9"/>
    </row>
    <row r="66" spans="1:39" x14ac:dyDescent="0.5">
      <c r="A66" s="16"/>
      <c r="B66" s="16">
        <v>2000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K66" s="16"/>
      <c r="AL66" s="16"/>
    </row>
    <row r="67" spans="1:39" x14ac:dyDescent="0.5">
      <c r="A67" s="16"/>
      <c r="B67" s="16">
        <v>2001</v>
      </c>
      <c r="C67" s="42"/>
      <c r="D67"/>
      <c r="E67"/>
      <c r="F67"/>
      <c r="G67"/>
      <c r="H67"/>
      <c r="I67"/>
      <c r="J67"/>
      <c r="L67"/>
      <c r="M67"/>
      <c r="N67"/>
      <c r="O67"/>
      <c r="P67"/>
      <c r="Q67" s="9"/>
      <c r="R67"/>
      <c r="U67" s="9"/>
      <c r="Y67" s="9"/>
      <c r="AC67" s="9"/>
    </row>
    <row r="68" spans="1:39" ht="15" customHeight="1" x14ac:dyDescent="0.5">
      <c r="A68" s="16"/>
      <c r="B68" s="16">
        <v>2002</v>
      </c>
      <c r="C68" s="42"/>
      <c r="D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</row>
    <row r="69" spans="1:39" s="16" customFormat="1" ht="15" customHeight="1" x14ac:dyDescent="0.5">
      <c r="C69" s="38" t="s">
        <v>145</v>
      </c>
      <c r="D69" s="38" t="s">
        <v>152</v>
      </c>
      <c r="E69" s="38" t="s">
        <v>153</v>
      </c>
      <c r="F69" s="38" t="s">
        <v>154</v>
      </c>
      <c r="G69" s="38" t="s">
        <v>155</v>
      </c>
      <c r="H69" s="38" t="s">
        <v>156</v>
      </c>
      <c r="I69" s="40" t="s">
        <v>157</v>
      </c>
      <c r="J69" s="41" t="s">
        <v>158</v>
      </c>
      <c r="K69" s="41" t="s">
        <v>159</v>
      </c>
      <c r="L69" s="40" t="s">
        <v>180</v>
      </c>
      <c r="M69" s="41" t="s">
        <v>160</v>
      </c>
      <c r="N69" s="41" t="s">
        <v>161</v>
      </c>
      <c r="O69" s="41" t="s">
        <v>184</v>
      </c>
      <c r="P69" s="41" t="s">
        <v>183</v>
      </c>
      <c r="Q69" s="41" t="s">
        <v>182</v>
      </c>
      <c r="R69" s="41" t="s">
        <v>181</v>
      </c>
      <c r="S69" s="38" t="s">
        <v>162</v>
      </c>
      <c r="T69" s="38" t="s">
        <v>163</v>
      </c>
      <c r="U69" s="38" t="s">
        <v>164</v>
      </c>
      <c r="V69" s="38" t="s">
        <v>165</v>
      </c>
      <c r="W69" s="38" t="s">
        <v>166</v>
      </c>
      <c r="X69" s="38" t="s">
        <v>167</v>
      </c>
      <c r="Y69" s="38" t="s">
        <v>168</v>
      </c>
      <c r="Z69" s="38" t="s">
        <v>169</v>
      </c>
      <c r="AA69" s="38" t="s">
        <v>170</v>
      </c>
      <c r="AB69" s="38" t="s">
        <v>171</v>
      </c>
      <c r="AC69" s="38" t="s">
        <v>172</v>
      </c>
      <c r="AD69" s="38" t="s">
        <v>173</v>
      </c>
      <c r="AE69" s="38" t="s">
        <v>174</v>
      </c>
      <c r="AF69" s="38" t="s">
        <v>175</v>
      </c>
      <c r="AG69" s="38" t="s">
        <v>176</v>
      </c>
      <c r="AH69" s="41" t="s">
        <v>177</v>
      </c>
      <c r="AI69" s="41" t="s">
        <v>178</v>
      </c>
      <c r="AJ69" s="41" t="s">
        <v>179</v>
      </c>
      <c r="AK69" s="41" t="s">
        <v>185</v>
      </c>
      <c r="AL69" s="38" t="s">
        <v>186</v>
      </c>
      <c r="AM69"/>
    </row>
    <row r="70" spans="1:39" ht="13.5" customHeight="1" x14ac:dyDescent="0.5">
      <c r="A70" s="16"/>
      <c r="B70" s="42">
        <v>2003</v>
      </c>
      <c r="C70" s="16">
        <f t="shared" ref="C70:C83" si="48">D70+E70+F70+G70+H70+S70+T70+U70+V70+W70+X70+Y70+Z70+AA70+AB70+AC70+AD70+AE70+AF70+AG70+AL70</f>
        <v>0</v>
      </c>
      <c r="D70"/>
      <c r="E70"/>
      <c r="F70"/>
      <c r="G70"/>
      <c r="H70"/>
      <c r="I70"/>
      <c r="J70"/>
      <c r="L70"/>
      <c r="M70"/>
      <c r="N70"/>
      <c r="O70"/>
      <c r="P70"/>
      <c r="Q70"/>
      <c r="R70"/>
      <c r="AC70" s="9"/>
      <c r="AI70" s="16"/>
      <c r="AJ70" s="16"/>
    </row>
    <row r="71" spans="1:39" x14ac:dyDescent="0.5">
      <c r="A71" s="16"/>
      <c r="B71" s="42">
        <v>2004</v>
      </c>
      <c r="C71" s="16">
        <f t="shared" si="48"/>
        <v>0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J71" s="16"/>
      <c r="AK71" s="16"/>
      <c r="AL71" s="16"/>
    </row>
    <row r="72" spans="1:39" x14ac:dyDescent="0.5">
      <c r="A72" s="16"/>
      <c r="B72" s="42">
        <v>2005</v>
      </c>
      <c r="C72" s="16">
        <f t="shared" si="48"/>
        <v>0</v>
      </c>
      <c r="D72"/>
      <c r="E72"/>
      <c r="F72"/>
      <c r="G72"/>
      <c r="H72"/>
      <c r="I72"/>
      <c r="J72"/>
      <c r="L72"/>
      <c r="M72"/>
      <c r="N72"/>
      <c r="O72"/>
      <c r="P72"/>
      <c r="Q72"/>
      <c r="R72"/>
      <c r="AL72" s="16"/>
    </row>
    <row r="73" spans="1:39" x14ac:dyDescent="0.5">
      <c r="A73" s="16"/>
      <c r="B73" s="44">
        <v>2006</v>
      </c>
      <c r="C73" s="16">
        <f t="shared" si="48"/>
        <v>0</v>
      </c>
      <c r="D73"/>
      <c r="E73"/>
      <c r="F73"/>
      <c r="G73"/>
      <c r="H73"/>
      <c r="I73"/>
      <c r="J73"/>
      <c r="L73"/>
      <c r="M73"/>
      <c r="N73"/>
      <c r="O73"/>
      <c r="P73"/>
      <c r="Q73"/>
      <c r="R73"/>
      <c r="AL73" s="16"/>
    </row>
    <row r="74" spans="1:39" x14ac:dyDescent="0.5">
      <c r="A74" s="16"/>
      <c r="B74" s="44">
        <v>2007</v>
      </c>
      <c r="C74" s="16">
        <f t="shared" si="48"/>
        <v>0</v>
      </c>
      <c r="D74"/>
      <c r="E74"/>
      <c r="F74"/>
      <c r="G74"/>
      <c r="H74"/>
      <c r="I74"/>
      <c r="J74"/>
      <c r="L74"/>
      <c r="M74"/>
      <c r="N74"/>
      <c r="O74"/>
      <c r="P74"/>
      <c r="Q74"/>
      <c r="R74"/>
      <c r="AL74" s="16"/>
    </row>
    <row r="75" spans="1:39" x14ac:dyDescent="0.5">
      <c r="A75" s="16"/>
      <c r="B75" s="44">
        <v>2008</v>
      </c>
      <c r="C75" s="16">
        <f t="shared" si="48"/>
        <v>0</v>
      </c>
      <c r="D75"/>
      <c r="E75"/>
      <c r="F75"/>
      <c r="G75"/>
      <c r="H75"/>
      <c r="I75"/>
      <c r="J75"/>
      <c r="L75"/>
      <c r="M75"/>
      <c r="N75"/>
      <c r="O75"/>
      <c r="P75"/>
      <c r="Q75"/>
      <c r="R75"/>
      <c r="AL75" s="16"/>
    </row>
    <row r="76" spans="1:39" x14ac:dyDescent="0.5">
      <c r="A76" s="16"/>
      <c r="B76" s="44">
        <v>2009</v>
      </c>
      <c r="C76" s="16">
        <f t="shared" si="48"/>
        <v>0</v>
      </c>
      <c r="D76"/>
      <c r="E76"/>
      <c r="F76"/>
      <c r="G76"/>
      <c r="H76"/>
      <c r="I76"/>
      <c r="J76"/>
      <c r="L76"/>
      <c r="M76"/>
      <c r="N76"/>
      <c r="O76"/>
      <c r="P76"/>
      <c r="Q76"/>
      <c r="R76"/>
    </row>
    <row r="77" spans="1:39" x14ac:dyDescent="0.5">
      <c r="A77" s="16"/>
      <c r="B77" s="16">
        <v>2010</v>
      </c>
      <c r="C77" s="16">
        <f t="shared" si="48"/>
        <v>0</v>
      </c>
      <c r="D77"/>
      <c r="E77"/>
      <c r="F77"/>
      <c r="G77"/>
      <c r="H77"/>
      <c r="I77"/>
      <c r="J77"/>
      <c r="L77"/>
      <c r="M77"/>
      <c r="N77"/>
      <c r="O77"/>
      <c r="P77"/>
      <c r="Q77"/>
      <c r="R77"/>
    </row>
    <row r="78" spans="1:39" x14ac:dyDescent="0.5">
      <c r="A78" s="16"/>
      <c r="B78" s="44">
        <v>2011</v>
      </c>
      <c r="C78" s="16">
        <f t="shared" si="48"/>
        <v>0</v>
      </c>
      <c r="D78"/>
      <c r="E78"/>
      <c r="F78"/>
      <c r="G78"/>
      <c r="H78"/>
      <c r="I78"/>
      <c r="J78"/>
      <c r="L78"/>
      <c r="M78"/>
      <c r="N78"/>
      <c r="O78"/>
      <c r="P78"/>
      <c r="Q78"/>
      <c r="R78"/>
    </row>
    <row r="79" spans="1:39" ht="13.5" customHeight="1" x14ac:dyDescent="0.5">
      <c r="A79" s="16"/>
      <c r="B79" s="44">
        <v>2012</v>
      </c>
      <c r="C79" s="16">
        <f>D79+E79+F79+G79+H79+S79+T79+U79+V79+W79+X79+Y79+Z79+AA79+AB79+AC79+AD79+AE79+AF79+AG79</f>
        <v>3487016</v>
      </c>
      <c r="D79">
        <v>135017</v>
      </c>
      <c r="E79" s="44">
        <v>107121</v>
      </c>
      <c r="F79" s="44">
        <v>155903</v>
      </c>
      <c r="G79" s="44">
        <v>1825</v>
      </c>
      <c r="H79" s="44">
        <v>789975</v>
      </c>
      <c r="I79" s="44">
        <v>10662</v>
      </c>
      <c r="J79" s="44">
        <v>480</v>
      </c>
      <c r="K79" s="44">
        <v>988</v>
      </c>
      <c r="L79" s="44">
        <v>100</v>
      </c>
      <c r="M79" s="44">
        <v>0</v>
      </c>
      <c r="N79" s="44">
        <v>64</v>
      </c>
      <c r="O79" s="44">
        <v>0</v>
      </c>
      <c r="P79" s="44">
        <v>0</v>
      </c>
      <c r="Q79" s="44">
        <v>82406</v>
      </c>
      <c r="R79" s="44">
        <v>68</v>
      </c>
      <c r="S79" s="44">
        <v>11858</v>
      </c>
      <c r="T79" s="44">
        <v>12165</v>
      </c>
      <c r="U79" s="44">
        <v>4129</v>
      </c>
      <c r="V79" s="44">
        <v>141249</v>
      </c>
      <c r="W79" s="44">
        <v>65428</v>
      </c>
      <c r="X79" s="44">
        <v>60679</v>
      </c>
      <c r="Y79" s="44">
        <v>106400</v>
      </c>
      <c r="Z79" s="44">
        <v>424650</v>
      </c>
      <c r="AA79" s="44">
        <v>83798</v>
      </c>
      <c r="AB79" s="44">
        <v>4298</v>
      </c>
      <c r="AC79" s="44">
        <v>621878</v>
      </c>
      <c r="AD79" s="44">
        <v>652222</v>
      </c>
      <c r="AE79" s="44">
        <v>25931</v>
      </c>
      <c r="AF79" s="44">
        <v>82490</v>
      </c>
      <c r="AG79" s="44">
        <v>0</v>
      </c>
      <c r="AH79" s="44">
        <v>76477</v>
      </c>
      <c r="AI79" s="44">
        <v>1350</v>
      </c>
      <c r="AM79" s="44">
        <f t="shared" ref="AM79:AM82" si="49">SUM(S79:AJ79)</f>
        <v>2375002</v>
      </c>
    </row>
    <row r="80" spans="1:39" x14ac:dyDescent="0.5">
      <c r="A80" s="16"/>
      <c r="B80" s="16">
        <v>2013</v>
      </c>
      <c r="C80" s="44">
        <f t="shared" ref="C80:C82" si="50">D80+E80+F80+G80+H80+S80+T80+U80+V80+W80+X80+Y80+Z80+AA80+AB80+AC80+AD80+AE80+AF80+AG80</f>
        <v>3212189</v>
      </c>
      <c r="D80">
        <v>178012</v>
      </c>
      <c r="E80">
        <v>91207</v>
      </c>
      <c r="F80">
        <v>130270</v>
      </c>
      <c r="G80">
        <v>6638</v>
      </c>
      <c r="H80">
        <v>887128</v>
      </c>
      <c r="I80">
        <v>10720</v>
      </c>
      <c r="J80"/>
      <c r="K80">
        <v>15990</v>
      </c>
      <c r="L80"/>
      <c r="M80"/>
      <c r="N80">
        <v>3511</v>
      </c>
      <c r="O80"/>
      <c r="P80"/>
      <c r="Q80">
        <v>132398</v>
      </c>
      <c r="R80"/>
      <c r="T80">
        <v>25852</v>
      </c>
      <c r="U80">
        <v>9026</v>
      </c>
      <c r="V80">
        <v>87451</v>
      </c>
      <c r="W80">
        <v>65809</v>
      </c>
      <c r="X80">
        <v>87923</v>
      </c>
      <c r="Y80">
        <v>163683</v>
      </c>
      <c r="Z80">
        <v>454360</v>
      </c>
      <c r="AA80">
        <v>109327</v>
      </c>
      <c r="AB80">
        <v>1500</v>
      </c>
      <c r="AC80">
        <v>248765</v>
      </c>
      <c r="AD80">
        <v>470329</v>
      </c>
      <c r="AE80">
        <v>27984</v>
      </c>
      <c r="AF80">
        <v>166925</v>
      </c>
      <c r="AH80">
        <v>59718</v>
      </c>
      <c r="AM80" s="44">
        <f t="shared" si="49"/>
        <v>1978652</v>
      </c>
    </row>
    <row r="81" spans="1:39" x14ac:dyDescent="0.5">
      <c r="A81" s="16"/>
      <c r="B81" s="16">
        <v>2014</v>
      </c>
      <c r="C81" s="44">
        <f t="shared" si="50"/>
        <v>4268586</v>
      </c>
      <c r="D81">
        <v>684021</v>
      </c>
      <c r="E81">
        <v>49718</v>
      </c>
      <c r="F81"/>
      <c r="G81"/>
      <c r="H81" s="9">
        <v>1020368</v>
      </c>
      <c r="I81" s="9">
        <v>17585</v>
      </c>
      <c r="J81" t="s">
        <v>218</v>
      </c>
      <c r="K81" s="9">
        <v>17800</v>
      </c>
      <c r="L81" t="s">
        <v>218</v>
      </c>
      <c r="M81" t="s">
        <v>218</v>
      </c>
      <c r="N81" s="9">
        <v>69</v>
      </c>
      <c r="O81" t="s">
        <v>218</v>
      </c>
      <c r="P81" t="s">
        <v>218</v>
      </c>
      <c r="Q81" s="9">
        <v>166155</v>
      </c>
      <c r="R81" t="s">
        <v>218</v>
      </c>
      <c r="T81" s="9">
        <v>12644</v>
      </c>
      <c r="U81" s="9">
        <v>1610</v>
      </c>
      <c r="V81" s="9">
        <v>110210</v>
      </c>
      <c r="W81" s="9">
        <v>105377</v>
      </c>
      <c r="X81" s="9">
        <v>90660</v>
      </c>
      <c r="Y81" s="9">
        <v>203282</v>
      </c>
      <c r="Z81" s="9">
        <v>651193</v>
      </c>
      <c r="AA81" s="9">
        <v>168929</v>
      </c>
      <c r="AB81" s="9">
        <v>2196</v>
      </c>
      <c r="AC81" s="9">
        <v>240551</v>
      </c>
      <c r="AD81" s="9">
        <v>783795</v>
      </c>
      <c r="AE81" s="9">
        <v>22551</v>
      </c>
      <c r="AF81" s="9">
        <v>121481</v>
      </c>
      <c r="AH81">
        <v>213783</v>
      </c>
      <c r="AM81" s="44">
        <f t="shared" si="49"/>
        <v>2728262</v>
      </c>
    </row>
    <row r="82" spans="1:39" x14ac:dyDescent="0.5">
      <c r="A82" s="16"/>
      <c r="B82" s="16">
        <v>2015</v>
      </c>
      <c r="C82" s="44">
        <f t="shared" si="50"/>
        <v>6190975</v>
      </c>
      <c r="D82" s="9">
        <v>950738</v>
      </c>
      <c r="E82" s="9">
        <v>37001</v>
      </c>
      <c r="F82" s="9">
        <v>188593</v>
      </c>
      <c r="G82" s="9">
        <v>0</v>
      </c>
      <c r="H82" s="9">
        <v>1252589</v>
      </c>
      <c r="I82" s="9">
        <v>10960</v>
      </c>
      <c r="J82" s="9">
        <v>0</v>
      </c>
      <c r="K82" s="9">
        <v>3200</v>
      </c>
      <c r="L82" s="9">
        <v>0</v>
      </c>
      <c r="M82" s="9">
        <v>0</v>
      </c>
      <c r="N82" s="9">
        <v>1532</v>
      </c>
      <c r="O82" s="9">
        <v>0</v>
      </c>
      <c r="P82" s="9">
        <v>0</v>
      </c>
      <c r="Q82" s="9">
        <v>92141</v>
      </c>
      <c r="R82" s="9">
        <v>1800</v>
      </c>
      <c r="S82" s="9">
        <v>3400</v>
      </c>
      <c r="T82" s="9">
        <v>42333</v>
      </c>
      <c r="U82" s="9">
        <v>11041</v>
      </c>
      <c r="V82" s="9">
        <v>156930</v>
      </c>
      <c r="W82" s="9">
        <v>125391</v>
      </c>
      <c r="X82" s="9">
        <v>118977</v>
      </c>
      <c r="Y82" s="9">
        <v>293938</v>
      </c>
      <c r="Z82" s="9">
        <v>703455</v>
      </c>
      <c r="AA82" s="9">
        <v>103747</v>
      </c>
      <c r="AB82" s="9">
        <v>1450</v>
      </c>
      <c r="AC82" s="9">
        <v>323622</v>
      </c>
      <c r="AD82" s="9">
        <v>1151608</v>
      </c>
      <c r="AE82" s="9">
        <v>20201</v>
      </c>
      <c r="AF82" s="9">
        <v>705961</v>
      </c>
      <c r="AG82" s="9">
        <v>0</v>
      </c>
      <c r="AH82" s="9">
        <v>393953</v>
      </c>
      <c r="AM82" s="44">
        <f t="shared" si="49"/>
        <v>4156007</v>
      </c>
    </row>
    <row r="83" spans="1:39" x14ac:dyDescent="0.5">
      <c r="A83" s="16"/>
      <c r="B83" s="16">
        <v>2016</v>
      </c>
      <c r="C83" s="16">
        <f t="shared" si="48"/>
        <v>0</v>
      </c>
      <c r="D83"/>
      <c r="E83"/>
      <c r="F83"/>
      <c r="G83"/>
      <c r="H83"/>
      <c r="I83"/>
      <c r="J83"/>
      <c r="L83"/>
      <c r="M83"/>
      <c r="N83"/>
      <c r="O83"/>
      <c r="P83"/>
      <c r="Q83"/>
      <c r="R83"/>
    </row>
    <row r="84" spans="1:39" x14ac:dyDescent="0.5">
      <c r="D84"/>
      <c r="E84"/>
      <c r="F84"/>
      <c r="G84"/>
      <c r="H84"/>
      <c r="I84"/>
      <c r="J84"/>
      <c r="L84"/>
      <c r="M84"/>
      <c r="N84"/>
      <c r="O84"/>
      <c r="P84"/>
      <c r="Q84"/>
      <c r="R84"/>
    </row>
    <row r="85" spans="1:39" x14ac:dyDescent="0.5">
      <c r="D85"/>
      <c r="E85"/>
      <c r="F85"/>
      <c r="G85"/>
      <c r="H85"/>
      <c r="I85"/>
      <c r="J85"/>
      <c r="L85"/>
      <c r="M85"/>
      <c r="N85"/>
      <c r="O85"/>
      <c r="P85"/>
      <c r="Q85"/>
      <c r="R85"/>
    </row>
    <row r="86" spans="1:39" x14ac:dyDescent="0.5">
      <c r="D86"/>
      <c r="E86"/>
      <c r="F86"/>
      <c r="G86"/>
      <c r="H86"/>
      <c r="I86"/>
      <c r="J86"/>
      <c r="L86"/>
      <c r="M86"/>
      <c r="N86"/>
      <c r="O86"/>
      <c r="P86"/>
      <c r="Q86"/>
      <c r="R86"/>
    </row>
    <row r="87" spans="1:39" x14ac:dyDescent="0.5">
      <c r="D87"/>
      <c r="E87"/>
      <c r="F87"/>
      <c r="G87"/>
      <c r="H87"/>
      <c r="I87"/>
      <c r="J87"/>
      <c r="L87"/>
      <c r="M87"/>
      <c r="N87"/>
      <c r="O87"/>
      <c r="P87"/>
      <c r="Q87"/>
      <c r="R87"/>
      <c r="W87" s="42"/>
      <c r="X87" s="42"/>
      <c r="Y87" s="42"/>
      <c r="Z87" s="42"/>
      <c r="AA87" s="42"/>
      <c r="AB87" s="42"/>
      <c r="AC87" s="42"/>
      <c r="AD87" s="42"/>
      <c r="AE87" s="42"/>
      <c r="AF87" s="42"/>
    </row>
    <row r="88" spans="1:39" x14ac:dyDescent="0.5">
      <c r="D88"/>
      <c r="E88"/>
      <c r="F88"/>
      <c r="G88"/>
      <c r="H88"/>
      <c r="I88"/>
      <c r="J88"/>
      <c r="L88"/>
      <c r="M88"/>
      <c r="N88"/>
      <c r="O88"/>
      <c r="P88"/>
      <c r="Q88"/>
      <c r="R88"/>
    </row>
    <row r="89" spans="1:39" x14ac:dyDescent="0.5">
      <c r="D89"/>
      <c r="E89"/>
      <c r="F89"/>
      <c r="G89"/>
      <c r="H89"/>
      <c r="I89"/>
      <c r="J89"/>
      <c r="L89"/>
      <c r="M89"/>
      <c r="N89"/>
      <c r="O89"/>
      <c r="P89"/>
      <c r="Q89"/>
      <c r="R89"/>
    </row>
    <row r="90" spans="1:39" x14ac:dyDescent="0.5">
      <c r="D90"/>
      <c r="E90"/>
      <c r="F90"/>
      <c r="G90"/>
      <c r="H90"/>
      <c r="I90"/>
      <c r="J90"/>
      <c r="L90"/>
      <c r="M90"/>
      <c r="N90"/>
      <c r="O90"/>
      <c r="P90"/>
      <c r="Q90"/>
      <c r="R90"/>
    </row>
    <row r="91" spans="1:39" x14ac:dyDescent="0.5">
      <c r="D91"/>
      <c r="E91"/>
      <c r="F91"/>
      <c r="G91"/>
      <c r="H91"/>
      <c r="I91"/>
      <c r="J91"/>
      <c r="L91"/>
      <c r="M91"/>
      <c r="N91"/>
      <c r="O91"/>
      <c r="P91"/>
      <c r="Q91"/>
      <c r="R91"/>
    </row>
    <row r="92" spans="1:39" x14ac:dyDescent="0.5">
      <c r="D92"/>
      <c r="E92"/>
      <c r="F92"/>
      <c r="G92"/>
      <c r="H92"/>
      <c r="I92"/>
      <c r="J92"/>
      <c r="L92"/>
      <c r="M92"/>
      <c r="N92"/>
      <c r="O92"/>
      <c r="P92"/>
      <c r="Q92"/>
      <c r="R92"/>
    </row>
    <row r="93" spans="1:39" x14ac:dyDescent="0.5">
      <c r="D93"/>
      <c r="E93"/>
      <c r="F93"/>
      <c r="G93"/>
      <c r="H93"/>
      <c r="I93"/>
      <c r="J93"/>
      <c r="L93"/>
      <c r="M93"/>
      <c r="N93"/>
      <c r="O93"/>
      <c r="P93"/>
      <c r="Q93"/>
      <c r="R93"/>
    </row>
    <row r="94" spans="1:39" x14ac:dyDescent="0.5">
      <c r="C94" t="s">
        <v>216</v>
      </c>
      <c r="D94" t="s">
        <v>217</v>
      </c>
      <c r="E94"/>
      <c r="F94"/>
      <c r="G94"/>
      <c r="H94"/>
      <c r="I94"/>
      <c r="J94"/>
      <c r="L94"/>
      <c r="M94"/>
      <c r="N94"/>
      <c r="O94"/>
      <c r="P94"/>
      <c r="Q94"/>
      <c r="R94"/>
      <c r="S94" s="44">
        <f t="shared" ref="S94:T97" si="51">S79/$AM79</f>
        <v>4.9928379007680834E-3</v>
      </c>
      <c r="T94" s="44">
        <f t="shared" si="51"/>
        <v>5.1221009498097266E-3</v>
      </c>
      <c r="U94" s="44">
        <f t="shared" ref="U94:U97" si="52">SUM(U79:X79)/AM79</f>
        <v>0.11430937742368218</v>
      </c>
      <c r="V94" s="44">
        <f t="shared" ref="V94:W97" si="53">AB79/$AM79</f>
        <v>1.8096826865830007E-3</v>
      </c>
      <c r="W94" s="44">
        <f t="shared" si="53"/>
        <v>0.26184314792155966</v>
      </c>
      <c r="X94" s="44">
        <f t="shared" ref="X94:Y97" si="54">Y79/$AM79</f>
        <v>4.4799962273715979E-2</v>
      </c>
      <c r="Y94" s="44">
        <f t="shared" si="54"/>
        <v>0.17879984943170574</v>
      </c>
      <c r="Z94" s="44">
        <f t="shared" ref="Z94:Z97" si="55">1-SUM(S94:Y94)</f>
        <v>0.38832304141217566</v>
      </c>
      <c r="AA94" s="44">
        <f t="shared" ref="AA94:AA97" si="56">SUM(S94:Z94)</f>
        <v>1</v>
      </c>
    </row>
    <row r="95" spans="1:39" ht="14.4" thickBot="1" x14ac:dyDescent="0.55000000000000004">
      <c r="C95" s="45" t="s">
        <v>56</v>
      </c>
      <c r="D95" s="46" t="s">
        <v>133</v>
      </c>
      <c r="E95" t="e">
        <f>D95/10000</f>
        <v>#VALUE!</v>
      </c>
      <c r="F95"/>
      <c r="G95"/>
      <c r="H95"/>
      <c r="I95"/>
      <c r="J95"/>
      <c r="L95"/>
      <c r="M95"/>
      <c r="N95"/>
      <c r="O95"/>
      <c r="P95"/>
      <c r="Q95"/>
      <c r="R95"/>
      <c r="S95" s="44">
        <f t="shared" si="51"/>
        <v>0</v>
      </c>
      <c r="T95" s="44">
        <f t="shared" si="51"/>
        <v>1.3065460727808629E-2</v>
      </c>
      <c r="U95" s="44">
        <f t="shared" si="52"/>
        <v>0.126454272909031</v>
      </c>
      <c r="V95" s="44">
        <f t="shared" si="53"/>
        <v>7.5809187264865171E-4</v>
      </c>
      <c r="W95" s="44">
        <f t="shared" si="53"/>
        <v>0.12572448313296122</v>
      </c>
      <c r="X95" s="44">
        <f t="shared" si="54"/>
        <v>8.2724501327166175E-2</v>
      </c>
      <c r="Y95" s="44">
        <f t="shared" si="54"/>
        <v>0.22963108217109426</v>
      </c>
      <c r="Z95" s="44">
        <f t="shared" si="55"/>
        <v>0.42164210785929002</v>
      </c>
      <c r="AA95" s="44">
        <f t="shared" si="56"/>
        <v>1</v>
      </c>
    </row>
    <row r="96" spans="1:39" ht="14.4" thickBot="1" x14ac:dyDescent="0.55000000000000004">
      <c r="C96" s="47" t="s">
        <v>55</v>
      </c>
      <c r="D96" s="48" t="s">
        <v>133</v>
      </c>
      <c r="E96" s="44" t="e">
        <f t="shared" ref="E96:E133" si="57">D96/10000</f>
        <v>#VALUE!</v>
      </c>
      <c r="F96"/>
      <c r="G96"/>
      <c r="H96"/>
      <c r="I96"/>
      <c r="J96"/>
      <c r="L96"/>
      <c r="M96"/>
      <c r="N96"/>
      <c r="O96"/>
      <c r="P96"/>
      <c r="Q96"/>
      <c r="R96"/>
      <c r="S96" s="44">
        <f t="shared" si="51"/>
        <v>0</v>
      </c>
      <c r="T96" s="44">
        <f t="shared" si="51"/>
        <v>4.6344522630157956E-3</v>
      </c>
      <c r="U96" s="44">
        <f t="shared" si="52"/>
        <v>0.11283996918184544</v>
      </c>
      <c r="V96" s="44">
        <f t="shared" si="53"/>
        <v>8.0490803302615366E-4</v>
      </c>
      <c r="W96" s="44">
        <f t="shared" si="53"/>
        <v>8.8170051116791576E-2</v>
      </c>
      <c r="X96" s="44">
        <f t="shared" si="54"/>
        <v>7.4509706179245253E-2</v>
      </c>
      <c r="Y96" s="44">
        <f t="shared" si="54"/>
        <v>0.2386841879555556</v>
      </c>
      <c r="Z96" s="44">
        <f t="shared" si="55"/>
        <v>0.4803567252705202</v>
      </c>
      <c r="AA96" s="44">
        <f t="shared" si="56"/>
        <v>1</v>
      </c>
    </row>
    <row r="97" spans="3:27" ht="14.4" thickBot="1" x14ac:dyDescent="0.55000000000000004">
      <c r="C97" s="47" t="s">
        <v>54</v>
      </c>
      <c r="D97" s="48" t="s">
        <v>133</v>
      </c>
      <c r="E97" s="44" t="e">
        <f t="shared" si="57"/>
        <v>#VALUE!</v>
      </c>
      <c r="F97"/>
      <c r="G97"/>
      <c r="H97"/>
      <c r="I97"/>
      <c r="J97"/>
      <c r="L97"/>
      <c r="M97"/>
      <c r="N97"/>
      <c r="O97"/>
      <c r="P97"/>
      <c r="Q97"/>
      <c r="R97"/>
      <c r="S97" s="44">
        <f t="shared" si="51"/>
        <v>8.1809294353931555E-4</v>
      </c>
      <c r="T97" s="44">
        <f t="shared" si="51"/>
        <v>1.0185978993779366E-2</v>
      </c>
      <c r="U97" s="44">
        <f t="shared" si="52"/>
        <v>9.9215184190017E-2</v>
      </c>
      <c r="V97" s="44">
        <f t="shared" si="53"/>
        <v>3.4889257886235514E-4</v>
      </c>
      <c r="W97" s="44">
        <f t="shared" si="53"/>
        <v>7.7868492521788346E-2</v>
      </c>
      <c r="X97" s="44">
        <f t="shared" si="54"/>
        <v>7.0726059893546855E-2</v>
      </c>
      <c r="Y97" s="44">
        <f t="shared" si="54"/>
        <v>0.16926222694042622</v>
      </c>
      <c r="Z97" s="44">
        <f t="shared" si="55"/>
        <v>0.57157507193804058</v>
      </c>
      <c r="AA97" s="44">
        <f t="shared" si="56"/>
        <v>1</v>
      </c>
    </row>
    <row r="98" spans="3:27" ht="14.4" thickBot="1" x14ac:dyDescent="0.55000000000000004">
      <c r="C98" s="47" t="s">
        <v>53</v>
      </c>
      <c r="D98" s="48" t="s">
        <v>133</v>
      </c>
      <c r="E98" s="44" t="e">
        <f t="shared" si="57"/>
        <v>#VALUE!</v>
      </c>
      <c r="F98"/>
      <c r="G98"/>
      <c r="H98"/>
      <c r="I98"/>
      <c r="J98"/>
      <c r="L98"/>
      <c r="M98"/>
      <c r="N98"/>
      <c r="O98"/>
      <c r="P98"/>
      <c r="Q98"/>
      <c r="R98"/>
    </row>
    <row r="99" spans="3:27" ht="14.4" thickBot="1" x14ac:dyDescent="0.55000000000000004">
      <c r="C99" s="47" t="s">
        <v>52</v>
      </c>
      <c r="D99" s="48" t="s">
        <v>133</v>
      </c>
      <c r="E99" s="44" t="e">
        <f t="shared" si="57"/>
        <v>#VALUE!</v>
      </c>
      <c r="F99"/>
      <c r="G99"/>
      <c r="H99"/>
      <c r="I99"/>
      <c r="J99"/>
      <c r="L99"/>
      <c r="M99"/>
      <c r="N99"/>
      <c r="O99"/>
      <c r="P99"/>
      <c r="Q99"/>
      <c r="R99"/>
    </row>
    <row r="100" spans="3:27" ht="14.4" thickBot="1" x14ac:dyDescent="0.55000000000000004">
      <c r="C100" s="47" t="s">
        <v>51</v>
      </c>
      <c r="D100" s="48" t="s">
        <v>133</v>
      </c>
      <c r="E100" s="44" t="e">
        <f t="shared" si="57"/>
        <v>#VALUE!</v>
      </c>
      <c r="F100"/>
      <c r="G100"/>
      <c r="H100"/>
      <c r="I100"/>
      <c r="J100"/>
      <c r="L100"/>
      <c r="M100"/>
      <c r="N100"/>
      <c r="O100"/>
      <c r="P100"/>
      <c r="Q100"/>
      <c r="R100"/>
    </row>
    <row r="101" spans="3:27" ht="14.4" thickBot="1" x14ac:dyDescent="0.55000000000000004">
      <c r="C101" s="47" t="s">
        <v>50</v>
      </c>
      <c r="D101" s="48" t="s">
        <v>133</v>
      </c>
      <c r="E101" s="44" t="e">
        <f t="shared" si="57"/>
        <v>#VALUE!</v>
      </c>
      <c r="F101"/>
      <c r="G101"/>
      <c r="H101"/>
      <c r="I101"/>
      <c r="J101"/>
      <c r="L101"/>
      <c r="M101"/>
      <c r="N101"/>
      <c r="O101"/>
      <c r="P101"/>
      <c r="Q101"/>
      <c r="R101"/>
    </row>
    <row r="102" spans="3:27" ht="14.4" thickBot="1" x14ac:dyDescent="0.55000000000000004">
      <c r="C102" s="47" t="s">
        <v>49</v>
      </c>
      <c r="D102" s="48" t="s">
        <v>133</v>
      </c>
      <c r="E102" s="44" t="e">
        <f t="shared" si="57"/>
        <v>#VALUE!</v>
      </c>
      <c r="F102"/>
      <c r="G102"/>
      <c r="H102"/>
      <c r="I102"/>
      <c r="J102"/>
      <c r="L102"/>
      <c r="M102"/>
      <c r="N102"/>
      <c r="O102"/>
      <c r="P102"/>
      <c r="Q102"/>
      <c r="R102"/>
    </row>
    <row r="103" spans="3:27" ht="14.4" thickBot="1" x14ac:dyDescent="0.55000000000000004">
      <c r="C103" s="47" t="s">
        <v>48</v>
      </c>
      <c r="D103" s="48" t="s">
        <v>133</v>
      </c>
      <c r="E103" s="44" t="e">
        <f t="shared" si="57"/>
        <v>#VALUE!</v>
      </c>
      <c r="F103"/>
      <c r="G103"/>
      <c r="H103"/>
      <c r="I103"/>
      <c r="J103"/>
      <c r="L103"/>
      <c r="M103"/>
      <c r="N103"/>
      <c r="O103"/>
      <c r="P103"/>
      <c r="Q103"/>
      <c r="R103"/>
    </row>
    <row r="104" spans="3:27" ht="14.4" thickBot="1" x14ac:dyDescent="0.55000000000000004">
      <c r="C104" s="47" t="s">
        <v>47</v>
      </c>
      <c r="D104" s="48" t="s">
        <v>133</v>
      </c>
      <c r="E104" s="44" t="e">
        <f t="shared" si="57"/>
        <v>#VALUE!</v>
      </c>
      <c r="F104"/>
      <c r="G104"/>
      <c r="H104"/>
      <c r="I104"/>
      <c r="J104"/>
      <c r="L104"/>
      <c r="M104"/>
      <c r="N104"/>
      <c r="O104"/>
      <c r="P104"/>
      <c r="Q104"/>
      <c r="R104"/>
      <c r="X104" s="16"/>
    </row>
    <row r="105" spans="3:27" ht="14.4" thickBot="1" x14ac:dyDescent="0.55000000000000004">
      <c r="C105" s="47" t="s">
        <v>46</v>
      </c>
      <c r="D105" s="48">
        <v>26418</v>
      </c>
      <c r="E105" s="44">
        <f t="shared" si="57"/>
        <v>2.6417999999999999</v>
      </c>
      <c r="F105"/>
      <c r="G105"/>
      <c r="H105"/>
      <c r="I105"/>
      <c r="J105"/>
      <c r="L105"/>
      <c r="M105"/>
      <c r="N105"/>
      <c r="O105"/>
      <c r="P105"/>
      <c r="Q105"/>
      <c r="R105"/>
    </row>
    <row r="106" spans="3:27" ht="14.4" thickBot="1" x14ac:dyDescent="0.55000000000000004">
      <c r="C106" s="47" t="s">
        <v>45</v>
      </c>
      <c r="D106" s="48">
        <v>30868</v>
      </c>
      <c r="E106" s="44">
        <f t="shared" si="57"/>
        <v>3.0868000000000002</v>
      </c>
      <c r="F106"/>
      <c r="G106"/>
      <c r="H106"/>
      <c r="I106"/>
      <c r="J106"/>
      <c r="L106"/>
      <c r="M106"/>
      <c r="N106"/>
      <c r="O106"/>
      <c r="P106"/>
      <c r="Q106"/>
      <c r="R106"/>
    </row>
    <row r="107" spans="3:27" ht="14.4" thickBot="1" x14ac:dyDescent="0.55000000000000004">
      <c r="C107" s="47" t="s">
        <v>44</v>
      </c>
      <c r="D107" s="48">
        <v>38539</v>
      </c>
      <c r="E107" s="44">
        <f t="shared" si="57"/>
        <v>3.8538999999999999</v>
      </c>
      <c r="F107"/>
      <c r="G107"/>
      <c r="H107"/>
      <c r="I107"/>
      <c r="J107"/>
      <c r="L107"/>
      <c r="M107"/>
      <c r="N107"/>
      <c r="O107"/>
      <c r="P107"/>
      <c r="Q107"/>
      <c r="R107"/>
    </row>
    <row r="108" spans="3:27" ht="14.4" thickBot="1" x14ac:dyDescent="0.55000000000000004">
      <c r="C108" s="47" t="s">
        <v>43</v>
      </c>
      <c r="D108" s="48">
        <v>27476</v>
      </c>
      <c r="E108" s="44">
        <f t="shared" si="57"/>
        <v>2.7475999999999998</v>
      </c>
      <c r="F108"/>
      <c r="G108"/>
      <c r="H108"/>
      <c r="I108"/>
      <c r="J108"/>
      <c r="L108"/>
      <c r="M108"/>
      <c r="N108"/>
      <c r="O108"/>
      <c r="P108"/>
      <c r="Q108"/>
      <c r="R108"/>
    </row>
    <row r="109" spans="3:27" ht="14.4" thickBot="1" x14ac:dyDescent="0.55000000000000004">
      <c r="C109" s="47" t="s">
        <v>42</v>
      </c>
      <c r="D109" s="48">
        <v>44395</v>
      </c>
      <c r="E109" s="44">
        <f t="shared" si="57"/>
        <v>4.4394999999999998</v>
      </c>
      <c r="L109"/>
      <c r="M109"/>
      <c r="N109"/>
      <c r="O109"/>
      <c r="P109"/>
      <c r="Q109"/>
      <c r="R109"/>
    </row>
    <row r="110" spans="3:27" ht="14.4" thickBot="1" x14ac:dyDescent="0.55000000000000004">
      <c r="C110" s="47" t="s">
        <v>41</v>
      </c>
      <c r="D110" s="48">
        <v>76290</v>
      </c>
      <c r="E110" s="44">
        <f t="shared" si="57"/>
        <v>7.6289999999999996</v>
      </c>
      <c r="L110"/>
      <c r="M110"/>
      <c r="N110"/>
      <c r="O110"/>
      <c r="P110"/>
      <c r="Q110"/>
      <c r="R110"/>
    </row>
    <row r="111" spans="3:27" ht="14.4" thickBot="1" x14ac:dyDescent="0.55000000000000004">
      <c r="C111" s="47" t="s">
        <v>40</v>
      </c>
      <c r="D111" s="48">
        <v>136642</v>
      </c>
      <c r="E111" s="44">
        <f t="shared" si="57"/>
        <v>13.664199999999999</v>
      </c>
    </row>
    <row r="112" spans="3:27" ht="14.4" thickBot="1" x14ac:dyDescent="0.55000000000000004">
      <c r="C112" s="47" t="s">
        <v>39</v>
      </c>
      <c r="D112" s="48" t="s">
        <v>133</v>
      </c>
      <c r="E112" s="44" t="e">
        <f t="shared" si="57"/>
        <v>#VALUE!</v>
      </c>
    </row>
    <row r="113" spans="3:18" ht="14.4" thickBot="1" x14ac:dyDescent="0.55000000000000004">
      <c r="C113" s="47" t="s">
        <v>38</v>
      </c>
      <c r="D113" s="48" t="s">
        <v>133</v>
      </c>
      <c r="E113" s="44" t="e">
        <f t="shared" si="57"/>
        <v>#VALUE!</v>
      </c>
    </row>
    <row r="114" spans="3:18" ht="14.4" thickBot="1" x14ac:dyDescent="0.55000000000000004">
      <c r="C114" s="47" t="s">
        <v>37</v>
      </c>
      <c r="D114" s="48" t="s">
        <v>133</v>
      </c>
      <c r="E114" s="44" t="e">
        <f t="shared" si="57"/>
        <v>#VALUE!</v>
      </c>
    </row>
    <row r="115" spans="3:18" ht="14.4" thickBot="1" x14ac:dyDescent="0.55000000000000004">
      <c r="C115" s="47" t="s">
        <v>36</v>
      </c>
      <c r="D115" s="48" t="s">
        <v>133</v>
      </c>
      <c r="E115" s="44" t="e">
        <f t="shared" si="57"/>
        <v>#VALUE!</v>
      </c>
    </row>
    <row r="116" spans="3:18" ht="14.4" thickBot="1" x14ac:dyDescent="0.55000000000000004">
      <c r="C116" s="47" t="s">
        <v>35</v>
      </c>
      <c r="D116" s="48" t="s">
        <v>133</v>
      </c>
      <c r="E116" s="44" t="e">
        <f t="shared" si="57"/>
        <v>#VALUE!</v>
      </c>
    </row>
    <row r="117" spans="3:18" ht="14.4" thickBot="1" x14ac:dyDescent="0.55000000000000004">
      <c r="C117" s="47" t="s">
        <v>34</v>
      </c>
      <c r="D117" s="48" t="s">
        <v>133</v>
      </c>
      <c r="E117" s="44" t="e">
        <f t="shared" si="57"/>
        <v>#VALUE!</v>
      </c>
    </row>
    <row r="118" spans="3:18" ht="14.4" thickBot="1" x14ac:dyDescent="0.55000000000000004">
      <c r="C118" s="47" t="s">
        <v>33</v>
      </c>
      <c r="D118" s="48">
        <v>201700</v>
      </c>
      <c r="E118" s="44">
        <f t="shared" si="57"/>
        <v>20.170000000000002</v>
      </c>
    </row>
    <row r="119" spans="3:18" ht="14.4" thickBot="1" x14ac:dyDescent="0.55000000000000004">
      <c r="C119" s="47" t="s">
        <v>32</v>
      </c>
      <c r="D119" s="48">
        <v>221000</v>
      </c>
      <c r="E119" s="44">
        <f t="shared" si="57"/>
        <v>22.1</v>
      </c>
    </row>
    <row r="120" spans="3:18" ht="14.4" thickBot="1" x14ac:dyDescent="0.55000000000000004">
      <c r="C120" s="47" t="s">
        <v>31</v>
      </c>
      <c r="D120" s="48">
        <v>355092</v>
      </c>
      <c r="E120" s="44">
        <f t="shared" si="57"/>
        <v>35.5092</v>
      </c>
    </row>
    <row r="121" spans="3:18" ht="14.4" thickBot="1" x14ac:dyDescent="0.55000000000000004">
      <c r="C121" s="47" t="s">
        <v>30</v>
      </c>
      <c r="D121" s="48">
        <v>461449</v>
      </c>
      <c r="E121" s="44">
        <f t="shared" si="57"/>
        <v>46.1449</v>
      </c>
    </row>
    <row r="122" spans="3:18" ht="14.4" thickBot="1" x14ac:dyDescent="0.55000000000000004">
      <c r="C122" s="47" t="s">
        <v>29</v>
      </c>
      <c r="D122" s="48">
        <v>524700</v>
      </c>
      <c r="E122" s="44">
        <f t="shared" si="57"/>
        <v>52.47</v>
      </c>
    </row>
    <row r="123" spans="3:18" ht="14.4" thickBot="1" x14ac:dyDescent="0.55000000000000004">
      <c r="C123" s="47" t="s">
        <v>28</v>
      </c>
      <c r="D123" s="48">
        <v>588631</v>
      </c>
      <c r="E123" s="44">
        <f t="shared" si="57"/>
        <v>58.863100000000003</v>
      </c>
    </row>
    <row r="124" spans="3:18" ht="14.4" thickBot="1" x14ac:dyDescent="0.55000000000000004">
      <c r="C124" s="47" t="s">
        <v>27</v>
      </c>
      <c r="D124" s="48">
        <v>690509</v>
      </c>
      <c r="E124" s="44">
        <f t="shared" si="57"/>
        <v>69.050899999999999</v>
      </c>
    </row>
    <row r="125" spans="3:18" ht="14.4" thickBot="1" x14ac:dyDescent="0.55000000000000004">
      <c r="C125" s="47" t="s">
        <v>26</v>
      </c>
      <c r="D125" s="48">
        <v>849969</v>
      </c>
      <c r="E125" s="44">
        <f t="shared" si="57"/>
        <v>84.996899999999997</v>
      </c>
    </row>
    <row r="126" spans="3:18" ht="14.4" thickBot="1" x14ac:dyDescent="0.55000000000000004">
      <c r="C126" s="47" t="s">
        <v>25</v>
      </c>
      <c r="D126" s="48">
        <v>1145312</v>
      </c>
      <c r="E126" s="44">
        <f t="shared" si="57"/>
        <v>114.5312</v>
      </c>
    </row>
    <row r="127" spans="3:18" ht="14.4" thickBot="1" x14ac:dyDescent="0.55000000000000004">
      <c r="C127" s="47" t="s">
        <v>24</v>
      </c>
      <c r="D127" s="48">
        <v>2344217</v>
      </c>
      <c r="E127" s="44">
        <f t="shared" si="57"/>
        <v>234.42169999999999</v>
      </c>
      <c r="F127"/>
      <c r="G127"/>
      <c r="H127"/>
      <c r="I127"/>
      <c r="J127"/>
      <c r="L127"/>
      <c r="M127"/>
      <c r="N127"/>
      <c r="O127"/>
      <c r="P127"/>
      <c r="Q127"/>
      <c r="R127"/>
    </row>
    <row r="128" spans="3:18" ht="14.4" thickBot="1" x14ac:dyDescent="0.55000000000000004">
      <c r="C128" s="47" t="s">
        <v>23</v>
      </c>
      <c r="D128" s="48">
        <v>2197500</v>
      </c>
      <c r="E128" s="44">
        <f t="shared" si="57"/>
        <v>219.75</v>
      </c>
      <c r="F128"/>
      <c r="G128"/>
      <c r="H128"/>
      <c r="I128"/>
      <c r="J128"/>
      <c r="L128"/>
      <c r="M128"/>
      <c r="N128"/>
      <c r="O128"/>
      <c r="P128"/>
      <c r="Q128"/>
      <c r="R128"/>
    </row>
    <row r="129" spans="3:18" ht="14.4" thickBot="1" x14ac:dyDescent="0.55000000000000004">
      <c r="C129" s="47" t="s">
        <v>22</v>
      </c>
      <c r="D129" s="48">
        <v>5039800</v>
      </c>
      <c r="E129" s="44">
        <f t="shared" si="57"/>
        <v>503.98</v>
      </c>
      <c r="F129"/>
      <c r="G129"/>
      <c r="H129"/>
      <c r="I129"/>
      <c r="J129"/>
      <c r="L129"/>
      <c r="M129"/>
      <c r="N129"/>
      <c r="O129"/>
      <c r="P129"/>
      <c r="Q129"/>
      <c r="R129"/>
    </row>
    <row r="130" spans="3:18" ht="14.4" thickBot="1" x14ac:dyDescent="0.55000000000000004">
      <c r="C130" s="47" t="s">
        <v>21</v>
      </c>
      <c r="D130" s="48">
        <v>4172600</v>
      </c>
      <c r="E130" s="44">
        <f t="shared" si="57"/>
        <v>417.26</v>
      </c>
      <c r="F130"/>
      <c r="G130"/>
      <c r="H130"/>
      <c r="I130"/>
      <c r="J130"/>
      <c r="L130"/>
      <c r="M130"/>
      <c r="N130"/>
      <c r="O130"/>
      <c r="P130"/>
      <c r="Q130"/>
      <c r="R130"/>
    </row>
    <row r="131" spans="3:18" ht="14.4" thickBot="1" x14ac:dyDescent="0.55000000000000004">
      <c r="C131" s="47" t="s">
        <v>20</v>
      </c>
      <c r="D131" s="48">
        <v>5647900</v>
      </c>
      <c r="E131" s="44">
        <f t="shared" si="57"/>
        <v>564.79</v>
      </c>
      <c r="F131"/>
      <c r="G131"/>
      <c r="H131"/>
      <c r="I131"/>
      <c r="J131"/>
      <c r="L131"/>
      <c r="M131"/>
      <c r="N131"/>
      <c r="O131"/>
      <c r="P131"/>
      <c r="Q131"/>
      <c r="R131"/>
    </row>
    <row r="132" spans="3:18" ht="14.4" thickBot="1" x14ac:dyDescent="0.55000000000000004">
      <c r="C132" s="47" t="s">
        <v>19</v>
      </c>
      <c r="D132" s="48">
        <v>7291900</v>
      </c>
      <c r="E132" s="44">
        <f t="shared" si="57"/>
        <v>729.19</v>
      </c>
      <c r="F132"/>
      <c r="G132"/>
      <c r="H132"/>
      <c r="I132"/>
      <c r="J132"/>
      <c r="L132"/>
      <c r="M132"/>
      <c r="N132"/>
      <c r="O132"/>
      <c r="P132"/>
      <c r="Q132"/>
      <c r="R132"/>
    </row>
    <row r="133" spans="3:18" x14ac:dyDescent="0.5">
      <c r="C133" s="49" t="s">
        <v>18</v>
      </c>
      <c r="D133" s="50" t="s">
        <v>133</v>
      </c>
      <c r="E133" s="44" t="e">
        <f t="shared" si="57"/>
        <v>#VALUE!</v>
      </c>
      <c r="F133"/>
      <c r="G133"/>
      <c r="H133"/>
      <c r="I133"/>
      <c r="J133"/>
      <c r="L133"/>
      <c r="M133"/>
      <c r="N133"/>
      <c r="O133"/>
      <c r="P133"/>
      <c r="Q133"/>
      <c r="R133"/>
    </row>
    <row r="134" spans="3:18" x14ac:dyDescent="0.5">
      <c r="D134"/>
      <c r="E134"/>
      <c r="F134"/>
      <c r="G134"/>
      <c r="H134"/>
      <c r="I134"/>
      <c r="J134"/>
      <c r="L134"/>
      <c r="M134"/>
      <c r="N134"/>
      <c r="O134"/>
      <c r="P134"/>
      <c r="Q134"/>
      <c r="R134"/>
    </row>
    <row r="135" spans="3:18" x14ac:dyDescent="0.5">
      <c r="D135"/>
      <c r="E135"/>
      <c r="F135"/>
      <c r="G135"/>
      <c r="H135"/>
      <c r="I135"/>
      <c r="J135"/>
      <c r="L135"/>
      <c r="M135"/>
      <c r="N135"/>
      <c r="O135"/>
      <c r="P135"/>
      <c r="Q135"/>
      <c r="R135"/>
    </row>
    <row r="136" spans="3:18" x14ac:dyDescent="0.5">
      <c r="D136"/>
      <c r="E136"/>
      <c r="F136"/>
      <c r="G136"/>
      <c r="H136"/>
      <c r="I136"/>
      <c r="J136"/>
      <c r="L136"/>
      <c r="M136"/>
      <c r="N136"/>
      <c r="O136"/>
      <c r="P136"/>
      <c r="Q136"/>
      <c r="R136"/>
    </row>
    <row r="137" spans="3:18" x14ac:dyDescent="0.5">
      <c r="D137"/>
      <c r="E137"/>
      <c r="F137"/>
      <c r="G137"/>
      <c r="H137"/>
      <c r="I137"/>
      <c r="J137"/>
      <c r="L137"/>
      <c r="M137"/>
      <c r="N137"/>
      <c r="O137"/>
      <c r="P137"/>
      <c r="Q137"/>
      <c r="R137"/>
    </row>
    <row r="138" spans="3:18" x14ac:dyDescent="0.5">
      <c r="D138"/>
      <c r="E138"/>
      <c r="F138"/>
      <c r="G138"/>
      <c r="H138"/>
      <c r="I138"/>
      <c r="J138"/>
      <c r="L138"/>
      <c r="M138"/>
      <c r="N138"/>
      <c r="O138"/>
      <c r="P138"/>
      <c r="Q138"/>
      <c r="R138"/>
    </row>
    <row r="139" spans="3:18" x14ac:dyDescent="0.5">
      <c r="D139"/>
      <c r="E139"/>
      <c r="F139"/>
      <c r="G139"/>
      <c r="H139"/>
      <c r="I139"/>
      <c r="J139"/>
      <c r="L139"/>
      <c r="M139"/>
      <c r="N139"/>
      <c r="O139"/>
      <c r="P139"/>
      <c r="Q139"/>
      <c r="R139"/>
    </row>
    <row r="140" spans="3:18" x14ac:dyDescent="0.5">
      <c r="D140"/>
      <c r="E140"/>
      <c r="F140"/>
      <c r="G140"/>
      <c r="H140"/>
      <c r="I140"/>
      <c r="J140"/>
      <c r="L140"/>
      <c r="M140"/>
      <c r="N140"/>
      <c r="O140"/>
      <c r="P140"/>
      <c r="Q140"/>
      <c r="R140"/>
    </row>
    <row r="141" spans="3:18" x14ac:dyDescent="0.5">
      <c r="D141"/>
      <c r="E141"/>
      <c r="F141"/>
      <c r="G141"/>
      <c r="H141"/>
      <c r="I141"/>
      <c r="J141"/>
      <c r="L141"/>
      <c r="M141"/>
      <c r="N141"/>
      <c r="O141"/>
      <c r="P141"/>
      <c r="Q141"/>
      <c r="R141"/>
    </row>
    <row r="142" spans="3:18" x14ac:dyDescent="0.5">
      <c r="D142"/>
      <c r="E142"/>
      <c r="F142"/>
      <c r="G142"/>
      <c r="H142"/>
      <c r="I142"/>
      <c r="J142"/>
      <c r="L142"/>
      <c r="M142"/>
      <c r="N142"/>
      <c r="O142"/>
      <c r="P142"/>
      <c r="Q142"/>
      <c r="R142"/>
    </row>
    <row r="143" spans="3:18" x14ac:dyDescent="0.5">
      <c r="D143"/>
      <c r="E143"/>
      <c r="F143"/>
      <c r="G143"/>
      <c r="H143"/>
      <c r="I143"/>
      <c r="J143"/>
      <c r="L143"/>
      <c r="M143"/>
      <c r="N143"/>
      <c r="O143"/>
      <c r="P143"/>
      <c r="Q143"/>
      <c r="R143"/>
    </row>
    <row r="144" spans="3:18" x14ac:dyDescent="0.5">
      <c r="D144"/>
      <c r="E144"/>
      <c r="F144"/>
      <c r="G144"/>
      <c r="H144"/>
      <c r="I144"/>
      <c r="J144"/>
      <c r="L144"/>
      <c r="M144"/>
      <c r="N144"/>
      <c r="O144"/>
      <c r="P144"/>
      <c r="Q144"/>
      <c r="R144"/>
    </row>
    <row r="145" customFormat="1" x14ac:dyDescent="0.5"/>
    <row r="146" customFormat="1" x14ac:dyDescent="0.5"/>
    <row r="147" customFormat="1" x14ac:dyDescent="0.5"/>
    <row r="148" customFormat="1" x14ac:dyDescent="0.5"/>
    <row r="149" customFormat="1" x14ac:dyDescent="0.5"/>
    <row r="150" customFormat="1" x14ac:dyDescent="0.5"/>
    <row r="151" customFormat="1" x14ac:dyDescent="0.5"/>
    <row r="152" customFormat="1" x14ac:dyDescent="0.5"/>
    <row r="153" customFormat="1" x14ac:dyDescent="0.5"/>
    <row r="154" customFormat="1" x14ac:dyDescent="0.5"/>
    <row r="155" customFormat="1" x14ac:dyDescent="0.5"/>
    <row r="156" customFormat="1" x14ac:dyDescent="0.5"/>
    <row r="157" customFormat="1" x14ac:dyDescent="0.5"/>
    <row r="158" customFormat="1" x14ac:dyDescent="0.5"/>
    <row r="159" customFormat="1" x14ac:dyDescent="0.5"/>
    <row r="160" customFormat="1" x14ac:dyDescent="0.5"/>
    <row r="161" spans="4:18" x14ac:dyDescent="0.5">
      <c r="D161"/>
      <c r="E161"/>
      <c r="F161"/>
      <c r="G161"/>
      <c r="H161"/>
      <c r="I161"/>
      <c r="J161"/>
      <c r="L161"/>
      <c r="M161"/>
      <c r="N161"/>
      <c r="O161"/>
      <c r="P161"/>
      <c r="Q161"/>
      <c r="R161"/>
    </row>
    <row r="162" spans="4:18" x14ac:dyDescent="0.5">
      <c r="D162"/>
      <c r="E162"/>
      <c r="F162"/>
      <c r="G162"/>
      <c r="H162"/>
      <c r="I162"/>
      <c r="J162"/>
      <c r="L162"/>
      <c r="M162"/>
      <c r="N162"/>
      <c r="O162"/>
      <c r="P162"/>
      <c r="Q162"/>
      <c r="R162"/>
    </row>
    <row r="163" spans="4:18" x14ac:dyDescent="0.5">
      <c r="D163"/>
      <c r="E163"/>
      <c r="F163"/>
      <c r="G163"/>
      <c r="H163"/>
      <c r="I163"/>
      <c r="J163"/>
      <c r="L163"/>
      <c r="M163"/>
      <c r="N163"/>
      <c r="O163"/>
      <c r="P163"/>
      <c r="Q163"/>
      <c r="R163"/>
    </row>
    <row r="164" spans="4:18" x14ac:dyDescent="0.5">
      <c r="L164"/>
    </row>
    <row r="165" spans="4:18" x14ac:dyDescent="0.5">
      <c r="L165"/>
    </row>
    <row r="166" spans="4:18" x14ac:dyDescent="0.5">
      <c r="L166"/>
    </row>
    <row r="167" spans="4:18" x14ac:dyDescent="0.5">
      <c r="L167"/>
    </row>
    <row r="168" spans="4:18" x14ac:dyDescent="0.5">
      <c r="L168"/>
    </row>
    <row r="169" spans="4:18" x14ac:dyDescent="0.5">
      <c r="L169"/>
    </row>
    <row r="170" spans="4:18" x14ac:dyDescent="0.5">
      <c r="L170"/>
    </row>
    <row r="171" spans="4:18" x14ac:dyDescent="0.5">
      <c r="L171"/>
    </row>
    <row r="172" spans="4:18" x14ac:dyDescent="0.5">
      <c r="L172"/>
    </row>
  </sheetData>
  <sortState xmlns:xlrd2="http://schemas.microsoft.com/office/spreadsheetml/2017/richdata2" ref="C95:D133">
    <sortCondition ref="C95:C133"/>
  </sortState>
  <phoneticPr fontId="19" type="noConversion"/>
  <hyperlinks>
    <hyperlink ref="AC2" display="place" xr:uid="{00000000-0004-0000-0300-000000000000}"/>
    <hyperlink ref="AC14" display="place" xr:uid="{20866254-AFD8-4C52-834F-1FD1A7FBB4DA}"/>
    <hyperlink ref="AC15:AC18" display="place" xr:uid="{A1CA4457-D29A-493D-AAA1-9723B783ABAD}"/>
  </hyperlinks>
  <pageMargins left="0.7" right="0.7" top="0.75" bottom="0.75" header="0.3" footer="0.3"/>
  <pageSetup paperSize="9" orientation="portrait" r:id="rId1"/>
  <ignoredErrors>
    <ignoredError sqref="H36:H39 J36:J39 K36:K39" formulaRange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8"/>
  <sheetViews>
    <sheetView workbookViewId="0">
      <selection activeCell="C8" sqref="C8"/>
    </sheetView>
  </sheetViews>
  <sheetFormatPr defaultRowHeight="14.1" x14ac:dyDescent="0.5"/>
  <cols>
    <col min="1" max="1" width="8.796875" style="44"/>
  </cols>
  <sheetData>
    <row r="1" spans="1:9" x14ac:dyDescent="0.5">
      <c r="B1" t="s">
        <v>188</v>
      </c>
      <c r="C1" t="s">
        <v>189</v>
      </c>
      <c r="D1" t="s">
        <v>190</v>
      </c>
      <c r="E1" t="s">
        <v>191</v>
      </c>
      <c r="F1" t="s">
        <v>192</v>
      </c>
      <c r="G1" t="s">
        <v>193</v>
      </c>
      <c r="H1" t="s">
        <v>194</v>
      </c>
    </row>
    <row r="2" spans="1:9" x14ac:dyDescent="0.5">
      <c r="A2" s="44">
        <v>174.80289999999999</v>
      </c>
      <c r="B2" t="s">
        <v>195</v>
      </c>
      <c r="D2">
        <v>153.15</v>
      </c>
      <c r="F2">
        <v>59200</v>
      </c>
      <c r="H2">
        <v>0.14145972375835</v>
      </c>
      <c r="I2">
        <f>F2/$A2/100</f>
        <v>3.386671502589488</v>
      </c>
    </row>
    <row r="3" spans="1:9" x14ac:dyDescent="0.5">
      <c r="A3" s="44">
        <v>172.71019999999999</v>
      </c>
      <c r="B3" t="s">
        <v>19</v>
      </c>
      <c r="D3">
        <v>144.34</v>
      </c>
      <c r="F3">
        <v>49045</v>
      </c>
      <c r="I3" s="44">
        <f t="shared" ref="I3:I18" si="0">F3/$A3/100</f>
        <v>2.8397280531201985</v>
      </c>
    </row>
    <row r="4" spans="1:9" x14ac:dyDescent="0.5">
      <c r="A4" s="44">
        <v>172.5488</v>
      </c>
      <c r="B4" t="s">
        <v>20</v>
      </c>
      <c r="D4">
        <v>141.05000000000001</v>
      </c>
      <c r="F4">
        <v>42131.360000000001</v>
      </c>
      <c r="I4" s="44">
        <f t="shared" si="0"/>
        <v>2.4417069258088149</v>
      </c>
    </row>
    <row r="5" spans="1:9" x14ac:dyDescent="0.5">
      <c r="A5" s="44">
        <v>171.13489999999999</v>
      </c>
      <c r="B5" t="s">
        <v>21</v>
      </c>
      <c r="C5">
        <v>27.030999999999999</v>
      </c>
      <c r="D5">
        <v>132.36000000000001</v>
      </c>
      <c r="E5">
        <f>D5/C5/A5/100</f>
        <v>2.8612516790968028E-4</v>
      </c>
      <c r="F5">
        <v>39500</v>
      </c>
      <c r="I5" s="44">
        <f t="shared" si="0"/>
        <v>2.3081206697172818</v>
      </c>
    </row>
    <row r="6" spans="1:9" x14ac:dyDescent="0.5">
      <c r="A6" s="44">
        <v>167.47550000000001</v>
      </c>
      <c r="B6" t="s">
        <v>22</v>
      </c>
      <c r="C6">
        <v>27.06</v>
      </c>
      <c r="D6">
        <v>111.21</v>
      </c>
      <c r="E6" s="44">
        <f t="shared" ref="E6:E10" si="1">D6/C6/A6/100</f>
        <v>2.4539446650769664E-4</v>
      </c>
      <c r="F6">
        <v>34100</v>
      </c>
      <c r="I6" s="44">
        <f t="shared" si="0"/>
        <v>2.0361187158718739</v>
      </c>
    </row>
    <row r="7" spans="1:9" x14ac:dyDescent="0.5">
      <c r="A7" s="44">
        <v>163.62860000000001</v>
      </c>
      <c r="B7" t="s">
        <v>23</v>
      </c>
      <c r="C7">
        <v>27.11</v>
      </c>
      <c r="D7">
        <v>87.77</v>
      </c>
      <c r="E7" s="44">
        <f t="shared" si="1"/>
        <v>1.978597090784725E-4</v>
      </c>
      <c r="F7">
        <v>30189.43</v>
      </c>
      <c r="I7" s="44">
        <f t="shared" si="0"/>
        <v>1.8449971459757035</v>
      </c>
    </row>
    <row r="8" spans="1:9" x14ac:dyDescent="0.5">
      <c r="A8" s="44">
        <v>151.24449999999999</v>
      </c>
      <c r="B8" t="s">
        <v>24</v>
      </c>
      <c r="C8">
        <v>24.14</v>
      </c>
      <c r="D8">
        <v>70.958699999999993</v>
      </c>
      <c r="E8" s="44">
        <f t="shared" si="1"/>
        <v>1.9435190153908465E-4</v>
      </c>
      <c r="F8">
        <v>26390.29</v>
      </c>
      <c r="I8" s="44">
        <f t="shared" si="0"/>
        <v>1.744876012020272</v>
      </c>
    </row>
    <row r="9" spans="1:9" x14ac:dyDescent="0.5">
      <c r="A9" s="44">
        <v>141.37719999999999</v>
      </c>
      <c r="B9" t="s">
        <v>25</v>
      </c>
      <c r="C9">
        <v>24.14</v>
      </c>
      <c r="D9">
        <v>57.367899999999999</v>
      </c>
      <c r="E9" s="44">
        <f t="shared" si="1"/>
        <v>1.6809403819945671E-4</v>
      </c>
      <c r="F9">
        <v>24635.56</v>
      </c>
      <c r="I9" s="44">
        <f t="shared" si="0"/>
        <v>1.7425412301276304</v>
      </c>
    </row>
    <row r="10" spans="1:9" x14ac:dyDescent="0.5">
      <c r="A10" s="44">
        <v>141.56700000000001</v>
      </c>
      <c r="B10" t="s">
        <v>26</v>
      </c>
      <c r="C10">
        <v>23.96</v>
      </c>
      <c r="D10">
        <v>52.746099999999998</v>
      </c>
      <c r="E10" s="44">
        <f t="shared" si="1"/>
        <v>1.5550398082478522E-4</v>
      </c>
      <c r="F10">
        <v>20693.64</v>
      </c>
      <c r="I10" s="44">
        <f t="shared" si="0"/>
        <v>1.4617559176926824</v>
      </c>
    </row>
    <row r="11" spans="1:9" x14ac:dyDescent="0.5">
      <c r="A11" s="44">
        <v>131.51</v>
      </c>
      <c r="B11" t="s">
        <v>27</v>
      </c>
      <c r="C11">
        <v>23.5</v>
      </c>
      <c r="E11">
        <f>AVERAGE(E5:E10)</f>
        <v>2.0788821067652935E-4</v>
      </c>
      <c r="F11">
        <v>18269.34</v>
      </c>
      <c r="I11" s="44">
        <f t="shared" si="0"/>
        <v>1.3891977796365296</v>
      </c>
    </row>
    <row r="12" spans="1:9" x14ac:dyDescent="0.5">
      <c r="A12" s="44">
        <v>121.8023</v>
      </c>
      <c r="B12" t="s">
        <v>28</v>
      </c>
      <c r="C12">
        <v>23.5</v>
      </c>
      <c r="F12">
        <v>16217.62</v>
      </c>
      <c r="I12" s="44">
        <f t="shared" si="0"/>
        <v>1.3314707521943348</v>
      </c>
    </row>
    <row r="13" spans="1:9" x14ac:dyDescent="0.5">
      <c r="A13" s="44">
        <v>117.1786</v>
      </c>
      <c r="B13" t="s">
        <v>29</v>
      </c>
      <c r="C13">
        <v>23.4</v>
      </c>
      <c r="F13">
        <v>12018.82</v>
      </c>
      <c r="I13" s="44">
        <f t="shared" si="0"/>
        <v>1.0256838706043594</v>
      </c>
    </row>
    <row r="14" spans="1:9" x14ac:dyDescent="0.5">
      <c r="A14" s="44">
        <v>112.7816</v>
      </c>
      <c r="B14" t="s">
        <v>30</v>
      </c>
      <c r="C14">
        <v>23.3</v>
      </c>
      <c r="F14">
        <v>11802.14</v>
      </c>
      <c r="I14" s="44">
        <f t="shared" si="0"/>
        <v>1.0464597061932088</v>
      </c>
    </row>
    <row r="15" spans="1:9" x14ac:dyDescent="0.5">
      <c r="A15" s="44">
        <v>105.4376</v>
      </c>
      <c r="B15" t="s">
        <v>31</v>
      </c>
      <c r="C15">
        <v>23.8</v>
      </c>
      <c r="F15">
        <v>11608.73</v>
      </c>
      <c r="I15" s="44">
        <f t="shared" si="0"/>
        <v>1.1010047649036017</v>
      </c>
    </row>
    <row r="16" spans="1:9" x14ac:dyDescent="0.5">
      <c r="A16" s="44">
        <v>102.727</v>
      </c>
      <c r="B16" t="s">
        <v>32</v>
      </c>
      <c r="F16">
        <v>11289</v>
      </c>
      <c r="I16" s="44">
        <f t="shared" si="0"/>
        <v>1.0989321210587284</v>
      </c>
    </row>
    <row r="17" spans="1:22" x14ac:dyDescent="0.5">
      <c r="A17" s="44">
        <v>102.08069999999999</v>
      </c>
      <c r="B17" t="s">
        <v>33</v>
      </c>
      <c r="F17">
        <v>9894</v>
      </c>
      <c r="I17" s="44">
        <f t="shared" si="0"/>
        <v>0.969233165524923</v>
      </c>
    </row>
    <row r="18" spans="1:22" x14ac:dyDescent="0.5">
      <c r="A18" s="44">
        <v>100</v>
      </c>
      <c r="B18" t="s">
        <v>34</v>
      </c>
      <c r="F18">
        <v>7560</v>
      </c>
      <c r="I18" s="44">
        <f t="shared" si="0"/>
        <v>0.75599999999999989</v>
      </c>
    </row>
    <row r="19" spans="1:22" x14ac:dyDescent="0.5">
      <c r="B19" s="2"/>
      <c r="C19" s="2"/>
      <c r="I19">
        <f>AVERAGE(I2:I18)</f>
        <v>1.6779116666493901</v>
      </c>
    </row>
    <row r="20" spans="1:22" x14ac:dyDescent="0.5">
      <c r="B20" s="2"/>
    </row>
    <row r="21" spans="1:22" x14ac:dyDescent="0.5">
      <c r="B21" s="53" t="s">
        <v>188</v>
      </c>
      <c r="C21" s="44" t="s">
        <v>252</v>
      </c>
      <c r="D21" s="44" t="s">
        <v>253</v>
      </c>
      <c r="E21" s="44" t="s">
        <v>254</v>
      </c>
      <c r="F21" s="44" t="s">
        <v>255</v>
      </c>
      <c r="G21" s="44" t="s">
        <v>256</v>
      </c>
      <c r="H21" s="44" t="s">
        <v>257</v>
      </c>
      <c r="I21" s="44" t="s">
        <v>258</v>
      </c>
      <c r="J21" s="44" t="s">
        <v>259</v>
      </c>
      <c r="K21" s="44" t="s">
        <v>260</v>
      </c>
      <c r="L21" s="44" t="s">
        <v>261</v>
      </c>
      <c r="M21" s="44" t="s">
        <v>262</v>
      </c>
      <c r="N21" s="44" t="s">
        <v>244</v>
      </c>
      <c r="O21" s="44" t="s">
        <v>245</v>
      </c>
      <c r="P21" s="44" t="s">
        <v>246</v>
      </c>
      <c r="Q21" s="44" t="s">
        <v>247</v>
      </c>
      <c r="R21" s="44" t="s">
        <v>248</v>
      </c>
      <c r="S21" s="44" t="s">
        <v>249</v>
      </c>
      <c r="T21" s="44" t="s">
        <v>250</v>
      </c>
      <c r="U21" s="44" t="s">
        <v>251</v>
      </c>
      <c r="V21" s="44"/>
    </row>
    <row r="22" spans="1:22" x14ac:dyDescent="0.5">
      <c r="A22" s="44">
        <v>174.80289999999999</v>
      </c>
      <c r="B22" s="53" t="s">
        <v>195</v>
      </c>
      <c r="C22" s="9">
        <v>2.68</v>
      </c>
      <c r="D22" s="9">
        <v>4.0599999999999996</v>
      </c>
      <c r="E22" s="9">
        <v>3.34</v>
      </c>
      <c r="F22" s="9">
        <v>6.05</v>
      </c>
      <c r="G22" s="9">
        <v>3.97</v>
      </c>
      <c r="H22" s="9">
        <v>5.7</v>
      </c>
      <c r="I22" s="9">
        <v>6.16</v>
      </c>
      <c r="J22" s="9">
        <v>3.17</v>
      </c>
      <c r="K22" s="9">
        <v>7.16</v>
      </c>
      <c r="L22" s="9">
        <v>12.58</v>
      </c>
      <c r="M22" s="9">
        <v>5.2</v>
      </c>
      <c r="N22" s="9">
        <v>2.89</v>
      </c>
      <c r="O22" s="9">
        <v>7.19</v>
      </c>
      <c r="P22" s="9">
        <v>6.89</v>
      </c>
      <c r="Q22" s="9">
        <v>2.94</v>
      </c>
      <c r="R22" s="9">
        <v>8.02</v>
      </c>
      <c r="S22" s="9">
        <v>7.83</v>
      </c>
      <c r="T22" s="9">
        <v>5.92</v>
      </c>
      <c r="U22" s="9">
        <v>7.65</v>
      </c>
    </row>
    <row r="23" spans="1:22" x14ac:dyDescent="0.5">
      <c r="A23" s="44">
        <v>172.71019999999999</v>
      </c>
      <c r="B23" s="53" t="s">
        <v>19</v>
      </c>
      <c r="C23" s="9">
        <v>1.98</v>
      </c>
      <c r="D23" s="9">
        <v>3.86</v>
      </c>
      <c r="E23" s="9">
        <v>3.3</v>
      </c>
      <c r="F23" s="9">
        <v>5.68</v>
      </c>
      <c r="G23" s="9">
        <v>3.48</v>
      </c>
      <c r="H23" s="9">
        <v>4.9000000000000004</v>
      </c>
      <c r="I23" s="9">
        <v>5.62</v>
      </c>
      <c r="J23" s="9">
        <v>3.09</v>
      </c>
      <c r="K23" s="9">
        <v>6.3</v>
      </c>
      <c r="L23" s="9">
        <v>11.68</v>
      </c>
      <c r="M23" s="9">
        <v>4.6100000000000003</v>
      </c>
      <c r="N23" s="9">
        <v>2.77</v>
      </c>
      <c r="O23" s="9">
        <v>5.36</v>
      </c>
      <c r="P23" s="9">
        <v>4.16</v>
      </c>
      <c r="Q23" s="9">
        <v>2.83</v>
      </c>
      <c r="R23" s="9">
        <v>6.38</v>
      </c>
      <c r="S23" s="9">
        <v>6.07</v>
      </c>
      <c r="T23" s="9">
        <v>5.01</v>
      </c>
      <c r="U23" s="9">
        <v>5.7</v>
      </c>
    </row>
    <row r="24" spans="1:22" x14ac:dyDescent="0.5">
      <c r="A24" s="44">
        <v>172.5488</v>
      </c>
      <c r="B24" s="53" t="s">
        <v>20</v>
      </c>
      <c r="C24" s="9">
        <v>1.81</v>
      </c>
      <c r="D24" s="9">
        <v>4.88</v>
      </c>
      <c r="E24" s="9">
        <v>3.33</v>
      </c>
      <c r="F24" s="9">
        <v>5.37</v>
      </c>
      <c r="G24" s="9">
        <v>2.98</v>
      </c>
      <c r="H24" s="9">
        <v>4.41</v>
      </c>
      <c r="I24" s="9">
        <v>3.54</v>
      </c>
      <c r="J24" s="9">
        <v>2.97</v>
      </c>
      <c r="K24" s="9">
        <v>5.91</v>
      </c>
      <c r="L24" s="9">
        <v>11.39</v>
      </c>
      <c r="M24" s="9">
        <v>4.08</v>
      </c>
      <c r="N24" s="9">
        <v>3.26</v>
      </c>
      <c r="O24" s="9">
        <v>4.63</v>
      </c>
      <c r="P24" s="9">
        <v>3.08</v>
      </c>
      <c r="Q24" s="9">
        <v>3.49</v>
      </c>
      <c r="R24" s="9">
        <v>5.19</v>
      </c>
      <c r="S24" s="9">
        <v>5.74</v>
      </c>
      <c r="T24" s="9">
        <v>4.18</v>
      </c>
      <c r="U24" s="9">
        <v>4.55</v>
      </c>
    </row>
    <row r="25" spans="1:22" x14ac:dyDescent="0.5">
      <c r="A25" s="44">
        <v>171.13489999999999</v>
      </c>
      <c r="B25" s="53" t="s">
        <v>21</v>
      </c>
      <c r="C25" s="9">
        <v>1.67</v>
      </c>
      <c r="D25" s="9">
        <v>3.79</v>
      </c>
      <c r="E25" s="9">
        <v>3.31</v>
      </c>
      <c r="F25" s="9">
        <v>6.06</v>
      </c>
      <c r="G25" s="9">
        <v>3.03</v>
      </c>
      <c r="H25" s="9">
        <v>3.99</v>
      </c>
      <c r="I25" s="9">
        <v>3.42</v>
      </c>
      <c r="J25" s="9">
        <v>2.5299999999999998</v>
      </c>
      <c r="K25" s="9">
        <v>6.19</v>
      </c>
      <c r="L25" s="9">
        <v>11.11</v>
      </c>
      <c r="M25" s="9">
        <v>3.75</v>
      </c>
      <c r="N25" s="9">
        <v>2.3199999999999998</v>
      </c>
      <c r="O25" s="9">
        <v>4.3</v>
      </c>
      <c r="P25" s="9">
        <v>2.85</v>
      </c>
      <c r="Q25" s="9">
        <v>3.21</v>
      </c>
      <c r="R25" s="9">
        <v>4.5999999999999996</v>
      </c>
      <c r="S25" s="9">
        <v>4.8099999999999996</v>
      </c>
      <c r="T25" s="9">
        <v>3.63</v>
      </c>
      <c r="U25" s="9">
        <v>4.28</v>
      </c>
    </row>
    <row r="26" spans="1:22" x14ac:dyDescent="0.5">
      <c r="A26" s="44">
        <v>167.47550000000001</v>
      </c>
      <c r="B26" s="53" t="s">
        <v>22</v>
      </c>
      <c r="C26" s="9">
        <v>1.56</v>
      </c>
      <c r="D26" s="9">
        <v>3.2</v>
      </c>
      <c r="E26" s="9">
        <v>2.95</v>
      </c>
      <c r="F26" s="9">
        <v>4.62</v>
      </c>
      <c r="G26" s="9">
        <v>2.93</v>
      </c>
      <c r="H26" s="9">
        <v>4.84</v>
      </c>
      <c r="I26" s="9">
        <v>3.05</v>
      </c>
      <c r="J26" s="9">
        <v>1.96</v>
      </c>
      <c r="K26" s="9">
        <v>5.56</v>
      </c>
      <c r="L26" s="9">
        <v>2.93</v>
      </c>
      <c r="M26" s="9">
        <v>4.84</v>
      </c>
      <c r="N26" s="9">
        <v>3.05</v>
      </c>
      <c r="O26" s="9">
        <v>1.96</v>
      </c>
      <c r="P26" s="9">
        <v>5.56</v>
      </c>
      <c r="Q26" s="9">
        <v>3.22</v>
      </c>
      <c r="R26" s="9">
        <v>3.7</v>
      </c>
      <c r="S26" s="9">
        <v>3.76</v>
      </c>
      <c r="T26" s="9">
        <v>2.99</v>
      </c>
      <c r="U26" s="9">
        <v>3.5</v>
      </c>
    </row>
    <row r="27" spans="1:22" x14ac:dyDescent="0.5">
      <c r="A27" s="44">
        <v>163.62860000000001</v>
      </c>
      <c r="B27" s="53" t="s">
        <v>23</v>
      </c>
      <c r="C27" s="9">
        <v>1.51</v>
      </c>
      <c r="D27" s="9">
        <v>3.52</v>
      </c>
      <c r="E27" s="9">
        <v>2.5499999999999998</v>
      </c>
      <c r="F27" s="9">
        <v>4.22</v>
      </c>
      <c r="G27" s="9">
        <v>2.21</v>
      </c>
      <c r="H27" s="9">
        <v>2.74</v>
      </c>
      <c r="I27" s="9">
        <v>4.43</v>
      </c>
      <c r="J27" s="9">
        <v>4.0999999999999996</v>
      </c>
      <c r="K27" s="9">
        <v>1.48</v>
      </c>
      <c r="L27" s="9">
        <v>6.66</v>
      </c>
      <c r="M27" s="9">
        <v>2.42</v>
      </c>
      <c r="N27" s="9">
        <v>2.71</v>
      </c>
      <c r="O27" s="9">
        <v>3.14</v>
      </c>
      <c r="P27" s="9">
        <v>2.38</v>
      </c>
      <c r="Q27" s="9">
        <v>3.18</v>
      </c>
      <c r="R27" s="9">
        <v>3.19</v>
      </c>
      <c r="S27" s="9">
        <v>3.33</v>
      </c>
      <c r="T27" s="9">
        <v>3.23</v>
      </c>
      <c r="U27" s="9">
        <v>3.22</v>
      </c>
    </row>
    <row r="28" spans="1:22" x14ac:dyDescent="0.5">
      <c r="A28" s="44">
        <v>151.24449999999999</v>
      </c>
      <c r="B28" s="53" t="s">
        <v>24</v>
      </c>
      <c r="C28">
        <v>14226</v>
      </c>
      <c r="D28">
        <v>12638</v>
      </c>
      <c r="E28" s="9">
        <v>19455</v>
      </c>
      <c r="F28">
        <v>34711</v>
      </c>
      <c r="G28">
        <v>16356</v>
      </c>
      <c r="H28">
        <v>23769</v>
      </c>
      <c r="I28">
        <v>34078</v>
      </c>
      <c r="J28" s="9">
        <v>36196</v>
      </c>
      <c r="K28" s="9">
        <v>12138</v>
      </c>
      <c r="L28">
        <v>51157</v>
      </c>
      <c r="M28">
        <v>14020</v>
      </c>
      <c r="N28">
        <v>20296</v>
      </c>
      <c r="O28" s="9">
        <v>24209</v>
      </c>
      <c r="P28">
        <v>19075</v>
      </c>
      <c r="Q28">
        <v>22778</v>
      </c>
      <c r="R28">
        <v>30922</v>
      </c>
      <c r="S28">
        <v>26135</v>
      </c>
      <c r="T28">
        <v>24055</v>
      </c>
      <c r="U28">
        <v>29008</v>
      </c>
    </row>
    <row r="29" spans="1:22" x14ac:dyDescent="0.5">
      <c r="A29" s="44">
        <v>141.37719999999999</v>
      </c>
      <c r="B29" s="53" t="s">
        <v>25</v>
      </c>
      <c r="C29">
        <v>24136</v>
      </c>
      <c r="D29">
        <v>10062</v>
      </c>
      <c r="E29">
        <v>13469</v>
      </c>
      <c r="F29">
        <v>32976</v>
      </c>
      <c r="G29">
        <v>10536</v>
      </c>
      <c r="H29">
        <v>21410</v>
      </c>
      <c r="I29">
        <v>26715</v>
      </c>
      <c r="J29">
        <v>35354</v>
      </c>
      <c r="K29">
        <v>11202</v>
      </c>
      <c r="L29">
        <v>46377</v>
      </c>
      <c r="M29">
        <v>15968</v>
      </c>
      <c r="N29">
        <v>18767</v>
      </c>
      <c r="O29">
        <v>22304</v>
      </c>
      <c r="P29">
        <v>18118</v>
      </c>
      <c r="Q29">
        <v>21079</v>
      </c>
      <c r="R29">
        <v>29308</v>
      </c>
      <c r="S29">
        <v>23221</v>
      </c>
      <c r="T29">
        <v>21826</v>
      </c>
      <c r="U29">
        <v>28659</v>
      </c>
    </row>
    <row r="30" spans="1:22" x14ac:dyDescent="0.5">
      <c r="A30" s="44">
        <v>141.56700000000001</v>
      </c>
      <c r="B30" s="53" t="s">
        <v>26</v>
      </c>
      <c r="C30">
        <v>10573</v>
      </c>
      <c r="D30">
        <v>10634</v>
      </c>
      <c r="E30">
        <v>14516</v>
      </c>
      <c r="F30">
        <v>28292</v>
      </c>
      <c r="G30">
        <v>10998</v>
      </c>
      <c r="H30">
        <v>20304</v>
      </c>
      <c r="I30">
        <v>27834</v>
      </c>
      <c r="J30">
        <v>34695</v>
      </c>
      <c r="K30">
        <v>10995</v>
      </c>
      <c r="L30">
        <v>40294</v>
      </c>
      <c r="M30">
        <v>12265</v>
      </c>
      <c r="N30">
        <v>17478</v>
      </c>
      <c r="O30">
        <v>19684</v>
      </c>
      <c r="P30">
        <v>16276</v>
      </c>
      <c r="Q30" s="9">
        <v>14722</v>
      </c>
      <c r="R30" s="9">
        <v>22179</v>
      </c>
      <c r="S30">
        <v>22347</v>
      </c>
      <c r="T30">
        <v>20598</v>
      </c>
      <c r="U30">
        <v>27778</v>
      </c>
    </row>
    <row r="31" spans="1:22" x14ac:dyDescent="0.5">
      <c r="A31" s="44">
        <v>131.51</v>
      </c>
      <c r="B31" s="53" t="s">
        <v>27</v>
      </c>
      <c r="C31">
        <v>11030</v>
      </c>
      <c r="D31">
        <v>12215</v>
      </c>
      <c r="E31">
        <v>13039</v>
      </c>
      <c r="F31">
        <v>27485</v>
      </c>
      <c r="G31">
        <v>8072</v>
      </c>
      <c r="H31">
        <v>17256</v>
      </c>
      <c r="I31">
        <v>25498</v>
      </c>
      <c r="J31">
        <v>22196</v>
      </c>
      <c r="K31">
        <v>7179</v>
      </c>
      <c r="L31">
        <v>33352</v>
      </c>
      <c r="M31">
        <v>14501</v>
      </c>
      <c r="N31">
        <v>9115</v>
      </c>
      <c r="O31">
        <v>19198</v>
      </c>
      <c r="P31">
        <v>15556</v>
      </c>
      <c r="Q31" s="9">
        <v>9496</v>
      </c>
      <c r="R31">
        <v>21121</v>
      </c>
      <c r="S31">
        <v>20031</v>
      </c>
      <c r="T31">
        <v>20953</v>
      </c>
      <c r="U31">
        <v>23448</v>
      </c>
    </row>
    <row r="32" spans="1:22" x14ac:dyDescent="0.5">
      <c r="A32" s="44">
        <v>121.8023</v>
      </c>
      <c r="B32" s="53" t="s">
        <v>28</v>
      </c>
      <c r="C32">
        <v>11267</v>
      </c>
      <c r="D32">
        <v>12231</v>
      </c>
      <c r="E32">
        <v>11380</v>
      </c>
      <c r="F32">
        <v>26611</v>
      </c>
      <c r="G32" s="9">
        <v>7429</v>
      </c>
      <c r="H32" s="9">
        <v>15830</v>
      </c>
      <c r="I32">
        <v>19838</v>
      </c>
      <c r="J32">
        <v>17024</v>
      </c>
      <c r="K32">
        <v>7503</v>
      </c>
      <c r="L32">
        <v>27870</v>
      </c>
      <c r="M32">
        <v>11881</v>
      </c>
      <c r="N32">
        <v>10623</v>
      </c>
      <c r="O32">
        <v>17023</v>
      </c>
      <c r="P32">
        <v>15830</v>
      </c>
      <c r="Q32">
        <v>7315</v>
      </c>
      <c r="R32">
        <v>18847</v>
      </c>
      <c r="S32">
        <v>19088</v>
      </c>
      <c r="T32">
        <v>17411</v>
      </c>
      <c r="U32">
        <v>19521</v>
      </c>
    </row>
    <row r="33" spans="1:21" x14ac:dyDescent="0.5">
      <c r="A33" s="44">
        <v>117.1786</v>
      </c>
      <c r="B33" s="53" t="s">
        <v>29</v>
      </c>
      <c r="C33">
        <v>9629</v>
      </c>
      <c r="D33">
        <v>9078</v>
      </c>
      <c r="E33">
        <v>10038</v>
      </c>
      <c r="F33">
        <v>25675</v>
      </c>
      <c r="G33">
        <v>6699</v>
      </c>
      <c r="H33">
        <v>12050</v>
      </c>
      <c r="I33">
        <v>19912</v>
      </c>
      <c r="J33">
        <v>11819</v>
      </c>
      <c r="K33">
        <v>6811</v>
      </c>
      <c r="L33">
        <v>21477</v>
      </c>
      <c r="M33">
        <v>11403</v>
      </c>
      <c r="N33">
        <v>8995</v>
      </c>
      <c r="O33">
        <v>15506</v>
      </c>
      <c r="P33">
        <v>12531</v>
      </c>
      <c r="Q33">
        <v>9630</v>
      </c>
      <c r="R33">
        <v>15804</v>
      </c>
      <c r="S33">
        <v>15512</v>
      </c>
      <c r="T33">
        <v>13666</v>
      </c>
      <c r="U33">
        <v>15283</v>
      </c>
    </row>
    <row r="34" spans="1:21" x14ac:dyDescent="0.5">
      <c r="A34" s="44">
        <v>112.7816</v>
      </c>
      <c r="B34" s="53" t="s">
        <v>30</v>
      </c>
      <c r="C34">
        <v>8713</v>
      </c>
      <c r="D34">
        <v>7147</v>
      </c>
      <c r="E34">
        <v>9382</v>
      </c>
      <c r="F34">
        <v>19980</v>
      </c>
      <c r="G34">
        <v>5008</v>
      </c>
      <c r="H34">
        <v>11808</v>
      </c>
      <c r="I34">
        <v>19089</v>
      </c>
      <c r="J34">
        <v>9928</v>
      </c>
      <c r="K34">
        <v>7771</v>
      </c>
      <c r="L34">
        <v>18165</v>
      </c>
      <c r="M34">
        <v>9611</v>
      </c>
      <c r="N34">
        <v>11027</v>
      </c>
      <c r="O34">
        <v>14826</v>
      </c>
      <c r="P34">
        <v>11736</v>
      </c>
      <c r="Q34">
        <v>12573</v>
      </c>
      <c r="R34">
        <v>16194</v>
      </c>
      <c r="S34">
        <v>15533</v>
      </c>
      <c r="T34">
        <v>13614</v>
      </c>
      <c r="U34">
        <v>15118</v>
      </c>
    </row>
    <row r="35" spans="1:21" x14ac:dyDescent="0.5">
      <c r="A35" s="44">
        <v>105.4376</v>
      </c>
      <c r="B35" s="53" t="s">
        <v>31</v>
      </c>
      <c r="C35">
        <v>6508</v>
      </c>
      <c r="D35">
        <v>8290</v>
      </c>
      <c r="E35">
        <v>8443</v>
      </c>
      <c r="F35" s="9">
        <v>16098</v>
      </c>
      <c r="G35" s="9">
        <v>4498</v>
      </c>
      <c r="H35">
        <v>10305</v>
      </c>
      <c r="I35">
        <v>21030</v>
      </c>
      <c r="J35">
        <v>7587</v>
      </c>
      <c r="K35">
        <v>7270</v>
      </c>
      <c r="L35" s="9">
        <v>14946</v>
      </c>
      <c r="M35">
        <v>8299</v>
      </c>
      <c r="N35">
        <v>10738</v>
      </c>
      <c r="O35">
        <v>13273</v>
      </c>
      <c r="P35" s="9">
        <v>10434</v>
      </c>
      <c r="Q35">
        <v>12206</v>
      </c>
      <c r="R35">
        <v>13189</v>
      </c>
      <c r="S35">
        <v>15660</v>
      </c>
      <c r="T35">
        <v>12441</v>
      </c>
      <c r="U35">
        <v>13703</v>
      </c>
    </row>
    <row r="36" spans="1:21" x14ac:dyDescent="0.5">
      <c r="A36" s="44">
        <v>102.727</v>
      </c>
      <c r="B36" s="53" t="s">
        <v>32</v>
      </c>
    </row>
    <row r="37" spans="1:21" x14ac:dyDescent="0.5">
      <c r="A37" s="44">
        <v>102.08069999999999</v>
      </c>
      <c r="B37" s="53" t="s">
        <v>33</v>
      </c>
    </row>
    <row r="38" spans="1:21" x14ac:dyDescent="0.5">
      <c r="A38" s="44">
        <v>100</v>
      </c>
      <c r="B38" s="53" t="s">
        <v>34</v>
      </c>
    </row>
    <row r="39" spans="1:21" x14ac:dyDescent="0.5">
      <c r="C39">
        <f>C22/$A22*100</f>
        <v>1.5331553423884845</v>
      </c>
      <c r="D39" s="44">
        <f t="shared" ref="D39:U44" si="2">D22/$A22*100</f>
        <v>2.3226159291407633</v>
      </c>
      <c r="E39" s="44">
        <f t="shared" si="2"/>
        <v>1.9107234490960963</v>
      </c>
      <c r="F39" s="44">
        <f t="shared" si="2"/>
        <v>3.4610409781531084</v>
      </c>
      <c r="G39" s="44">
        <f t="shared" si="2"/>
        <v>2.2711293691351808</v>
      </c>
      <c r="H39" s="44">
        <f t="shared" si="2"/>
        <v>3.2608154670202847</v>
      </c>
      <c r="I39" s="44">
        <f t="shared" si="2"/>
        <v>3.5239689959377105</v>
      </c>
      <c r="J39" s="44">
        <f t="shared" si="2"/>
        <v>1.8134710579744386</v>
      </c>
      <c r="K39" s="44">
        <f t="shared" si="2"/>
        <v>4.0960418848886375</v>
      </c>
      <c r="L39" s="44">
        <f t="shared" si="2"/>
        <v>7.1966769430026627</v>
      </c>
      <c r="M39" s="44">
        <f t="shared" si="2"/>
        <v>2.974779022544821</v>
      </c>
      <c r="N39" s="44">
        <f t="shared" si="2"/>
        <v>1.6532906490681791</v>
      </c>
      <c r="O39" s="44">
        <f t="shared" si="2"/>
        <v>4.1132040715571661</v>
      </c>
      <c r="P39" s="44">
        <f t="shared" si="2"/>
        <v>3.9415822048718874</v>
      </c>
      <c r="Q39" s="44">
        <f t="shared" si="2"/>
        <v>1.6818942935157253</v>
      </c>
      <c r="R39" s="44">
        <f t="shared" si="2"/>
        <v>4.5880245693864348</v>
      </c>
      <c r="S39" s="44">
        <f t="shared" si="2"/>
        <v>4.4793307204857591</v>
      </c>
      <c r="T39" s="44">
        <f t="shared" si="2"/>
        <v>3.386671502589488</v>
      </c>
      <c r="U39" s="44">
        <f t="shared" si="2"/>
        <v>4.3763576004745914</v>
      </c>
    </row>
    <row r="40" spans="1:21" x14ac:dyDescent="0.5">
      <c r="C40" s="44">
        <f t="shared" ref="C40:R44" si="3">C23/$A23*100</f>
        <v>1.1464291049399515</v>
      </c>
      <c r="D40" s="44">
        <f t="shared" si="3"/>
        <v>2.2349577500344506</v>
      </c>
      <c r="E40" s="44">
        <f t="shared" si="3"/>
        <v>1.9107151748999192</v>
      </c>
      <c r="F40" s="44">
        <f t="shared" si="3"/>
        <v>3.2887461192216789</v>
      </c>
      <c r="G40" s="44">
        <f t="shared" si="3"/>
        <v>2.0149360026217327</v>
      </c>
      <c r="H40" s="44">
        <f t="shared" si="3"/>
        <v>2.837122532427153</v>
      </c>
      <c r="I40" s="44">
        <f t="shared" si="3"/>
        <v>3.2540058433144079</v>
      </c>
      <c r="J40" s="44">
        <f t="shared" si="3"/>
        <v>1.7891242092244697</v>
      </c>
      <c r="K40" s="44">
        <f t="shared" si="3"/>
        <v>3.6477289702634823</v>
      </c>
      <c r="L40" s="44">
        <f t="shared" si="3"/>
        <v>6.7627737099488048</v>
      </c>
      <c r="M40" s="44">
        <f t="shared" si="3"/>
        <v>2.6692111988753418</v>
      </c>
      <c r="N40" s="44">
        <f t="shared" si="3"/>
        <v>1.6038427377190232</v>
      </c>
      <c r="O40" s="44">
        <f t="shared" si="3"/>
        <v>3.1034646477162324</v>
      </c>
      <c r="P40" s="44">
        <f t="shared" si="3"/>
        <v>2.4086591295708075</v>
      </c>
      <c r="Q40" s="44">
        <f t="shared" si="3"/>
        <v>1.6385830136262942</v>
      </c>
      <c r="R40" s="44">
        <f t="shared" si="3"/>
        <v>3.6940493381398438</v>
      </c>
      <c r="S40" s="44">
        <f t="shared" si="2"/>
        <v>3.5145579126189421</v>
      </c>
      <c r="T40" s="44">
        <f t="shared" si="2"/>
        <v>2.9008130382571498</v>
      </c>
      <c r="U40" s="44">
        <f t="shared" si="2"/>
        <v>3.3003262111907699</v>
      </c>
    </row>
    <row r="41" spans="1:21" x14ac:dyDescent="0.5">
      <c r="C41" s="44">
        <f t="shared" si="3"/>
        <v>1.0489786077909555</v>
      </c>
      <c r="D41" s="44">
        <f t="shared" si="2"/>
        <v>2.8281854176905314</v>
      </c>
      <c r="E41" s="44">
        <f t="shared" si="2"/>
        <v>1.9298888198584983</v>
      </c>
      <c r="F41" s="44">
        <f t="shared" si="2"/>
        <v>3.1121630518438841</v>
      </c>
      <c r="G41" s="44">
        <f t="shared" si="2"/>
        <v>1.7270476526061032</v>
      </c>
      <c r="H41" s="44">
        <f t="shared" si="2"/>
        <v>2.5557987073801733</v>
      </c>
      <c r="I41" s="44">
        <f t="shared" si="2"/>
        <v>2.0515935202099347</v>
      </c>
      <c r="J41" s="44">
        <f t="shared" si="2"/>
        <v>1.7212521906846066</v>
      </c>
      <c r="K41" s="44">
        <f t="shared" si="2"/>
        <v>3.425117995604722</v>
      </c>
      <c r="L41" s="44">
        <f t="shared" si="2"/>
        <v>6.6010311285850731</v>
      </c>
      <c r="M41" s="44">
        <f t="shared" si="2"/>
        <v>2.3645484639707721</v>
      </c>
      <c r="N41" s="44">
        <f t="shared" si="2"/>
        <v>1.8893205864080189</v>
      </c>
      <c r="O41" s="44">
        <f t="shared" si="2"/>
        <v>2.6832988696531066</v>
      </c>
      <c r="P41" s="44">
        <f t="shared" si="2"/>
        <v>1.7850022718210734</v>
      </c>
      <c r="Q41" s="44">
        <f t="shared" si="2"/>
        <v>2.0226162106024499</v>
      </c>
      <c r="R41" s="44">
        <f t="shared" si="2"/>
        <v>3.0078447372569386</v>
      </c>
      <c r="S41" s="44">
        <f t="shared" si="2"/>
        <v>3.3265951429392731</v>
      </c>
      <c r="T41" s="44">
        <f t="shared" si="2"/>
        <v>2.4225030831857421</v>
      </c>
      <c r="U41" s="44">
        <f t="shared" si="2"/>
        <v>2.6369351742811307</v>
      </c>
    </row>
    <row r="42" spans="1:21" x14ac:dyDescent="0.5">
      <c r="C42" s="44">
        <f t="shared" si="3"/>
        <v>0.97583835909566086</v>
      </c>
      <c r="D42" s="44">
        <f t="shared" si="2"/>
        <v>2.2146271742350629</v>
      </c>
      <c r="E42" s="44">
        <f t="shared" si="2"/>
        <v>1.9341466877884055</v>
      </c>
      <c r="F42" s="44">
        <f t="shared" si="2"/>
        <v>3.5410661413890447</v>
      </c>
      <c r="G42" s="44">
        <f t="shared" si="2"/>
        <v>1.7705330706945224</v>
      </c>
      <c r="H42" s="44">
        <f t="shared" si="2"/>
        <v>2.3314940435878362</v>
      </c>
      <c r="I42" s="44">
        <f t="shared" si="2"/>
        <v>1.9984234659324311</v>
      </c>
      <c r="J42" s="44">
        <f t="shared" si="2"/>
        <v>1.4783658973125879</v>
      </c>
      <c r="K42" s="44">
        <f t="shared" si="2"/>
        <v>3.617029606468348</v>
      </c>
      <c r="L42" s="44">
        <f t="shared" si="2"/>
        <v>6.4919545925465822</v>
      </c>
      <c r="M42" s="44">
        <f t="shared" si="2"/>
        <v>2.1912538003645081</v>
      </c>
      <c r="N42" s="44">
        <f t="shared" si="2"/>
        <v>1.3556556844921754</v>
      </c>
      <c r="O42" s="44">
        <f t="shared" si="2"/>
        <v>2.5126376910846355</v>
      </c>
      <c r="P42" s="44">
        <f t="shared" si="2"/>
        <v>1.6653528882770261</v>
      </c>
      <c r="Q42" s="44">
        <f t="shared" si="2"/>
        <v>1.8757132531120189</v>
      </c>
      <c r="R42" s="44">
        <f t="shared" si="2"/>
        <v>2.6879379951137961</v>
      </c>
      <c r="S42" s="44">
        <f t="shared" si="2"/>
        <v>2.8106482079342086</v>
      </c>
      <c r="T42" s="44">
        <f t="shared" si="2"/>
        <v>2.1211336787528436</v>
      </c>
      <c r="U42" s="44">
        <f t="shared" si="2"/>
        <v>2.5009510041493583</v>
      </c>
    </row>
    <row r="43" spans="1:21" x14ac:dyDescent="0.5">
      <c r="C43" s="44">
        <f t="shared" si="3"/>
        <v>0.93147952984167837</v>
      </c>
      <c r="D43" s="44">
        <f t="shared" si="2"/>
        <v>1.9107272407008786</v>
      </c>
      <c r="E43" s="44">
        <f t="shared" si="2"/>
        <v>1.7614516750211222</v>
      </c>
      <c r="F43" s="44">
        <f t="shared" si="2"/>
        <v>2.7586124537618937</v>
      </c>
      <c r="G43" s="44">
        <f t="shared" si="2"/>
        <v>1.7495096297667421</v>
      </c>
      <c r="H43" s="44">
        <f t="shared" si="2"/>
        <v>2.8899749515600788</v>
      </c>
      <c r="I43" s="44">
        <f t="shared" si="2"/>
        <v>1.8211619012930249</v>
      </c>
      <c r="J43" s="44">
        <f t="shared" si="2"/>
        <v>1.1703204349292882</v>
      </c>
      <c r="K43" s="44">
        <f t="shared" si="2"/>
        <v>3.3198885807177758</v>
      </c>
      <c r="L43" s="44">
        <f t="shared" si="2"/>
        <v>1.7495096297667421</v>
      </c>
      <c r="M43" s="44">
        <f t="shared" si="2"/>
        <v>2.8899749515600788</v>
      </c>
      <c r="N43" s="44">
        <f t="shared" si="2"/>
        <v>1.8211619012930249</v>
      </c>
      <c r="O43" s="44">
        <f t="shared" si="2"/>
        <v>1.1703204349292882</v>
      </c>
      <c r="P43" s="44">
        <f t="shared" si="2"/>
        <v>3.3198885807177758</v>
      </c>
      <c r="Q43" s="44">
        <f t="shared" si="2"/>
        <v>1.9226692859552592</v>
      </c>
      <c r="R43" s="44">
        <f t="shared" si="2"/>
        <v>2.2092783720603908</v>
      </c>
      <c r="S43" s="44">
        <f t="shared" si="2"/>
        <v>2.2451045078235321</v>
      </c>
      <c r="T43" s="44">
        <f t="shared" si="2"/>
        <v>1.7853357655298836</v>
      </c>
      <c r="U43" s="44">
        <f t="shared" si="2"/>
        <v>2.0898579195165858</v>
      </c>
    </row>
    <row r="44" spans="1:21" x14ac:dyDescent="0.5">
      <c r="C44" s="44">
        <f t="shared" si="3"/>
        <v>0.92282156053403863</v>
      </c>
      <c r="D44" s="44">
        <f t="shared" si="2"/>
        <v>2.151213174225044</v>
      </c>
      <c r="E44" s="44">
        <f t="shared" si="2"/>
        <v>1.5584072711005286</v>
      </c>
      <c r="F44" s="44">
        <f t="shared" si="2"/>
        <v>2.5790112486447967</v>
      </c>
      <c r="G44" s="44">
        <f t="shared" si="2"/>
        <v>1.3506196349537916</v>
      </c>
      <c r="H44" s="44">
        <f t="shared" si="2"/>
        <v>1.6745238913001763</v>
      </c>
      <c r="I44" s="44">
        <f t="shared" si="2"/>
        <v>2.7073506709707225</v>
      </c>
      <c r="J44" s="44">
        <f t="shared" si="2"/>
        <v>2.5056744358871246</v>
      </c>
      <c r="K44" s="44">
        <f t="shared" si="2"/>
        <v>0.9044873573446206</v>
      </c>
      <c r="L44" s="44">
        <f t="shared" si="2"/>
        <v>4.0701931080507929</v>
      </c>
      <c r="M44" s="44">
        <f t="shared" si="2"/>
        <v>1.4789590572797173</v>
      </c>
      <c r="N44" s="44">
        <f t="shared" si="2"/>
        <v>1.6561896881107583</v>
      </c>
      <c r="O44" s="44">
        <f t="shared" si="2"/>
        <v>1.9189799338257492</v>
      </c>
      <c r="P44" s="44">
        <f t="shared" si="2"/>
        <v>1.4545134530271602</v>
      </c>
      <c r="Q44" s="44">
        <f t="shared" si="2"/>
        <v>1.9434255380783065</v>
      </c>
      <c r="R44" s="44">
        <f t="shared" si="2"/>
        <v>1.9495369391414459</v>
      </c>
      <c r="S44" s="44">
        <f t="shared" si="2"/>
        <v>2.0350965540253965</v>
      </c>
      <c r="T44" s="44">
        <f t="shared" si="2"/>
        <v>1.9739825433940033</v>
      </c>
      <c r="U44" s="44">
        <f t="shared" si="2"/>
        <v>1.9678711423308639</v>
      </c>
    </row>
    <row r="45" spans="1:21" x14ac:dyDescent="0.5">
      <c r="C45" s="44">
        <f>C28/$A28/100</f>
        <v>0.94059618696878244</v>
      </c>
      <c r="D45" s="44">
        <f t="shared" ref="D45:U52" si="4">D28/$A28/100</f>
        <v>0.83560063341146285</v>
      </c>
      <c r="E45" s="44">
        <f t="shared" si="4"/>
        <v>1.2863277672907114</v>
      </c>
      <c r="F45" s="44">
        <f t="shared" si="4"/>
        <v>2.2950256042368484</v>
      </c>
      <c r="G45" s="44">
        <f t="shared" si="4"/>
        <v>1.0814277543976807</v>
      </c>
      <c r="H45" s="44">
        <f t="shared" si="4"/>
        <v>1.571561279914311</v>
      </c>
      <c r="I45" s="44">
        <f t="shared" si="4"/>
        <v>2.2531728426488238</v>
      </c>
      <c r="J45" s="44">
        <f t="shared" si="4"/>
        <v>2.3932109927964325</v>
      </c>
      <c r="K45" s="44">
        <f t="shared" si="4"/>
        <v>0.80254158002439768</v>
      </c>
      <c r="L45" s="44">
        <f t="shared" si="4"/>
        <v>3.3824039882442007</v>
      </c>
      <c r="M45" s="44">
        <f t="shared" si="4"/>
        <v>0.92697585697331153</v>
      </c>
      <c r="N45" s="44">
        <f t="shared" si="4"/>
        <v>1.3419330950877555</v>
      </c>
      <c r="O45" s="44">
        <f t="shared" si="4"/>
        <v>1.6006532468949286</v>
      </c>
      <c r="P45" s="44">
        <f t="shared" si="4"/>
        <v>1.2612028867165419</v>
      </c>
      <c r="Q45" s="44">
        <f t="shared" si="4"/>
        <v>1.5060382361011477</v>
      </c>
      <c r="R45" s="44">
        <f t="shared" si="4"/>
        <v>2.0445040976696673</v>
      </c>
      <c r="S45" s="44">
        <f t="shared" si="4"/>
        <v>1.727996720541904</v>
      </c>
      <c r="T45" s="44">
        <f t="shared" si="4"/>
        <v>1.5904710584517125</v>
      </c>
      <c r="U45" s="44">
        <f t="shared" si="4"/>
        <v>1.9179540413039815</v>
      </c>
    </row>
    <row r="46" spans="1:21" x14ac:dyDescent="0.5">
      <c r="C46" s="44">
        <f t="shared" ref="C46:R52" si="5">C29/$A29/100</f>
        <v>1.7072059709769329</v>
      </c>
      <c r="D46" s="44">
        <f t="shared" si="5"/>
        <v>0.71171306264376444</v>
      </c>
      <c r="E46" s="44">
        <f t="shared" si="5"/>
        <v>0.95269958663773235</v>
      </c>
      <c r="F46" s="44">
        <f t="shared" si="5"/>
        <v>2.3324835970722297</v>
      </c>
      <c r="G46" s="44">
        <f t="shared" si="5"/>
        <v>0.7452403923687837</v>
      </c>
      <c r="H46" s="44">
        <f t="shared" si="5"/>
        <v>1.5143884586765051</v>
      </c>
      <c r="I46" s="44">
        <f t="shared" si="5"/>
        <v>1.8896257670968162</v>
      </c>
      <c r="J46" s="44">
        <f t="shared" si="5"/>
        <v>2.5006861078023901</v>
      </c>
      <c r="K46" s="44">
        <f t="shared" si="5"/>
        <v>0.79234841261532973</v>
      </c>
      <c r="L46" s="44">
        <f t="shared" si="5"/>
        <v>3.2803733558169212</v>
      </c>
      <c r="M46" s="44">
        <f t="shared" si="5"/>
        <v>1.1294607617069798</v>
      </c>
      <c r="N46" s="44">
        <f t="shared" si="5"/>
        <v>1.3274417657161126</v>
      </c>
      <c r="O46" s="44">
        <f t="shared" si="5"/>
        <v>1.5776235489173644</v>
      </c>
      <c r="P46" s="44">
        <f t="shared" si="5"/>
        <v>1.2815362024428267</v>
      </c>
      <c r="Q46" s="44">
        <f t="shared" si="5"/>
        <v>1.490975914079498</v>
      </c>
      <c r="R46" s="44">
        <f t="shared" si="5"/>
        <v>2.0730358219005613</v>
      </c>
      <c r="S46" s="44">
        <f t="shared" si="4"/>
        <v>1.6424854927102817</v>
      </c>
      <c r="T46" s="44">
        <f t="shared" si="4"/>
        <v>1.5438132881398132</v>
      </c>
      <c r="U46" s="44">
        <f t="shared" si="4"/>
        <v>2.0271302586272752</v>
      </c>
    </row>
    <row r="47" spans="1:21" x14ac:dyDescent="0.5">
      <c r="C47" s="44">
        <f t="shared" si="5"/>
        <v>0.74685484611526687</v>
      </c>
      <c r="D47" s="44">
        <f t="shared" si="4"/>
        <v>0.75116375991579953</v>
      </c>
      <c r="E47" s="44">
        <f t="shared" si="4"/>
        <v>1.0253802086644486</v>
      </c>
      <c r="F47" s="44">
        <f t="shared" si="4"/>
        <v>1.9984883482732556</v>
      </c>
      <c r="G47" s="44">
        <f t="shared" si="4"/>
        <v>0.7768759668566827</v>
      </c>
      <c r="H47" s="44">
        <f t="shared" si="4"/>
        <v>1.4342325541969527</v>
      </c>
      <c r="I47" s="44">
        <f t="shared" si="4"/>
        <v>1.9661361758036831</v>
      </c>
      <c r="J47" s="44">
        <f t="shared" si="4"/>
        <v>2.4507830214668673</v>
      </c>
      <c r="K47" s="44">
        <f t="shared" si="4"/>
        <v>0.77666405306321384</v>
      </c>
      <c r="L47" s="44">
        <f t="shared" si="4"/>
        <v>2.8462847980108359</v>
      </c>
      <c r="M47" s="44">
        <f t="shared" si="4"/>
        <v>0.86637422563167954</v>
      </c>
      <c r="N47" s="44">
        <f t="shared" si="4"/>
        <v>1.2346097607493272</v>
      </c>
      <c r="O47" s="44">
        <f t="shared" si="4"/>
        <v>1.3904370368800638</v>
      </c>
      <c r="P47" s="44">
        <f t="shared" si="4"/>
        <v>1.1497029674994879</v>
      </c>
      <c r="Q47" s="44">
        <f t="shared" si="4"/>
        <v>1.0399316224826407</v>
      </c>
      <c r="R47" s="44">
        <f t="shared" si="4"/>
        <v>1.5666786751149633</v>
      </c>
      <c r="S47" s="44">
        <f t="shared" si="4"/>
        <v>1.5785458475492169</v>
      </c>
      <c r="T47" s="44">
        <f t="shared" si="4"/>
        <v>1.4550001059568967</v>
      </c>
      <c r="U47" s="44">
        <f t="shared" si="4"/>
        <v>1.9621804516589316</v>
      </c>
    </row>
    <row r="48" spans="1:21" x14ac:dyDescent="0.5">
      <c r="C48" s="44">
        <f t="shared" si="5"/>
        <v>0.83871948901224247</v>
      </c>
      <c r="D48" s="44">
        <f t="shared" si="4"/>
        <v>0.92882670519352151</v>
      </c>
      <c r="E48" s="44">
        <f t="shared" si="4"/>
        <v>0.99148353737358375</v>
      </c>
      <c r="F48" s="44">
        <f t="shared" si="4"/>
        <v>2.0899551364915219</v>
      </c>
      <c r="G48" s="44">
        <f t="shared" si="4"/>
        <v>0.61379362786099922</v>
      </c>
      <c r="H48" s="44">
        <f t="shared" si="4"/>
        <v>1.3121435632271312</v>
      </c>
      <c r="I48" s="44">
        <f t="shared" si="4"/>
        <v>1.9388639647175119</v>
      </c>
      <c r="J48" s="44">
        <f t="shared" si="4"/>
        <v>1.6877803969279903</v>
      </c>
      <c r="K48" s="44">
        <f t="shared" si="4"/>
        <v>0.54589004638430538</v>
      </c>
      <c r="L48" s="44">
        <f t="shared" si="4"/>
        <v>2.5360809063949512</v>
      </c>
      <c r="M48" s="44">
        <f t="shared" si="4"/>
        <v>1.1026537905862674</v>
      </c>
      <c r="N48" s="44">
        <f t="shared" si="4"/>
        <v>0.6931031860695005</v>
      </c>
      <c r="O48" s="44">
        <f t="shared" si="4"/>
        <v>1.4598129419815984</v>
      </c>
      <c r="P48" s="44">
        <f t="shared" si="4"/>
        <v>1.1828758269333131</v>
      </c>
      <c r="Q48" s="44">
        <f t="shared" si="4"/>
        <v>0.72207436696829153</v>
      </c>
      <c r="R48" s="44">
        <f t="shared" si="4"/>
        <v>1.6060375636833704</v>
      </c>
      <c r="S48" s="44">
        <f t="shared" si="4"/>
        <v>1.5231541327655693</v>
      </c>
      <c r="T48" s="44">
        <f t="shared" si="4"/>
        <v>1.5932628697437459</v>
      </c>
      <c r="U48" s="44">
        <f t="shared" si="4"/>
        <v>1.7829822827161435</v>
      </c>
    </row>
    <row r="49" spans="3:21" x14ac:dyDescent="0.5">
      <c r="C49" s="44">
        <f t="shared" si="5"/>
        <v>0.92502358329850909</v>
      </c>
      <c r="D49" s="44">
        <f t="shared" si="4"/>
        <v>1.0041682299923729</v>
      </c>
      <c r="E49" s="44">
        <f t="shared" si="4"/>
        <v>0.93430091221594336</v>
      </c>
      <c r="F49" s="44">
        <f t="shared" si="4"/>
        <v>2.1847699099278093</v>
      </c>
      <c r="G49" s="44">
        <f t="shared" si="4"/>
        <v>0.60992280112937114</v>
      </c>
      <c r="H49" s="44">
        <f t="shared" si="4"/>
        <v>1.2996470509998579</v>
      </c>
      <c r="I49" s="44">
        <f t="shared" si="4"/>
        <v>1.6287048766731005</v>
      </c>
      <c r="J49" s="44">
        <f t="shared" si="4"/>
        <v>1.3976747565522161</v>
      </c>
      <c r="K49" s="44">
        <f t="shared" si="4"/>
        <v>0.61599822006645188</v>
      </c>
      <c r="L49" s="44">
        <f t="shared" si="4"/>
        <v>2.2881341321140898</v>
      </c>
      <c r="M49" s="44">
        <f t="shared" si="4"/>
        <v>0.97543314042509865</v>
      </c>
      <c r="N49" s="44">
        <f t="shared" si="4"/>
        <v>0.87215101849472465</v>
      </c>
      <c r="O49" s="44">
        <f t="shared" si="4"/>
        <v>1.3975926562963097</v>
      </c>
      <c r="P49" s="44">
        <f t="shared" si="4"/>
        <v>1.2996470509998579</v>
      </c>
      <c r="Q49" s="44">
        <f t="shared" si="4"/>
        <v>0.60056337195603038</v>
      </c>
      <c r="R49" s="44">
        <f t="shared" si="4"/>
        <v>1.5473435230697614</v>
      </c>
      <c r="S49" s="44">
        <f t="shared" si="4"/>
        <v>1.5671296847432274</v>
      </c>
      <c r="T49" s="44">
        <f t="shared" si="4"/>
        <v>1.4294475555880308</v>
      </c>
      <c r="U49" s="44">
        <f t="shared" si="4"/>
        <v>1.6026790955507408</v>
      </c>
    </row>
    <row r="50" spans="3:21" x14ac:dyDescent="0.5">
      <c r="C50" s="44">
        <f t="shared" si="5"/>
        <v>0.82173707485837855</v>
      </c>
      <c r="D50" s="44">
        <f t="shared" si="4"/>
        <v>0.77471483700948807</v>
      </c>
      <c r="E50" s="44">
        <f t="shared" si="4"/>
        <v>0.85664105903296328</v>
      </c>
      <c r="F50" s="44">
        <f t="shared" si="4"/>
        <v>2.1910997400549248</v>
      </c>
      <c r="G50" s="44">
        <f t="shared" si="4"/>
        <v>0.57169141805756341</v>
      </c>
      <c r="H50" s="44">
        <f t="shared" si="4"/>
        <v>1.0283447660238303</v>
      </c>
      <c r="I50" s="44">
        <f t="shared" si="4"/>
        <v>1.6992863884702496</v>
      </c>
      <c r="J50" s="44">
        <f t="shared" si="4"/>
        <v>1.0086312688494317</v>
      </c>
      <c r="K50" s="44">
        <f t="shared" si="4"/>
        <v>0.58124947729363552</v>
      </c>
      <c r="L50" s="44">
        <f t="shared" si="4"/>
        <v>1.8328431983314359</v>
      </c>
      <c r="M50" s="44">
        <f t="shared" si="4"/>
        <v>0.9731299059725923</v>
      </c>
      <c r="N50" s="44">
        <f t="shared" si="4"/>
        <v>0.76763163239704169</v>
      </c>
      <c r="O50" s="44">
        <f t="shared" si="4"/>
        <v>1.3232791653083413</v>
      </c>
      <c r="P50" s="44">
        <f t="shared" si="4"/>
        <v>1.0693932168501759</v>
      </c>
      <c r="Q50" s="44">
        <f t="shared" si="4"/>
        <v>0.82182241467298633</v>
      </c>
      <c r="R50" s="44">
        <f t="shared" si="4"/>
        <v>1.3487104300614619</v>
      </c>
      <c r="S50" s="44">
        <f t="shared" si="4"/>
        <v>1.3237912041959878</v>
      </c>
      <c r="T50" s="44">
        <f t="shared" si="4"/>
        <v>1.1662539064300137</v>
      </c>
      <c r="U50" s="44">
        <f t="shared" si="4"/>
        <v>1.3042483866508048</v>
      </c>
    </row>
    <row r="51" spans="3:21" x14ac:dyDescent="0.5">
      <c r="C51" s="44">
        <f t="shared" si="5"/>
        <v>0.7725550976400406</v>
      </c>
      <c r="D51" s="44">
        <f t="shared" si="4"/>
        <v>0.63370266071770576</v>
      </c>
      <c r="E51" s="44">
        <f t="shared" si="4"/>
        <v>0.83187328429460128</v>
      </c>
      <c r="F51" s="44">
        <f t="shared" si="4"/>
        <v>1.7715655745263412</v>
      </c>
      <c r="G51" s="44">
        <f t="shared" si="4"/>
        <v>0.44404406392532114</v>
      </c>
      <c r="H51" s="44">
        <f t="shared" si="4"/>
        <v>1.0469792944948468</v>
      </c>
      <c r="I51" s="44">
        <f t="shared" si="4"/>
        <v>1.6925633259325989</v>
      </c>
      <c r="J51" s="44">
        <f t="shared" si="4"/>
        <v>0.88028543663150727</v>
      </c>
      <c r="K51" s="44">
        <f t="shared" si="4"/>
        <v>0.68903083481702698</v>
      </c>
      <c r="L51" s="44">
        <f t="shared" si="4"/>
        <v>1.6106350681316812</v>
      </c>
      <c r="M51" s="44">
        <f t="shared" si="4"/>
        <v>0.85217801485348676</v>
      </c>
      <c r="N51" s="44">
        <f t="shared" si="4"/>
        <v>0.97773040992502336</v>
      </c>
      <c r="O51" s="44">
        <f t="shared" si="4"/>
        <v>1.3145761365329096</v>
      </c>
      <c r="P51" s="44">
        <f t="shared" si="4"/>
        <v>1.0405952744064635</v>
      </c>
      <c r="Q51" s="44">
        <f t="shared" si="4"/>
        <v>1.1148095079339182</v>
      </c>
      <c r="R51" s="44">
        <f t="shared" si="4"/>
        <v>1.4358725182121908</v>
      </c>
      <c r="S51" s="44">
        <f t="shared" si="4"/>
        <v>1.3772636671230061</v>
      </c>
      <c r="T51" s="44">
        <f t="shared" si="4"/>
        <v>1.2071117983784589</v>
      </c>
      <c r="U51" s="44">
        <f t="shared" si="4"/>
        <v>1.3404668846691306</v>
      </c>
    </row>
    <row r="52" spans="3:21" x14ac:dyDescent="0.5">
      <c r="C52" s="44">
        <f t="shared" si="5"/>
        <v>0.6172371146535961</v>
      </c>
      <c r="D52" s="44">
        <f t="shared" si="4"/>
        <v>0.78624703141953145</v>
      </c>
      <c r="E52" s="44">
        <f t="shared" si="4"/>
        <v>0.80075798386913211</v>
      </c>
      <c r="F52" s="44">
        <f t="shared" si="4"/>
        <v>1.526779820481498</v>
      </c>
      <c r="G52" s="44">
        <f t="shared" si="4"/>
        <v>0.42660303345296169</v>
      </c>
      <c r="H52" s="44">
        <f t="shared" si="4"/>
        <v>0.97735532675250569</v>
      </c>
      <c r="I52" s="44">
        <f t="shared" si="4"/>
        <v>1.9945446406215617</v>
      </c>
      <c r="J52" s="44">
        <f t="shared" si="4"/>
        <v>0.71957252441254349</v>
      </c>
      <c r="K52" s="44">
        <f t="shared" si="4"/>
        <v>0.68950734842219474</v>
      </c>
      <c r="L52" s="44">
        <f t="shared" si="4"/>
        <v>1.4175208843903884</v>
      </c>
      <c r="M52" s="44">
        <f t="shared" si="4"/>
        <v>0.78710061685774335</v>
      </c>
      <c r="N52" s="44">
        <f t="shared" si="4"/>
        <v>1.0184222706131398</v>
      </c>
      <c r="O52" s="44">
        <f t="shared" si="4"/>
        <v>1.2588488357094623</v>
      </c>
      <c r="P52" s="44">
        <f t="shared" si="4"/>
        <v>0.98959005136687483</v>
      </c>
      <c r="Q52" s="44">
        <f t="shared" si="4"/>
        <v>1.1576515398681304</v>
      </c>
      <c r="R52" s="44">
        <f t="shared" si="4"/>
        <v>1.2508820382861523</v>
      </c>
      <c r="S52" s="44">
        <f t="shared" si="4"/>
        <v>1.4852386624885239</v>
      </c>
      <c r="T52" s="44">
        <f t="shared" si="4"/>
        <v>1.1799396040881052</v>
      </c>
      <c r="U52" s="44">
        <f t="shared" si="4"/>
        <v>1.2996312510906924</v>
      </c>
    </row>
    <row r="53" spans="3:21" x14ac:dyDescent="0.5">
      <c r="C53" s="44">
        <f>AVERAGE(C39:C52)</f>
        <v>0.99490227629389427</v>
      </c>
      <c r="D53" s="44">
        <f t="shared" ref="D53:U53" si="6">AVERAGE(D39:D52)</f>
        <v>1.4348902575950269</v>
      </c>
      <c r="E53" s="44">
        <f t="shared" si="6"/>
        <v>1.3346283869388351</v>
      </c>
      <c r="F53" s="44">
        <f t="shared" si="6"/>
        <v>2.5093434088627737</v>
      </c>
      <c r="G53" s="44">
        <f t="shared" si="6"/>
        <v>1.1538124584162455</v>
      </c>
      <c r="H53" s="44">
        <f t="shared" si="6"/>
        <v>1.8381701348258319</v>
      </c>
      <c r="I53" s="44">
        <f t="shared" si="6"/>
        <v>2.1728144556873272</v>
      </c>
      <c r="J53" s="44">
        <f t="shared" si="6"/>
        <v>1.6797737665322785</v>
      </c>
      <c r="K53" s="44">
        <f t="shared" si="6"/>
        <v>1.7502517405695814</v>
      </c>
      <c r="L53" s="44">
        <f t="shared" si="6"/>
        <v>3.7190296745239402</v>
      </c>
      <c r="M53" s="44">
        <f t="shared" si="6"/>
        <v>1.5844309148287425</v>
      </c>
      <c r="N53" s="44">
        <f t="shared" si="6"/>
        <v>1.3008917418674149</v>
      </c>
      <c r="O53" s="44">
        <f t="shared" si="6"/>
        <v>1.9160520869490829</v>
      </c>
      <c r="P53" s="44">
        <f t="shared" si="6"/>
        <v>1.7035387146786622</v>
      </c>
      <c r="Q53" s="44">
        <f t="shared" si="6"/>
        <v>1.3956263263537638</v>
      </c>
      <c r="R53" s="44">
        <f t="shared" si="6"/>
        <v>2.2149811870783553</v>
      </c>
      <c r="S53" s="44">
        <f t="shared" si="6"/>
        <v>2.1883527469960593</v>
      </c>
      <c r="T53" s="44">
        <f t="shared" si="6"/>
        <v>1.8396956998918494</v>
      </c>
      <c r="U53" s="44">
        <f t="shared" si="6"/>
        <v>2.1506836931579287</v>
      </c>
    </row>
    <row r="54" spans="3:21" x14ac:dyDescent="0.5">
      <c r="C54" s="44"/>
    </row>
    <row r="55" spans="3:21" x14ac:dyDescent="0.5">
      <c r="C55" s="44"/>
    </row>
    <row r="56" spans="3:21" x14ac:dyDescent="0.5">
      <c r="C56" s="44"/>
    </row>
    <row r="57" spans="3:21" x14ac:dyDescent="0.5">
      <c r="C57" s="44"/>
    </row>
    <row r="58" spans="3:21" x14ac:dyDescent="0.5">
      <c r="C58" s="44"/>
    </row>
  </sheetData>
  <sortState xmlns:xlrd2="http://schemas.microsoft.com/office/spreadsheetml/2017/richdata2" ref="K14:N30">
    <sortCondition descending="1" ref="K14:K30"/>
  </sortState>
  <phoneticPr fontId="1" type="noConversion"/>
  <hyperlinks>
    <hyperlink ref="C10" display="place" xr:uid="{00000000-0004-0000-0400-000000000000}"/>
  </hyperlink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selection activeCell="E22" sqref="E22"/>
    </sheetView>
  </sheetViews>
  <sheetFormatPr defaultRowHeight="14.1" x14ac:dyDescent="0.5"/>
  <sheetData>
    <row r="1" spans="1:3" x14ac:dyDescent="0.5">
      <c r="A1" s="2" t="s">
        <v>98</v>
      </c>
      <c r="B1" s="2" t="s">
        <v>99</v>
      </c>
      <c r="C1" s="2"/>
    </row>
    <row r="2" spans="1:3" x14ac:dyDescent="0.5">
      <c r="A2" s="2">
        <v>2016</v>
      </c>
      <c r="B2" s="2">
        <v>174.80289999999999</v>
      </c>
      <c r="C2" s="2"/>
    </row>
    <row r="3" spans="1:3" x14ac:dyDescent="0.5">
      <c r="A3" s="2">
        <v>2015</v>
      </c>
      <c r="B3" s="2">
        <v>172.71019999999999</v>
      </c>
      <c r="C3" s="2"/>
    </row>
    <row r="4" spans="1:3" x14ac:dyDescent="0.5">
      <c r="A4" s="2">
        <v>2014</v>
      </c>
      <c r="B4" s="2">
        <v>172.5488</v>
      </c>
      <c r="C4" s="2"/>
    </row>
    <row r="5" spans="1:3" x14ac:dyDescent="0.5">
      <c r="A5" s="2">
        <v>2013</v>
      </c>
      <c r="B5" s="2">
        <v>171.13489999999999</v>
      </c>
      <c r="C5" s="2"/>
    </row>
    <row r="6" spans="1:3" x14ac:dyDescent="0.5">
      <c r="A6" s="2">
        <v>2012</v>
      </c>
      <c r="B6" s="2">
        <v>167.47550000000001</v>
      </c>
      <c r="C6" s="2"/>
    </row>
    <row r="7" spans="1:3" x14ac:dyDescent="0.5">
      <c r="A7" s="2">
        <v>2011</v>
      </c>
      <c r="B7" s="2">
        <v>163.62860000000001</v>
      </c>
      <c r="C7" s="2"/>
    </row>
    <row r="8" spans="1:3" x14ac:dyDescent="0.5">
      <c r="A8" s="2">
        <v>2010</v>
      </c>
      <c r="B8" s="2">
        <v>151.24449999999999</v>
      </c>
      <c r="C8" s="2"/>
    </row>
    <row r="9" spans="1:3" x14ac:dyDescent="0.5">
      <c r="A9" s="2">
        <v>2009</v>
      </c>
      <c r="B9" s="2">
        <v>141.37719999999999</v>
      </c>
      <c r="C9" s="2"/>
    </row>
    <row r="10" spans="1:3" x14ac:dyDescent="0.5">
      <c r="A10" s="2">
        <v>2008</v>
      </c>
      <c r="B10" s="2">
        <v>141.56700000000001</v>
      </c>
      <c r="C10" s="2"/>
    </row>
    <row r="11" spans="1:3" x14ac:dyDescent="0.5">
      <c r="A11" s="2">
        <v>2007</v>
      </c>
      <c r="B11" s="2">
        <v>131.51</v>
      </c>
      <c r="C11" s="2"/>
    </row>
    <row r="12" spans="1:3" x14ac:dyDescent="0.5">
      <c r="A12" s="2">
        <v>2006</v>
      </c>
      <c r="B12" s="2">
        <v>121.8023</v>
      </c>
      <c r="C12" s="2"/>
    </row>
    <row r="13" spans="1:3" x14ac:dyDescent="0.5">
      <c r="A13" s="2">
        <v>2005</v>
      </c>
      <c r="B13" s="2">
        <v>117.1786</v>
      </c>
      <c r="C13" s="2"/>
    </row>
    <row r="14" spans="1:3" x14ac:dyDescent="0.5">
      <c r="A14" s="2">
        <v>2004</v>
      </c>
      <c r="B14" s="2">
        <v>112.7816</v>
      </c>
      <c r="C14" s="2"/>
    </row>
    <row r="15" spans="1:3" x14ac:dyDescent="0.5">
      <c r="A15" s="2">
        <v>2003</v>
      </c>
      <c r="B15" s="32">
        <v>105.4376</v>
      </c>
      <c r="C15" s="2"/>
    </row>
    <row r="16" spans="1:3" x14ac:dyDescent="0.5">
      <c r="A16" s="2">
        <v>2002</v>
      </c>
      <c r="B16" s="32">
        <v>102.727</v>
      </c>
      <c r="C16" s="2"/>
    </row>
    <row r="17" spans="1:3" x14ac:dyDescent="0.5">
      <c r="A17" s="2">
        <v>2001</v>
      </c>
      <c r="B17" s="2">
        <v>102.08069999999999</v>
      </c>
      <c r="C17" s="2"/>
    </row>
    <row r="18" spans="1:3" x14ac:dyDescent="0.5">
      <c r="A18" s="2">
        <v>2000</v>
      </c>
      <c r="B18" s="2">
        <v>100</v>
      </c>
      <c r="C18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2021-04-28T01:58:40Z</dcterms:modified>
</cp:coreProperties>
</file>