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filterPrivacy="1"/>
  <xr:revisionPtr revIDLastSave="0" documentId="13_ncr:1_{2FC29E0D-81D7-404A-963D-7B6D8881214D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/>
  <c r="G8" i="8"/>
  <c r="G9" i="8"/>
  <c r="AD43" i="4"/>
  <c r="AD42" i="4"/>
  <c r="D15" i="8"/>
  <c r="D14" i="8"/>
  <c r="D11" i="8"/>
  <c r="D10" i="8"/>
  <c r="AC41" i="4" l="1"/>
  <c r="AC42" i="4"/>
  <c r="AC43" i="4"/>
  <c r="AD40" i="4"/>
  <c r="AD39" i="4"/>
  <c r="AD38" i="4"/>
  <c r="AD37" i="4"/>
  <c r="AD36" i="4"/>
  <c r="AD35" i="4"/>
  <c r="AD34" i="4"/>
  <c r="AD33" i="4"/>
  <c r="AD32" i="4"/>
  <c r="AD31" i="4"/>
  <c r="AD30" i="4"/>
  <c r="AD29" i="4"/>
  <c r="AD28" i="4"/>
  <c r="AD27" i="4"/>
  <c r="AD26" i="4"/>
  <c r="AD25" i="4"/>
  <c r="AD24" i="4"/>
  <c r="AD23" i="4"/>
  <c r="AD22" i="4"/>
  <c r="AD21" i="4"/>
  <c r="AD20" i="4"/>
  <c r="AD19" i="4"/>
  <c r="AD18" i="4"/>
  <c r="AD17" i="4"/>
  <c r="AD16" i="4"/>
  <c r="AD15" i="4"/>
  <c r="AD14" i="4"/>
  <c r="AD13" i="4"/>
  <c r="AD12" i="4"/>
  <c r="AD11" i="4"/>
  <c r="AD10" i="4"/>
  <c r="AD9" i="4"/>
  <c r="AD8" i="4"/>
  <c r="AD7" i="4"/>
  <c r="AD6" i="4"/>
  <c r="AD5" i="4"/>
  <c r="AD4" i="4"/>
  <c r="AD3" i="4"/>
  <c r="AD2" i="4"/>
  <c r="K9" i="8"/>
  <c r="I9" i="8"/>
  <c r="K4" i="8"/>
  <c r="I4" i="8"/>
  <c r="G4" i="8"/>
  <c r="AD41" i="4" l="1"/>
  <c r="G13" i="1"/>
  <c r="G12" i="1"/>
  <c r="G11" i="1"/>
  <c r="G17" i="1"/>
  <c r="G14" i="1"/>
  <c r="G34" i="1"/>
  <c r="G33" i="1"/>
  <c r="L34" i="1"/>
  <c r="L33" i="1"/>
  <c r="G38" i="1"/>
  <c r="L4" i="1"/>
  <c r="L5" i="1"/>
  <c r="L2" i="1"/>
  <c r="K8" i="1"/>
  <c r="L8" i="1" s="1"/>
  <c r="K3" i="1"/>
  <c r="L3" i="1" s="1"/>
  <c r="K4" i="1"/>
  <c r="K5" i="1"/>
  <c r="K2" i="1"/>
  <c r="J22" i="1" l="1"/>
  <c r="J21" i="1"/>
  <c r="D54" i="10" l="1"/>
  <c r="E54" i="10"/>
  <c r="F54" i="10"/>
  <c r="G54" i="10"/>
  <c r="H54" i="10"/>
  <c r="I54" i="10"/>
  <c r="J54" i="10"/>
  <c r="K54" i="10"/>
  <c r="L54" i="10"/>
  <c r="M54" i="10"/>
  <c r="N54" i="10"/>
  <c r="O54" i="10"/>
  <c r="P54" i="10"/>
  <c r="Q54" i="10"/>
  <c r="R54" i="10"/>
  <c r="S54" i="10"/>
  <c r="T54" i="10"/>
  <c r="U54" i="10"/>
  <c r="C54" i="10"/>
  <c r="U53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P53" i="10"/>
  <c r="Q53" i="10"/>
  <c r="R53" i="10"/>
  <c r="S53" i="10"/>
  <c r="T53" i="10"/>
  <c r="C53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R39" i="10"/>
  <c r="S39" i="10"/>
  <c r="T39" i="10"/>
  <c r="U39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R40" i="10"/>
  <c r="S40" i="10"/>
  <c r="T40" i="10"/>
  <c r="U40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39" i="10" l="1"/>
  <c r="G128" i="7" l="1"/>
  <c r="F128" i="7"/>
  <c r="E128" i="7"/>
  <c r="D128" i="7"/>
  <c r="C128" i="7"/>
  <c r="B128" i="7"/>
  <c r="AB125" i="7"/>
  <c r="AA125" i="7"/>
  <c r="Z125" i="7"/>
  <c r="Y125" i="7"/>
  <c r="X125" i="7"/>
  <c r="W125" i="7"/>
  <c r="V125" i="7"/>
  <c r="U125" i="7"/>
  <c r="T125" i="7"/>
  <c r="S125" i="7"/>
  <c r="R125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B125" i="7"/>
  <c r="C122" i="7"/>
  <c r="D122" i="7"/>
  <c r="E122" i="7"/>
  <c r="F122" i="7"/>
  <c r="G122" i="7"/>
  <c r="H122" i="7"/>
  <c r="I122" i="7"/>
  <c r="J122" i="7"/>
  <c r="K122" i="7"/>
  <c r="L122" i="7"/>
  <c r="M122" i="7"/>
  <c r="N122" i="7"/>
  <c r="O122" i="7"/>
  <c r="P122" i="7"/>
  <c r="Q122" i="7"/>
  <c r="R122" i="7"/>
  <c r="S122" i="7"/>
  <c r="T122" i="7"/>
  <c r="U122" i="7"/>
  <c r="V122" i="7"/>
  <c r="W122" i="7"/>
  <c r="X122" i="7"/>
  <c r="Y122" i="7"/>
  <c r="Z122" i="7"/>
  <c r="AA122" i="7"/>
  <c r="AB122" i="7"/>
  <c r="B122" i="7"/>
  <c r="A115" i="7"/>
  <c r="G15" i="1" l="1"/>
  <c r="L19" i="1"/>
  <c r="L18" i="1"/>
  <c r="L16" i="1"/>
  <c r="L15" i="1"/>
  <c r="J105" i="7"/>
  <c r="J106" i="7" s="1"/>
  <c r="I105" i="7"/>
  <c r="I106" i="7" s="1"/>
  <c r="H105" i="7"/>
  <c r="H106" i="7" s="1"/>
  <c r="L100" i="7"/>
  <c r="K100" i="7"/>
  <c r="J100" i="7"/>
  <c r="I100" i="7"/>
  <c r="H100" i="7"/>
  <c r="G100" i="7"/>
  <c r="F100" i="7"/>
  <c r="E100" i="7"/>
  <c r="D100" i="7"/>
  <c r="I99" i="7"/>
  <c r="H99" i="7"/>
  <c r="G99" i="7"/>
  <c r="F99" i="7"/>
  <c r="E99" i="7"/>
  <c r="D99" i="7"/>
  <c r="F98" i="7"/>
  <c r="E98" i="7"/>
  <c r="D98" i="7"/>
  <c r="F97" i="7"/>
  <c r="E97" i="7"/>
  <c r="D97" i="7"/>
  <c r="F96" i="7"/>
  <c r="E96" i="7"/>
  <c r="D96" i="7"/>
  <c r="J87" i="7"/>
  <c r="J88" i="7" s="1"/>
  <c r="I87" i="7"/>
  <c r="I88" i="7" s="1"/>
  <c r="H87" i="7"/>
  <c r="H88" i="7" s="1"/>
  <c r="J79" i="7"/>
  <c r="J80" i="7" s="1"/>
  <c r="I79" i="7"/>
  <c r="I80" i="7" s="1"/>
  <c r="H79" i="7"/>
  <c r="H80" i="7" s="1"/>
  <c r="G19" i="1" l="1"/>
  <c r="I96" i="7"/>
  <c r="I97" i="7" s="1"/>
  <c r="H96" i="7"/>
  <c r="H97" i="7" s="1"/>
  <c r="J96" i="7"/>
  <c r="J97" i="7" s="1"/>
  <c r="G16" i="1"/>
  <c r="G18" i="1" l="1"/>
  <c r="P71" i="7"/>
  <c r="P72" i="7"/>
  <c r="P73" i="7"/>
  <c r="R96" i="7"/>
  <c r="R95" i="7"/>
  <c r="R94" i="7"/>
  <c r="R93" i="7"/>
  <c r="R92" i="7"/>
  <c r="R91" i="7"/>
  <c r="R90" i="7"/>
  <c r="R89" i="7"/>
  <c r="R88" i="7"/>
  <c r="R87" i="7"/>
  <c r="R86" i="7"/>
  <c r="R85" i="7"/>
  <c r="R84" i="7"/>
  <c r="R83" i="7"/>
  <c r="R82" i="7"/>
  <c r="R81" i="7"/>
  <c r="R80" i="7"/>
  <c r="R79" i="7"/>
  <c r="R78" i="7"/>
  <c r="R77" i="7"/>
  <c r="R76" i="7"/>
  <c r="R75" i="7"/>
  <c r="R74" i="7"/>
  <c r="R73" i="7"/>
  <c r="R72" i="7"/>
  <c r="R71" i="7"/>
  <c r="R70" i="7"/>
  <c r="R69" i="7"/>
  <c r="R68" i="7"/>
  <c r="R67" i="7"/>
  <c r="S54" i="7"/>
  <c r="R54" i="7"/>
  <c r="S53" i="7"/>
  <c r="R53" i="7"/>
  <c r="Q51" i="7"/>
  <c r="P95" i="7"/>
  <c r="P94" i="7"/>
  <c r="P93" i="7"/>
  <c r="P92" i="7"/>
  <c r="P91" i="7"/>
  <c r="P90" i="7"/>
  <c r="P89" i="7"/>
  <c r="P88" i="7"/>
  <c r="P87" i="7"/>
  <c r="P86" i="7"/>
  <c r="P85" i="7"/>
  <c r="P84" i="7"/>
  <c r="P83" i="7"/>
  <c r="P82" i="7"/>
  <c r="P79" i="7"/>
  <c r="P78" i="7"/>
  <c r="P77" i="7"/>
  <c r="P76" i="7"/>
  <c r="P75" i="7"/>
  <c r="P74" i="7"/>
  <c r="P70" i="7"/>
  <c r="P69" i="7"/>
  <c r="P68" i="7"/>
  <c r="P67" i="7"/>
  <c r="P54" i="7"/>
  <c r="P53" i="7"/>
  <c r="P52" i="7"/>
  <c r="P81" i="7" s="1"/>
  <c r="P51" i="7"/>
  <c r="I75" i="7"/>
  <c r="H75" i="7"/>
  <c r="G75" i="7"/>
  <c r="C74" i="7"/>
  <c r="C73" i="7"/>
  <c r="C72" i="7"/>
  <c r="C71" i="7"/>
  <c r="C70" i="7"/>
  <c r="K69" i="7"/>
  <c r="C69" i="7"/>
  <c r="D69" i="7" s="1"/>
  <c r="J69" i="7" s="1"/>
  <c r="L68" i="7"/>
  <c r="K68" i="7"/>
  <c r="C68" i="7"/>
  <c r="D68" i="7" s="1"/>
  <c r="J68" i="7" s="1"/>
  <c r="L67" i="7"/>
  <c r="K67" i="7"/>
  <c r="C67" i="7"/>
  <c r="D67" i="7" s="1"/>
  <c r="J67" i="7" s="1"/>
  <c r="L66" i="7"/>
  <c r="K66" i="7"/>
  <c r="C66" i="7"/>
  <c r="D66" i="7" s="1"/>
  <c r="J66" i="7" s="1"/>
  <c r="L65" i="7"/>
  <c r="K65" i="7"/>
  <c r="C65" i="7"/>
  <c r="D65" i="7" s="1"/>
  <c r="J65" i="7" s="1"/>
  <c r="L64" i="7"/>
  <c r="K64" i="7"/>
  <c r="C64" i="7"/>
  <c r="D64" i="7" s="1"/>
  <c r="J64" i="7" s="1"/>
  <c r="L63" i="7"/>
  <c r="K63" i="7"/>
  <c r="C63" i="7"/>
  <c r="D63" i="7" s="1"/>
  <c r="J63" i="7" s="1"/>
  <c r="L62" i="7"/>
  <c r="K62" i="7"/>
  <c r="D62" i="7"/>
  <c r="J62" i="7" s="1"/>
  <c r="C62" i="7"/>
  <c r="L61" i="7"/>
  <c r="K61" i="7"/>
  <c r="C61" i="7"/>
  <c r="D61" i="7" s="1"/>
  <c r="J61" i="7" s="1"/>
  <c r="C60" i="7"/>
  <c r="D60" i="7" s="1"/>
  <c r="C59" i="7"/>
  <c r="D59" i="7" s="1"/>
  <c r="C58" i="7"/>
  <c r="D58" i="7" s="1"/>
  <c r="I52" i="7"/>
  <c r="H52" i="7"/>
  <c r="G52" i="7"/>
  <c r="C51" i="7"/>
  <c r="C50" i="7"/>
  <c r="C49" i="7"/>
  <c r="C48" i="7"/>
  <c r="C47" i="7"/>
  <c r="K46" i="7"/>
  <c r="C46" i="7"/>
  <c r="D46" i="7" s="1"/>
  <c r="J46" i="7" s="1"/>
  <c r="L45" i="7"/>
  <c r="K45" i="7"/>
  <c r="C45" i="7"/>
  <c r="D45" i="7" s="1"/>
  <c r="J45" i="7" s="1"/>
  <c r="L44" i="7"/>
  <c r="K44" i="7"/>
  <c r="C44" i="7"/>
  <c r="D44" i="7" s="1"/>
  <c r="J44" i="7" s="1"/>
  <c r="L43" i="7"/>
  <c r="K43" i="7"/>
  <c r="C43" i="7"/>
  <c r="D43" i="7" s="1"/>
  <c r="J43" i="7" s="1"/>
  <c r="L42" i="7"/>
  <c r="K42" i="7"/>
  <c r="C42" i="7"/>
  <c r="D42" i="7" s="1"/>
  <c r="J42" i="7" s="1"/>
  <c r="L41" i="7"/>
  <c r="K41" i="7"/>
  <c r="C41" i="7"/>
  <c r="D41" i="7" s="1"/>
  <c r="J41" i="7" s="1"/>
  <c r="L40" i="7"/>
  <c r="K40" i="7"/>
  <c r="C40" i="7"/>
  <c r="D40" i="7" s="1"/>
  <c r="J40" i="7" s="1"/>
  <c r="L39" i="7"/>
  <c r="K39" i="7"/>
  <c r="D39" i="7"/>
  <c r="J39" i="7" s="1"/>
  <c r="C39" i="7"/>
  <c r="L38" i="7"/>
  <c r="K38" i="7"/>
  <c r="C38" i="7"/>
  <c r="D38" i="7" s="1"/>
  <c r="J38" i="7" s="1"/>
  <c r="C37" i="7"/>
  <c r="D37" i="7" s="1"/>
  <c r="C36" i="7"/>
  <c r="D36" i="7" s="1"/>
  <c r="C35" i="7"/>
  <c r="D35" i="7" s="1"/>
  <c r="H26" i="7"/>
  <c r="G40" i="1"/>
  <c r="G39" i="1"/>
  <c r="G37" i="1"/>
  <c r="G36" i="1"/>
  <c r="L75" i="7" l="1"/>
  <c r="K75" i="7"/>
  <c r="L52" i="7"/>
  <c r="K52" i="7"/>
  <c r="P80" i="7"/>
  <c r="P96" i="7"/>
  <c r="J75" i="7"/>
  <c r="J52" i="7"/>
  <c r="K3" i="8" l="1"/>
  <c r="I3" i="8"/>
  <c r="I8" i="8" s="1"/>
  <c r="G3" i="8"/>
  <c r="K8" i="8" l="1"/>
  <c r="AB14" i="4" l="1"/>
  <c r="AC14" i="4" s="1"/>
  <c r="AB15" i="4"/>
  <c r="AC15" i="4" s="1"/>
  <c r="AB16" i="4"/>
  <c r="AC16" i="4" s="1"/>
  <c r="AC40" i="4"/>
  <c r="AC39" i="4"/>
  <c r="AC38" i="4"/>
  <c r="AC37" i="4"/>
  <c r="AC36" i="4"/>
  <c r="AC35" i="4"/>
  <c r="AC34" i="4"/>
  <c r="AC33" i="4"/>
  <c r="AC32" i="4"/>
  <c r="AC31" i="4"/>
  <c r="AC30" i="4"/>
  <c r="AC29" i="4"/>
  <c r="AC28" i="4"/>
  <c r="AC27" i="4"/>
  <c r="AC26" i="4"/>
  <c r="AC25" i="4"/>
  <c r="AF25" i="4" s="1"/>
  <c r="AC24" i="4"/>
  <c r="AC23" i="4"/>
  <c r="AC22" i="4"/>
  <c r="AH21" i="4" s="1"/>
  <c r="AC21" i="4"/>
  <c r="AH20" i="4" s="1"/>
  <c r="AC20" i="4"/>
  <c r="AH19" i="4" s="1"/>
  <c r="AC19" i="4"/>
  <c r="AH18" i="4" s="1"/>
  <c r="AC18" i="4"/>
  <c r="AH17" i="4" s="1"/>
  <c r="AC17" i="4"/>
  <c r="AB13" i="4"/>
  <c r="AC13" i="4" s="1"/>
  <c r="AB12" i="4"/>
  <c r="AC12" i="4" s="1"/>
  <c r="AB11" i="4"/>
  <c r="AC11" i="4" s="1"/>
  <c r="AB10" i="4"/>
  <c r="AC10" i="4" s="1"/>
  <c r="AB9" i="4"/>
  <c r="AC9" i="4" s="1"/>
  <c r="AB8" i="4"/>
  <c r="AC8" i="4" s="1"/>
  <c r="AB7" i="4"/>
  <c r="AC7" i="4" s="1"/>
  <c r="AB6" i="4"/>
  <c r="AC6" i="4" s="1"/>
  <c r="AB5" i="4"/>
  <c r="AC5" i="4" s="1"/>
  <c r="AB4" i="4"/>
  <c r="AC4" i="4" s="1"/>
  <c r="AB3" i="4"/>
  <c r="AC3" i="4" s="1"/>
  <c r="AF15" i="4" l="1"/>
  <c r="AH15" i="4"/>
  <c r="AH14" i="4"/>
  <c r="AF14" i="4"/>
  <c r="AF13" i="4"/>
  <c r="AH13" i="4"/>
  <c r="AH12" i="4"/>
  <c r="AF12" i="4"/>
  <c r="AH16" i="4"/>
  <c r="AF16" i="4"/>
  <c r="AF11" i="4"/>
  <c r="AH11" i="4"/>
  <c r="AH3" i="4"/>
  <c r="AF3" i="4"/>
  <c r="AH2" i="4"/>
  <c r="AF2" i="4"/>
  <c r="AF5" i="4"/>
  <c r="AH5" i="4"/>
  <c r="AH4" i="4"/>
  <c r="AF4" i="4"/>
  <c r="AH6" i="4"/>
  <c r="AF6" i="4"/>
  <c r="AF7" i="4"/>
  <c r="AH7" i="4"/>
  <c r="AH8" i="4"/>
  <c r="AF8" i="4"/>
  <c r="AF9" i="4"/>
  <c r="AH9" i="4"/>
  <c r="AH10" i="4"/>
  <c r="AF10" i="4"/>
  <c r="I12" i="1"/>
  <c r="C71" i="4" l="1"/>
  <c r="D26" i="4" s="1"/>
  <c r="K22" i="4"/>
  <c r="AL22" i="4" s="1"/>
  <c r="K23" i="4"/>
  <c r="AL23" i="4" s="1"/>
  <c r="K24" i="4"/>
  <c r="AL24" i="4" s="1"/>
  <c r="I22" i="4"/>
  <c r="AJ22" i="4" s="1"/>
  <c r="I23" i="4"/>
  <c r="AJ23" i="4" s="1"/>
  <c r="I24" i="4"/>
  <c r="AJ24" i="4" s="1"/>
  <c r="H2" i="4"/>
  <c r="AI2" i="4" s="1"/>
  <c r="H3" i="4"/>
  <c r="AI3" i="4" s="1"/>
  <c r="H4" i="4"/>
  <c r="AI4" i="4" s="1"/>
  <c r="H5" i="4"/>
  <c r="AI5" i="4" s="1"/>
  <c r="H6" i="4"/>
  <c r="AI6" i="4" s="1"/>
  <c r="H7" i="4"/>
  <c r="AI7" i="4" s="1"/>
  <c r="H8" i="4"/>
  <c r="AI8" i="4" s="1"/>
  <c r="H9" i="4"/>
  <c r="AI9" i="4" s="1"/>
  <c r="H10" i="4"/>
  <c r="AI10" i="4" s="1"/>
  <c r="H11" i="4"/>
  <c r="AI11" i="4" s="1"/>
  <c r="H12" i="4"/>
  <c r="AI12" i="4" s="1"/>
  <c r="H13" i="4"/>
  <c r="AI13" i="4" s="1"/>
  <c r="H14" i="4"/>
  <c r="AI14" i="4" s="1"/>
  <c r="H15" i="4"/>
  <c r="AI15" i="4" s="1"/>
  <c r="H16" i="4"/>
  <c r="AI16" i="4" s="1"/>
  <c r="H22" i="4"/>
  <c r="AI22" i="4" s="1"/>
  <c r="H23" i="4"/>
  <c r="AI23" i="4" s="1"/>
  <c r="H24" i="4"/>
  <c r="AI24" i="4" s="1"/>
  <c r="AM24" i="4" s="1"/>
  <c r="N2" i="4"/>
  <c r="D2" i="4"/>
  <c r="AE2" i="4" s="1"/>
  <c r="D3" i="4"/>
  <c r="D4" i="4"/>
  <c r="AE4" i="4" s="1"/>
  <c r="D5" i="4"/>
  <c r="L5" i="4" s="1"/>
  <c r="D6" i="4"/>
  <c r="D7" i="4"/>
  <c r="AE7" i="4" s="1"/>
  <c r="D8" i="4"/>
  <c r="D9" i="4"/>
  <c r="AE9" i="4" s="1"/>
  <c r="D10" i="4"/>
  <c r="D11" i="4"/>
  <c r="AE11" i="4" s="1"/>
  <c r="D12" i="4"/>
  <c r="AE12" i="4" s="1"/>
  <c r="D13" i="4"/>
  <c r="AE13" i="4" s="1"/>
  <c r="D14" i="4"/>
  <c r="L14" i="4" s="1"/>
  <c r="D15" i="4"/>
  <c r="L15" i="4" s="1"/>
  <c r="D16" i="4"/>
  <c r="AE16" i="4" s="1"/>
  <c r="D22" i="4"/>
  <c r="D23" i="4"/>
  <c r="AE23" i="4" s="1"/>
  <c r="D24" i="4"/>
  <c r="AE24" i="4" s="1"/>
  <c r="N16" i="4"/>
  <c r="N15" i="4"/>
  <c r="N14" i="4"/>
  <c r="N13" i="4"/>
  <c r="N12" i="4"/>
  <c r="N11" i="4"/>
  <c r="N10" i="4"/>
  <c r="N9" i="4"/>
  <c r="N8" i="4"/>
  <c r="N7" i="4"/>
  <c r="N6" i="4"/>
  <c r="N5" i="4"/>
  <c r="N4" i="4"/>
  <c r="N3" i="4"/>
  <c r="M23" i="4" l="1"/>
  <c r="M24" i="4"/>
  <c r="M11" i="4"/>
  <c r="L10" i="4"/>
  <c r="AM23" i="4"/>
  <c r="AM22" i="4"/>
  <c r="M13" i="4"/>
  <c r="Q24" i="4"/>
  <c r="Q23" i="4"/>
  <c r="R24" i="4"/>
  <c r="M2" i="4"/>
  <c r="L8" i="4"/>
  <c r="R23" i="4"/>
  <c r="M16" i="4"/>
  <c r="L16" i="4"/>
  <c r="L13" i="4"/>
  <c r="M9" i="4"/>
  <c r="M6" i="4"/>
  <c r="AE6" i="4"/>
  <c r="Q13" i="4"/>
  <c r="M12" i="4"/>
  <c r="M5" i="4"/>
  <c r="AE5" i="4"/>
  <c r="Q12" i="4"/>
  <c r="R22" i="4"/>
  <c r="Q10" i="4"/>
  <c r="L12" i="4"/>
  <c r="Q9" i="4"/>
  <c r="L11" i="4"/>
  <c r="M4" i="4"/>
  <c r="M22" i="4"/>
  <c r="AE22" i="4"/>
  <c r="Q8" i="4"/>
  <c r="T24" i="4"/>
  <c r="Q7" i="4"/>
  <c r="T23" i="4"/>
  <c r="L9" i="4"/>
  <c r="Q11" i="4"/>
  <c r="M15" i="4"/>
  <c r="AE15" i="4"/>
  <c r="Q6" i="4"/>
  <c r="T22" i="4"/>
  <c r="M3" i="4"/>
  <c r="AE3" i="4"/>
  <c r="Q5" i="4"/>
  <c r="L7" i="4"/>
  <c r="Q14" i="4"/>
  <c r="M14" i="4"/>
  <c r="AE14" i="4"/>
  <c r="M7" i="4"/>
  <c r="Q4" i="4"/>
  <c r="L6" i="4"/>
  <c r="E26" i="4"/>
  <c r="L22" i="4"/>
  <c r="L4" i="4"/>
  <c r="Q2" i="4"/>
  <c r="L24" i="4"/>
  <c r="L3" i="4"/>
  <c r="M26" i="4"/>
  <c r="AE26" i="4"/>
  <c r="L23" i="4"/>
  <c r="Q3" i="4"/>
  <c r="M10" i="4"/>
  <c r="AE10" i="4"/>
  <c r="Q16" i="4"/>
  <c r="M8" i="4"/>
  <c r="AE8" i="4"/>
  <c r="Q15" i="4"/>
  <c r="Q22" i="4"/>
  <c r="L2" i="4"/>
  <c r="AF26" i="4" l="1"/>
  <c r="N26" i="4"/>
  <c r="K26" i="4" l="1"/>
  <c r="C61" i="4"/>
  <c r="A61" i="4" s="1"/>
  <c r="C62" i="4"/>
  <c r="A62" i="4" s="1"/>
  <c r="C63" i="4"/>
  <c r="A63" i="4" s="1"/>
  <c r="C64" i="4"/>
  <c r="A64" i="4" s="1"/>
  <c r="C65" i="4"/>
  <c r="A65" i="4" s="1"/>
  <c r="E18" i="4" l="1"/>
  <c r="AF18" i="4" s="1"/>
  <c r="N18" i="4"/>
  <c r="J21" i="4"/>
  <c r="T26" i="4"/>
  <c r="AL26" i="4"/>
  <c r="J20" i="4"/>
  <c r="D18" i="4"/>
  <c r="J18" i="4"/>
  <c r="F18" i="4"/>
  <c r="F21" i="4"/>
  <c r="D17" i="4"/>
  <c r="J19" i="4"/>
  <c r="K21" i="4"/>
  <c r="F17" i="4"/>
  <c r="F19" i="4"/>
  <c r="F20" i="4"/>
  <c r="D19" i="4"/>
  <c r="J17" i="4"/>
  <c r="D20" i="4"/>
  <c r="D21" i="4"/>
  <c r="K20" i="4"/>
  <c r="E17" i="4"/>
  <c r="K19" i="4"/>
  <c r="E21" i="4"/>
  <c r="K18" i="4"/>
  <c r="E20" i="4"/>
  <c r="K17" i="4"/>
  <c r="E19" i="4"/>
  <c r="J26" i="4"/>
  <c r="AG17" i="4" l="1"/>
  <c r="O17" i="4"/>
  <c r="AF19" i="4"/>
  <c r="N19" i="4"/>
  <c r="AL17" i="4"/>
  <c r="T17" i="4"/>
  <c r="AE17" i="4"/>
  <c r="M17" i="4"/>
  <c r="AG21" i="4"/>
  <c r="O21" i="4"/>
  <c r="AL21" i="4"/>
  <c r="T21" i="4"/>
  <c r="AG18" i="4"/>
  <c r="O18" i="4"/>
  <c r="AG19" i="4"/>
  <c r="O19" i="4"/>
  <c r="AF20" i="4"/>
  <c r="N20" i="4"/>
  <c r="AL18" i="4"/>
  <c r="T18" i="4"/>
  <c r="AF21" i="4"/>
  <c r="N21" i="4"/>
  <c r="AK18" i="4"/>
  <c r="S18" i="4"/>
  <c r="S26" i="4"/>
  <c r="AK26" i="4"/>
  <c r="AN26" i="4" s="1"/>
  <c r="AE18" i="4"/>
  <c r="M18" i="4"/>
  <c r="AF17" i="4"/>
  <c r="N17" i="4"/>
  <c r="AK20" i="4"/>
  <c r="AN20" i="4" s="1"/>
  <c r="S20" i="4"/>
  <c r="AG20" i="4"/>
  <c r="O20" i="4"/>
  <c r="AK19" i="4"/>
  <c r="S19" i="4"/>
  <c r="AL19" i="4"/>
  <c r="T19" i="4"/>
  <c r="AL20" i="4"/>
  <c r="T20" i="4"/>
  <c r="AE21" i="4"/>
  <c r="M21" i="4"/>
  <c r="AE20" i="4"/>
  <c r="M20" i="4"/>
  <c r="AK21" i="4"/>
  <c r="AN21" i="4" s="1"/>
  <c r="S21" i="4"/>
  <c r="AK17" i="4"/>
  <c r="AN17" i="4" s="1"/>
  <c r="S17" i="4"/>
  <c r="AE19" i="4"/>
  <c r="M19" i="4"/>
  <c r="E39" i="4"/>
  <c r="C78" i="4"/>
  <c r="H33" i="4" s="1"/>
  <c r="C79" i="4"/>
  <c r="H34" i="4" s="1"/>
  <c r="C80" i="4"/>
  <c r="G35" i="4" s="1"/>
  <c r="C81" i="4"/>
  <c r="G36" i="4" s="1"/>
  <c r="C82" i="4"/>
  <c r="G37" i="4" s="1"/>
  <c r="C83" i="4"/>
  <c r="I38" i="4" s="1"/>
  <c r="C84" i="4"/>
  <c r="G39" i="4" s="1"/>
  <c r="C85" i="4"/>
  <c r="I40" i="4" s="1"/>
  <c r="C72" i="4"/>
  <c r="F27" i="4" s="1"/>
  <c r="C73" i="4"/>
  <c r="F28" i="4" s="1"/>
  <c r="C74" i="4"/>
  <c r="H29" i="4" s="1"/>
  <c r="C75" i="4"/>
  <c r="D30" i="4" s="1"/>
  <c r="C76" i="4"/>
  <c r="F31" i="4" s="1"/>
  <c r="C77" i="4"/>
  <c r="C70" i="4"/>
  <c r="D38" i="4" l="1"/>
  <c r="D37" i="4"/>
  <c r="G38" i="4"/>
  <c r="H37" i="4"/>
  <c r="G29" i="4"/>
  <c r="G28" i="4"/>
  <c r="H39" i="4"/>
  <c r="AI39" i="4" s="1"/>
  <c r="I39" i="4"/>
  <c r="R39" i="4" s="1"/>
  <c r="AN19" i="4"/>
  <c r="D34" i="4"/>
  <c r="G34" i="4"/>
  <c r="AN18" i="4"/>
  <c r="H38" i="4"/>
  <c r="E35" i="4"/>
  <c r="AF35" i="4" s="1"/>
  <c r="E34" i="4"/>
  <c r="AF34" i="4" s="1"/>
  <c r="D33" i="4"/>
  <c r="M33" i="4" s="1"/>
  <c r="E33" i="4"/>
  <c r="AF33" i="4" s="1"/>
  <c r="I37" i="4"/>
  <c r="R37" i="4" s="1"/>
  <c r="G33" i="4"/>
  <c r="AH33" i="4" s="1"/>
  <c r="F37" i="4"/>
  <c r="AG37" i="4" s="1"/>
  <c r="I34" i="4"/>
  <c r="R34" i="4" s="1"/>
  <c r="D35" i="4"/>
  <c r="I33" i="4"/>
  <c r="AJ33" i="4" s="1"/>
  <c r="AH35" i="4"/>
  <c r="P35" i="4"/>
  <c r="AI34" i="4"/>
  <c r="Q34" i="4"/>
  <c r="AI33" i="4"/>
  <c r="Q33" i="4"/>
  <c r="AE30" i="4"/>
  <c r="M30" i="4"/>
  <c r="AI29" i="4"/>
  <c r="Q29" i="4"/>
  <c r="AG27" i="4"/>
  <c r="O27" i="4"/>
  <c r="AH37" i="4"/>
  <c r="P37" i="4"/>
  <c r="AH36" i="4"/>
  <c r="P36" i="4"/>
  <c r="AE38" i="4"/>
  <c r="M38" i="4"/>
  <c r="K31" i="4"/>
  <c r="J31" i="4"/>
  <c r="D36" i="4"/>
  <c r="F30" i="4"/>
  <c r="G27" i="4"/>
  <c r="AJ38" i="4"/>
  <c r="R38" i="4"/>
  <c r="K32" i="4"/>
  <c r="J32" i="4"/>
  <c r="AE35" i="4"/>
  <c r="M35" i="4"/>
  <c r="Q39" i="4"/>
  <c r="AJ40" i="4"/>
  <c r="R40" i="4"/>
  <c r="AE34" i="4"/>
  <c r="M34" i="4"/>
  <c r="K28" i="4"/>
  <c r="J28" i="4"/>
  <c r="E30" i="4"/>
  <c r="AI37" i="4"/>
  <c r="Q37" i="4"/>
  <c r="I35" i="4"/>
  <c r="AG31" i="4"/>
  <c r="O31" i="4"/>
  <c r="K27" i="4"/>
  <c r="J27" i="4"/>
  <c r="H36" i="4"/>
  <c r="F32" i="4"/>
  <c r="AJ39" i="4"/>
  <c r="AI38" i="4"/>
  <c r="Q38" i="4"/>
  <c r="D32" i="4"/>
  <c r="E29" i="4"/>
  <c r="AH38" i="4"/>
  <c r="P38" i="4"/>
  <c r="K39" i="4"/>
  <c r="J39" i="4"/>
  <c r="E27" i="4"/>
  <c r="I32" i="4"/>
  <c r="AH29" i="4"/>
  <c r="P29" i="4"/>
  <c r="F29" i="4"/>
  <c r="AJ34" i="4"/>
  <c r="D40" i="4"/>
  <c r="K40" i="4"/>
  <c r="J40" i="4"/>
  <c r="E28" i="4"/>
  <c r="H35" i="4"/>
  <c r="K38" i="4"/>
  <c r="J38" i="4"/>
  <c r="D29" i="4"/>
  <c r="F39" i="4"/>
  <c r="I31" i="4"/>
  <c r="K30" i="4"/>
  <c r="J30" i="4"/>
  <c r="AG28" i="4"/>
  <c r="O28" i="4"/>
  <c r="AH39" i="4"/>
  <c r="P39" i="4"/>
  <c r="D31" i="4"/>
  <c r="K37" i="4"/>
  <c r="J37" i="4"/>
  <c r="D28" i="4"/>
  <c r="F38" i="4"/>
  <c r="H32" i="4"/>
  <c r="I30" i="4"/>
  <c r="K36" i="4"/>
  <c r="J36" i="4"/>
  <c r="I29" i="4"/>
  <c r="N34" i="4"/>
  <c r="AH28" i="4"/>
  <c r="P28" i="4"/>
  <c r="E32" i="4"/>
  <c r="E31" i="4"/>
  <c r="D27" i="4"/>
  <c r="K35" i="4"/>
  <c r="J35" i="4"/>
  <c r="I28" i="4"/>
  <c r="K34" i="4"/>
  <c r="J34" i="4"/>
  <c r="E38" i="4"/>
  <c r="F35" i="4"/>
  <c r="G32" i="4"/>
  <c r="I27" i="4"/>
  <c r="AE37" i="4"/>
  <c r="M37" i="4"/>
  <c r="K29" i="4"/>
  <c r="J29" i="4"/>
  <c r="I36" i="4"/>
  <c r="AH34" i="4"/>
  <c r="P34" i="4"/>
  <c r="H31" i="4"/>
  <c r="AF39" i="4"/>
  <c r="N39" i="4"/>
  <c r="F36" i="4"/>
  <c r="H30" i="4"/>
  <c r="K33" i="4"/>
  <c r="J33" i="4"/>
  <c r="E37" i="4"/>
  <c r="F34" i="4"/>
  <c r="G31" i="4"/>
  <c r="H28" i="4"/>
  <c r="O16" i="4"/>
  <c r="D39" i="4"/>
  <c r="E36" i="4"/>
  <c r="F33" i="4"/>
  <c r="G30" i="4"/>
  <c r="H27" i="4"/>
  <c r="J25" i="4"/>
  <c r="D25" i="4"/>
  <c r="H25" i="4"/>
  <c r="K25" i="4"/>
  <c r="G25" i="4"/>
  <c r="I25" i="4"/>
  <c r="F25" i="4"/>
  <c r="I26" i="4"/>
  <c r="G26" i="4"/>
  <c r="F26" i="4"/>
  <c r="H26" i="4"/>
  <c r="H40" i="4"/>
  <c r="E40" i="4"/>
  <c r="F40" i="4"/>
  <c r="G40" i="4"/>
  <c r="G67" i="1"/>
  <c r="G66" i="1"/>
  <c r="G42" i="1"/>
  <c r="R9" i="7"/>
  <c r="O21" i="7"/>
  <c r="AM39" i="4" l="1"/>
  <c r="U37" i="4"/>
  <c r="P33" i="4"/>
  <c r="AE33" i="4"/>
  <c r="AM38" i="4"/>
  <c r="N33" i="4"/>
  <c r="O37" i="4"/>
  <c r="AJ37" i="4"/>
  <c r="AM37" i="4" s="1"/>
  <c r="U39" i="4"/>
  <c r="N35" i="4"/>
  <c r="R33" i="4"/>
  <c r="U33" i="4" s="1"/>
  <c r="AM33" i="4"/>
  <c r="AM34" i="4"/>
  <c r="AE39" i="4"/>
  <c r="M39" i="4"/>
  <c r="AK38" i="4"/>
  <c r="AN38" i="4" s="1"/>
  <c r="S38" i="4"/>
  <c r="O15" i="4"/>
  <c r="AL38" i="4"/>
  <c r="T38" i="4"/>
  <c r="AI28" i="4"/>
  <c r="Q28" i="4"/>
  <c r="AK29" i="4"/>
  <c r="S29" i="4"/>
  <c r="AL35" i="4"/>
  <c r="T35" i="4"/>
  <c r="AG38" i="4"/>
  <c r="O38" i="4"/>
  <c r="AI35" i="4"/>
  <c r="Q35" i="4"/>
  <c r="AF29" i="4"/>
  <c r="N29" i="4"/>
  <c r="AK32" i="4"/>
  <c r="S32" i="4"/>
  <c r="P26" i="4"/>
  <c r="AH26" i="4"/>
  <c r="AH31" i="4"/>
  <c r="P31" i="4"/>
  <c r="AL29" i="4"/>
  <c r="T29" i="4"/>
  <c r="AE27" i="4"/>
  <c r="M27" i="4"/>
  <c r="AE28" i="4"/>
  <c r="M28" i="4"/>
  <c r="AF28" i="4"/>
  <c r="N28" i="4"/>
  <c r="AE32" i="4"/>
  <c r="M32" i="4"/>
  <c r="AF30" i="4"/>
  <c r="N30" i="4"/>
  <c r="AL32" i="4"/>
  <c r="T32" i="4"/>
  <c r="AI27" i="4"/>
  <c r="Q27" i="4"/>
  <c r="AJ36" i="4"/>
  <c r="R36" i="4"/>
  <c r="AG34" i="4"/>
  <c r="O34" i="4"/>
  <c r="AK37" i="4"/>
  <c r="S37" i="4"/>
  <c r="AK33" i="4"/>
  <c r="AN33" i="4" s="1"/>
  <c r="S33" i="4"/>
  <c r="AE31" i="4"/>
  <c r="M31" i="4"/>
  <c r="AE40" i="4"/>
  <c r="M40" i="4"/>
  <c r="AK28" i="4"/>
  <c r="S28" i="4"/>
  <c r="AK34" i="4"/>
  <c r="S34" i="4"/>
  <c r="AI30" i="4"/>
  <c r="Q30" i="4"/>
  <c r="AJ27" i="4"/>
  <c r="R27" i="4"/>
  <c r="AG32" i="4"/>
  <c r="O32" i="4"/>
  <c r="AG30" i="4"/>
  <c r="O30" i="4"/>
  <c r="AI40" i="4"/>
  <c r="AM40" i="4" s="1"/>
  <c r="Q40" i="4"/>
  <c r="U40" i="4" s="1"/>
  <c r="AL28" i="4"/>
  <c r="T28" i="4"/>
  <c r="AG36" i="4"/>
  <c r="O36" i="4"/>
  <c r="AH32" i="4"/>
  <c r="P32" i="4"/>
  <c r="AG29" i="4"/>
  <c r="O29" i="4"/>
  <c r="AJ30" i="4"/>
  <c r="R30" i="4"/>
  <c r="U30" i="4" s="1"/>
  <c r="AI32" i="4"/>
  <c r="Q32" i="4"/>
  <c r="O26" i="4"/>
  <c r="AG26" i="4"/>
  <c r="AK40" i="4"/>
  <c r="S40" i="4"/>
  <c r="S1" i="4" s="1"/>
  <c r="AF37" i="4"/>
  <c r="N37" i="4"/>
  <c r="AL37" i="4"/>
  <c r="T37" i="4"/>
  <c r="AL40" i="4"/>
  <c r="T40" i="4"/>
  <c r="T1" i="4" s="1"/>
  <c r="T16" i="4" s="1"/>
  <c r="U38" i="4"/>
  <c r="AJ25" i="4"/>
  <c r="R25" i="4"/>
  <c r="AL33" i="4"/>
  <c r="T33" i="4"/>
  <c r="AH27" i="4"/>
  <c r="P27" i="4"/>
  <c r="T25" i="4"/>
  <c r="AL25" i="4"/>
  <c r="AG35" i="4"/>
  <c r="O35" i="4"/>
  <c r="AJ29" i="4"/>
  <c r="AM29" i="4" s="1"/>
  <c r="R29" i="4"/>
  <c r="U29" i="4" s="1"/>
  <c r="AJ35" i="4"/>
  <c r="R35" i="4"/>
  <c r="Q26" i="4"/>
  <c r="AI26" i="4"/>
  <c r="AK35" i="4"/>
  <c r="S35" i="4"/>
  <c r="R26" i="4"/>
  <c r="AJ26" i="4"/>
  <c r="AF31" i="4"/>
  <c r="N31" i="4"/>
  <c r="O25" i="4"/>
  <c r="AG25" i="4"/>
  <c r="AF32" i="4"/>
  <c r="N32" i="4"/>
  <c r="P25" i="4"/>
  <c r="AH25" i="4"/>
  <c r="U34" i="4"/>
  <c r="AI25" i="4"/>
  <c r="AM25" i="4" s="1"/>
  <c r="Q25" i="4"/>
  <c r="M25" i="4"/>
  <c r="AE25" i="4"/>
  <c r="S25" i="4"/>
  <c r="AK25" i="4"/>
  <c r="AF38" i="4"/>
  <c r="N38" i="4"/>
  <c r="AK36" i="4"/>
  <c r="AN36" i="4" s="1"/>
  <c r="S36" i="4"/>
  <c r="AK30" i="4"/>
  <c r="AN30" i="4" s="1"/>
  <c r="S30" i="4"/>
  <c r="AI36" i="4"/>
  <c r="AM36" i="4" s="1"/>
  <c r="Q36" i="4"/>
  <c r="AE36" i="4"/>
  <c r="M36" i="4"/>
  <c r="AI31" i="4"/>
  <c r="Q31" i="4"/>
  <c r="AL36" i="4"/>
  <c r="T36" i="4"/>
  <c r="AL30" i="4"/>
  <c r="T30" i="4"/>
  <c r="AJ32" i="4"/>
  <c r="R32" i="4"/>
  <c r="AK27" i="4"/>
  <c r="AN27" i="4" s="1"/>
  <c r="S27" i="4"/>
  <c r="AK31" i="4"/>
  <c r="AN31" i="4" s="1"/>
  <c r="S31" i="4"/>
  <c r="AH40" i="4"/>
  <c r="P40" i="4"/>
  <c r="AH30" i="4"/>
  <c r="P30" i="4"/>
  <c r="AL34" i="4"/>
  <c r="T34" i="4"/>
  <c r="AJ31" i="4"/>
  <c r="R31" i="4"/>
  <c r="AF27" i="4"/>
  <c r="N27" i="4"/>
  <c r="N24" i="4" s="1"/>
  <c r="N23" i="4" s="1"/>
  <c r="N22" i="4" s="1"/>
  <c r="AL27" i="4"/>
  <c r="T27" i="4"/>
  <c r="AL31" i="4"/>
  <c r="T31" i="4"/>
  <c r="AG40" i="4"/>
  <c r="O40" i="4"/>
  <c r="AG33" i="4"/>
  <c r="O33" i="4"/>
  <c r="AJ28" i="4"/>
  <c r="R28" i="4"/>
  <c r="AG39" i="4"/>
  <c r="O39" i="4"/>
  <c r="AK39" i="4"/>
  <c r="S39" i="4"/>
  <c r="AF40" i="4"/>
  <c r="N40" i="4"/>
  <c r="AF36" i="4"/>
  <c r="N36" i="4"/>
  <c r="AE29" i="4"/>
  <c r="M29" i="4"/>
  <c r="AL39" i="4"/>
  <c r="T39" i="4"/>
  <c r="AM31" i="4" l="1"/>
  <c r="AM27" i="4"/>
  <c r="U35" i="4"/>
  <c r="AN34" i="4"/>
  <c r="AM28" i="4"/>
  <c r="U28" i="4"/>
  <c r="AN28" i="4"/>
  <c r="AN32" i="4"/>
  <c r="AN40" i="4"/>
  <c r="AM35" i="4"/>
  <c r="AM32" i="4"/>
  <c r="AN37" i="4"/>
  <c r="AN25" i="4"/>
  <c r="U26" i="4"/>
  <c r="U27" i="4"/>
  <c r="U25" i="4"/>
  <c r="U14" i="4" s="1"/>
  <c r="U21" i="4" s="1"/>
  <c r="U31" i="4"/>
  <c r="AN35" i="4"/>
  <c r="AN39" i="4"/>
  <c r="AM26" i="4"/>
  <c r="AM30" i="4"/>
  <c r="AN29" i="4"/>
  <c r="U36" i="4"/>
  <c r="T15" i="4"/>
  <c r="P24" i="4"/>
  <c r="O14" i="4"/>
  <c r="S16" i="4"/>
  <c r="S22" i="4"/>
  <c r="U32" i="4"/>
  <c r="O24" i="4"/>
  <c r="R14" i="7"/>
  <c r="O39" i="7"/>
  <c r="O30" i="7"/>
  <c r="U20" i="4" l="1"/>
  <c r="Q21" i="4"/>
  <c r="O23" i="4"/>
  <c r="S23" i="4"/>
  <c r="O13" i="4"/>
  <c r="P23" i="4"/>
  <c r="S15" i="4"/>
  <c r="T14" i="4"/>
  <c r="K6" i="7"/>
  <c r="L6" i="7"/>
  <c r="K7" i="7"/>
  <c r="L7" i="7"/>
  <c r="K8" i="7"/>
  <c r="L8" i="7"/>
  <c r="K9" i="7"/>
  <c r="L9" i="7"/>
  <c r="K10" i="7"/>
  <c r="L10" i="7"/>
  <c r="K11" i="7"/>
  <c r="L11" i="7"/>
  <c r="K12" i="7"/>
  <c r="L12" i="7"/>
  <c r="K13" i="7"/>
  <c r="L13" i="7"/>
  <c r="K14" i="7"/>
  <c r="I20" i="7"/>
  <c r="R47" i="7"/>
  <c r="R44" i="7"/>
  <c r="R41" i="7"/>
  <c r="R38" i="7"/>
  <c r="R35" i="7"/>
  <c r="R32" i="7"/>
  <c r="R29" i="7"/>
  <c r="R26" i="7"/>
  <c r="R23" i="7"/>
  <c r="R20" i="7"/>
  <c r="R17" i="7"/>
  <c r="S9" i="7"/>
  <c r="H20" i="7"/>
  <c r="R46" i="7"/>
  <c r="R43" i="7"/>
  <c r="R40" i="7"/>
  <c r="R37" i="7"/>
  <c r="R34" i="7"/>
  <c r="R31" i="7"/>
  <c r="R28" i="7"/>
  <c r="R25" i="7"/>
  <c r="R22" i="7"/>
  <c r="R19" i="7"/>
  <c r="R16" i="7"/>
  <c r="R13" i="7"/>
  <c r="R8" i="7"/>
  <c r="S8" i="7" s="1"/>
  <c r="G20" i="7"/>
  <c r="S14" i="4" l="1"/>
  <c r="G23" i="4"/>
  <c r="AH23" i="4" s="1"/>
  <c r="P22" i="4"/>
  <c r="O12" i="4"/>
  <c r="S24" i="4"/>
  <c r="J23" i="4"/>
  <c r="AK23" i="4" s="1"/>
  <c r="AN23" i="4" s="1"/>
  <c r="E23" i="4"/>
  <c r="AF23" i="4" s="1"/>
  <c r="F23" i="4"/>
  <c r="AG23" i="4" s="1"/>
  <c r="O22" i="4"/>
  <c r="T13" i="4"/>
  <c r="R21" i="4"/>
  <c r="H21" i="4"/>
  <c r="AI21" i="4" s="1"/>
  <c r="U19" i="4"/>
  <c r="Q20" i="4"/>
  <c r="L20" i="7"/>
  <c r="K20" i="7"/>
  <c r="O45" i="7"/>
  <c r="O42" i="7"/>
  <c r="O36" i="7"/>
  <c r="O33" i="7"/>
  <c r="O27" i="7"/>
  <c r="O24" i="7"/>
  <c r="O18" i="7"/>
  <c r="O15" i="7"/>
  <c r="O12" i="7"/>
  <c r="O8" i="7"/>
  <c r="P8" i="7" s="1"/>
  <c r="U18" i="4" l="1"/>
  <c r="Q19" i="4"/>
  <c r="J24" i="4"/>
  <c r="AK24" i="4" s="1"/>
  <c r="AN24" i="4" s="1"/>
  <c r="F24" i="4"/>
  <c r="AG24" i="4" s="1"/>
  <c r="E24" i="4"/>
  <c r="AF24" i="4" s="1"/>
  <c r="G24" i="4"/>
  <c r="AH24" i="4" s="1"/>
  <c r="O11" i="4"/>
  <c r="I21" i="4"/>
  <c r="AJ21" i="4" s="1"/>
  <c r="AM21" i="4" s="1"/>
  <c r="T12" i="4"/>
  <c r="G22" i="4"/>
  <c r="AH22" i="4" s="1"/>
  <c r="F22" i="4"/>
  <c r="AG22" i="4" s="1"/>
  <c r="E22" i="4"/>
  <c r="AF22" i="4" s="1"/>
  <c r="J22" i="4"/>
  <c r="AK22" i="4" s="1"/>
  <c r="AN22" i="4" s="1"/>
  <c r="R20" i="4"/>
  <c r="I20" i="4" s="1"/>
  <c r="AJ20" i="4" s="1"/>
  <c r="H20" i="4"/>
  <c r="AI20" i="4" s="1"/>
  <c r="S13" i="4"/>
  <c r="H25" i="7"/>
  <c r="G25" i="7"/>
  <c r="G26" i="7" s="1"/>
  <c r="AM20" i="4" l="1"/>
  <c r="T11" i="4"/>
  <c r="O10" i="4"/>
  <c r="S12" i="4"/>
  <c r="R19" i="4"/>
  <c r="I19" i="4" s="1"/>
  <c r="AJ19" i="4" s="1"/>
  <c r="H19" i="4"/>
  <c r="AI19" i="4" s="1"/>
  <c r="U17" i="4"/>
  <c r="Q17" i="4" s="1"/>
  <c r="Q18" i="4"/>
  <c r="F25" i="7"/>
  <c r="F26" i="7" s="1"/>
  <c r="AM19" i="4" l="1"/>
  <c r="R18" i="4"/>
  <c r="H18" i="4"/>
  <c r="AI18" i="4" s="1"/>
  <c r="R17" i="4"/>
  <c r="H17" i="4"/>
  <c r="AI17" i="4" s="1"/>
  <c r="O9" i="4"/>
  <c r="S11" i="4"/>
  <c r="T10" i="4"/>
  <c r="C3" i="7"/>
  <c r="D3" i="7" s="1"/>
  <c r="C4" i="7"/>
  <c r="D4" i="7" s="1"/>
  <c r="C5" i="7"/>
  <c r="D5" i="7"/>
  <c r="C6" i="7"/>
  <c r="D6" i="7" s="1"/>
  <c r="J6" i="7" s="1"/>
  <c r="C7" i="7"/>
  <c r="D7" i="7" s="1"/>
  <c r="J7" i="7" s="1"/>
  <c r="C8" i="7"/>
  <c r="D8" i="7" s="1"/>
  <c r="J8" i="7" s="1"/>
  <c r="C9" i="7"/>
  <c r="D9" i="7" s="1"/>
  <c r="J9" i="7" s="1"/>
  <c r="C10" i="7"/>
  <c r="D10" i="7" s="1"/>
  <c r="J10" i="7" s="1"/>
  <c r="C11" i="7"/>
  <c r="D11" i="7" s="1"/>
  <c r="J11" i="7" s="1"/>
  <c r="C12" i="7"/>
  <c r="D12" i="7" s="1"/>
  <c r="J12" i="7" s="1"/>
  <c r="C13" i="7"/>
  <c r="D13" i="7" s="1"/>
  <c r="J13" i="7" s="1"/>
  <c r="C14" i="7"/>
  <c r="D14" i="7" s="1"/>
  <c r="J14" i="7" s="1"/>
  <c r="C15" i="7"/>
  <c r="C16" i="7"/>
  <c r="C17" i="7"/>
  <c r="C18" i="7"/>
  <c r="C19" i="7"/>
  <c r="I18" i="4" l="1"/>
  <c r="AJ18" i="4" s="1"/>
  <c r="AM18" i="4" s="1"/>
  <c r="J20" i="7"/>
  <c r="T9" i="4"/>
  <c r="O8" i="4"/>
  <c r="I17" i="4"/>
  <c r="AJ17" i="4" s="1"/>
  <c r="AM17" i="4" s="1"/>
  <c r="R1" i="4"/>
  <c r="R16" i="4" s="1"/>
  <c r="S10" i="4"/>
  <c r="R15" i="4" l="1"/>
  <c r="I16" i="4"/>
  <c r="AJ16" i="4" s="1"/>
  <c r="AM16" i="4" s="1"/>
  <c r="F16" i="4"/>
  <c r="AG16" i="4" s="1"/>
  <c r="K16" i="4"/>
  <c r="AL16" i="4" s="1"/>
  <c r="J16" i="4"/>
  <c r="AK16" i="4" s="1"/>
  <c r="T8" i="4"/>
  <c r="S9" i="4"/>
  <c r="O7" i="4"/>
  <c r="AN16" i="4" l="1"/>
  <c r="O6" i="4"/>
  <c r="T7" i="4"/>
  <c r="S8" i="4"/>
  <c r="R14" i="4"/>
  <c r="I15" i="4"/>
  <c r="AJ15" i="4" s="1"/>
  <c r="AM15" i="4" s="1"/>
  <c r="F15" i="4"/>
  <c r="AG15" i="4" s="1"/>
  <c r="K15" i="4"/>
  <c r="AL15" i="4" s="1"/>
  <c r="J15" i="4"/>
  <c r="AK15" i="4" s="1"/>
  <c r="AN15" i="4" s="1"/>
  <c r="S7" i="4" l="1"/>
  <c r="R13" i="4"/>
  <c r="I14" i="4"/>
  <c r="AJ14" i="4" s="1"/>
  <c r="AM14" i="4" s="1"/>
  <c r="F14" i="4"/>
  <c r="AG14" i="4" s="1"/>
  <c r="K14" i="4"/>
  <c r="AL14" i="4" s="1"/>
  <c r="J14" i="4"/>
  <c r="AK14" i="4" s="1"/>
  <c r="T6" i="4"/>
  <c r="O5" i="4"/>
  <c r="AN14" i="4" l="1"/>
  <c r="T5" i="4"/>
  <c r="O4" i="4"/>
  <c r="R12" i="4"/>
  <c r="I13" i="4"/>
  <c r="AJ13" i="4" s="1"/>
  <c r="AM13" i="4" s="1"/>
  <c r="F13" i="4"/>
  <c r="AG13" i="4" s="1"/>
  <c r="K13" i="4"/>
  <c r="AL13" i="4" s="1"/>
  <c r="J13" i="4"/>
  <c r="AK13" i="4" s="1"/>
  <c r="AN13" i="4" s="1"/>
  <c r="S6" i="4"/>
  <c r="S5" i="4" l="1"/>
  <c r="R11" i="4"/>
  <c r="I12" i="4"/>
  <c r="AJ12" i="4" s="1"/>
  <c r="AM12" i="4" s="1"/>
  <c r="F12" i="4"/>
  <c r="AG12" i="4" s="1"/>
  <c r="K12" i="4"/>
  <c r="AL12" i="4" s="1"/>
  <c r="J12" i="4"/>
  <c r="AK12" i="4" s="1"/>
  <c r="O3" i="4"/>
  <c r="T4" i="4"/>
  <c r="AN12" i="4" l="1"/>
  <c r="T3" i="4"/>
  <c r="O2" i="4"/>
  <c r="R10" i="4"/>
  <c r="I11" i="4"/>
  <c r="AJ11" i="4" s="1"/>
  <c r="AM11" i="4" s="1"/>
  <c r="F11" i="4"/>
  <c r="AG11" i="4" s="1"/>
  <c r="K11" i="4"/>
  <c r="AL11" i="4" s="1"/>
  <c r="J11" i="4"/>
  <c r="AK11" i="4" s="1"/>
  <c r="AN11" i="4" s="1"/>
  <c r="S4" i="4"/>
  <c r="S3" i="4" l="1"/>
  <c r="R9" i="4"/>
  <c r="I10" i="4"/>
  <c r="AJ10" i="4" s="1"/>
  <c r="AM10" i="4" s="1"/>
  <c r="F10" i="4"/>
  <c r="AG10" i="4" s="1"/>
  <c r="K10" i="4"/>
  <c r="AL10" i="4" s="1"/>
  <c r="J10" i="4"/>
  <c r="AK10" i="4" s="1"/>
  <c r="T2" i="4"/>
  <c r="AN10" i="4" l="1"/>
  <c r="R8" i="4"/>
  <c r="I9" i="4"/>
  <c r="AJ9" i="4" s="1"/>
  <c r="AM9" i="4" s="1"/>
  <c r="F9" i="4"/>
  <c r="AG9" i="4" s="1"/>
  <c r="K9" i="4"/>
  <c r="AL9" i="4" s="1"/>
  <c r="J9" i="4"/>
  <c r="AK9" i="4" s="1"/>
  <c r="S2" i="4"/>
  <c r="AN9" i="4" l="1"/>
  <c r="R7" i="4"/>
  <c r="I8" i="4"/>
  <c r="AJ8" i="4" s="1"/>
  <c r="AM8" i="4" s="1"/>
  <c r="F8" i="4"/>
  <c r="AG8" i="4" s="1"/>
  <c r="K8" i="4"/>
  <c r="AL8" i="4" s="1"/>
  <c r="J8" i="4"/>
  <c r="AK8" i="4" s="1"/>
  <c r="AN8" i="4" l="1"/>
  <c r="R6" i="4"/>
  <c r="I7" i="4"/>
  <c r="AJ7" i="4" s="1"/>
  <c r="AM7" i="4" s="1"/>
  <c r="F7" i="4"/>
  <c r="AG7" i="4" s="1"/>
  <c r="K7" i="4"/>
  <c r="AL7" i="4" s="1"/>
  <c r="J7" i="4"/>
  <c r="AK7" i="4" s="1"/>
  <c r="AN7" i="4" l="1"/>
  <c r="R5" i="4"/>
  <c r="I6" i="4"/>
  <c r="AJ6" i="4" s="1"/>
  <c r="AM6" i="4" s="1"/>
  <c r="F6" i="4"/>
  <c r="AG6" i="4" s="1"/>
  <c r="K6" i="4"/>
  <c r="AL6" i="4" s="1"/>
  <c r="J6" i="4"/>
  <c r="AK6" i="4" s="1"/>
  <c r="AN6" i="4" l="1"/>
  <c r="R4" i="4"/>
  <c r="I5" i="4"/>
  <c r="AJ5" i="4" s="1"/>
  <c r="AM5" i="4" s="1"/>
  <c r="F5" i="4"/>
  <c r="AG5" i="4" s="1"/>
  <c r="K5" i="4"/>
  <c r="AL5" i="4" s="1"/>
  <c r="J5" i="4"/>
  <c r="AK5" i="4" s="1"/>
  <c r="AN5" i="4" l="1"/>
  <c r="R3" i="4"/>
  <c r="I4" i="4"/>
  <c r="AJ4" i="4" s="1"/>
  <c r="AM4" i="4" s="1"/>
  <c r="F4" i="4"/>
  <c r="AG4" i="4" s="1"/>
  <c r="K4" i="4"/>
  <c r="AL4" i="4" s="1"/>
  <c r="J4" i="4"/>
  <c r="AK4" i="4" s="1"/>
  <c r="AN4" i="4" l="1"/>
  <c r="R2" i="4"/>
  <c r="I3" i="4"/>
  <c r="AJ3" i="4" s="1"/>
  <c r="AM3" i="4" s="1"/>
  <c r="F3" i="4"/>
  <c r="AG3" i="4" s="1"/>
  <c r="K3" i="4"/>
  <c r="AL3" i="4" s="1"/>
  <c r="J3" i="4"/>
  <c r="AK3" i="4" s="1"/>
  <c r="AN3" i="4" l="1"/>
  <c r="I2" i="4"/>
  <c r="AJ2" i="4" s="1"/>
  <c r="AM2" i="4" s="1"/>
  <c r="F2" i="4"/>
  <c r="AG2" i="4" s="1"/>
  <c r="K2" i="4"/>
  <c r="AL2" i="4" s="1"/>
  <c r="J2" i="4"/>
  <c r="AK2" i="4" s="1"/>
  <c r="AN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65" authorId="0" shapeId="0" xr:uid="{00000000-0006-0000-0300-000001000000}">
      <text>
        <r>
          <rPr>
            <sz val="9"/>
            <color indexed="81"/>
            <rFont val="宋体"/>
            <family val="3"/>
            <charset val="134"/>
          </rPr>
          <t xml:space="preserve">1997年数据来自湖州 年鉴
</t>
        </r>
      </text>
    </comment>
    <comment ref="AC65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房地产开发投资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0" authorId="0" shapeId="0" xr:uid="{00000000-0006-0000-0300-000003000000}">
      <text>
        <r>
          <rPr>
            <b/>
            <sz val="9"/>
            <color indexed="81"/>
            <rFont val="宋体"/>
            <family val="3"/>
            <charset val="134"/>
          </rPr>
          <t>全市固定资产完成投资;社会服务业未细分子部门</t>
        </r>
      </text>
    </comment>
    <comment ref="AE70" authorId="0" shapeId="0" xr:uid="{00000000-0006-0000-0300-000004000000}">
      <text>
        <r>
          <rPr>
            <sz val="9"/>
            <color indexed="81"/>
            <rFont val="宋体"/>
            <family val="3"/>
            <charset val="134"/>
          </rPr>
          <t xml:space="preserve">社会服务业
</t>
        </r>
      </text>
    </comment>
    <comment ref="B71" authorId="0" shapeId="0" xr:uid="{00000000-0006-0000-0300-000005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2" authorId="0" shapeId="0" xr:uid="{00000000-0006-0000-0300-000006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3" authorId="0" shapeId="0" xr:uid="{00000000-0006-0000-0300-000007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4" authorId="0" shapeId="0" xr:uid="{00000000-0006-0000-0300-000008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5" authorId="0" shapeId="0" xr:uid="{00000000-0006-0000-0300-000009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6" authorId="0" shapeId="0" xr:uid="{00000000-0006-0000-0300-00000A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7" authorId="0" shapeId="0" xr:uid="{00000000-0006-0000-0300-00000B000000}">
      <text>
        <r>
          <rPr>
            <sz val="9"/>
            <color indexed="81"/>
            <rFont val="宋体"/>
            <family val="3"/>
            <charset val="134"/>
          </rPr>
          <t xml:space="preserve">不包括农户；自年初累计完成投资
</t>
        </r>
      </text>
    </comment>
    <comment ref="C81" authorId="0" shapeId="0" xr:uid="{00000000-0006-0000-0300-00000C000000}">
      <text>
        <r>
          <rPr>
            <b/>
            <sz val="9"/>
            <color indexed="81"/>
            <rFont val="宋体"/>
            <family val="3"/>
            <charset val="134"/>
          </rPr>
          <t>固定资产投资项目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<sst xmlns="http://schemas.openxmlformats.org/spreadsheetml/2006/main" count="647" uniqueCount="361">
  <si>
    <t>地区</t>
    <phoneticPr fontId="1" type="noConversion"/>
  </si>
  <si>
    <t>指标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</si>
  <si>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</si>
  <si>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</si>
  <si>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</si>
  <si>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资本类型</t>
    <phoneticPr fontId="1" type="noConversion"/>
  </si>
  <si>
    <t>单位</t>
    <phoneticPr fontId="1" type="noConversion"/>
  </si>
  <si>
    <t>年</t>
    <phoneticPr fontId="1" type="noConversion"/>
  </si>
  <si>
    <t>万人</t>
    <phoneticPr fontId="1" type="noConversion"/>
  </si>
  <si>
    <t>年份</t>
    <phoneticPr fontId="1" type="noConversion"/>
  </si>
  <si>
    <t>T-预期工作时间</t>
    <phoneticPr fontId="1" type="noConversion"/>
  </si>
  <si>
    <t>死亡率</t>
    <phoneticPr fontId="1" type="noConversion"/>
  </si>
  <si>
    <t>生产资本</t>
    <phoneticPr fontId="1" type="noConversion"/>
  </si>
  <si>
    <t>自然资本</t>
    <phoneticPr fontId="1" type="noConversion"/>
  </si>
  <si>
    <t>子资本</t>
    <phoneticPr fontId="1" type="noConversion"/>
  </si>
  <si>
    <t>固定资本形成总额</t>
    <phoneticPr fontId="1" type="noConversion"/>
  </si>
  <si>
    <t>投资量（1978-2016）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</si>
  <si>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</si>
  <si>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</si>
  <si>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</si>
  <si>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</si>
  <si>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</si>
  <si>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</si>
  <si>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</si>
  <si>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</si>
  <si>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</si>
  <si>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</si>
  <si>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</si>
  <si>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</si>
  <si>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</si>
  <si>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</si>
  <si>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</si>
  <si>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</si>
  <si>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</si>
  <si>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</si>
  <si>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</si>
  <si>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</si>
  <si>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</si>
  <si>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</si>
  <si>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</si>
  <si>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</si>
  <si>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</si>
  <si>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</si>
  <si>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</si>
  <si>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</si>
  <si>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</si>
  <si>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</si>
  <si>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</si>
  <si>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</si>
  <si>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</si>
  <si>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</si>
  <si>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</si>
  <si>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</si>
  <si>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</si>
  <si>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</si>
  <si>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</si>
  <si>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万吨</t>
    <phoneticPr fontId="1" type="noConversion"/>
  </si>
  <si>
    <t>万公顷</t>
    <phoneticPr fontId="1" type="noConversion"/>
  </si>
  <si>
    <t>森林蓄积量</t>
  </si>
  <si>
    <t>万立方米</t>
    <phoneticPr fontId="1" type="noConversion"/>
  </si>
  <si>
    <t>万立方米</t>
    <phoneticPr fontId="1" type="noConversion"/>
  </si>
  <si>
    <t>森林面积</t>
    <phoneticPr fontId="1" type="noConversion"/>
  </si>
  <si>
    <t>万公顷</t>
    <phoneticPr fontId="1" type="noConversion"/>
  </si>
  <si>
    <t>农业-农田资本</t>
    <phoneticPr fontId="1" type="noConversion"/>
  </si>
  <si>
    <t>农业-牧地资本</t>
    <phoneticPr fontId="1" type="noConversion"/>
  </si>
  <si>
    <t>林业-木柴资本</t>
    <phoneticPr fontId="1" type="noConversion"/>
  </si>
  <si>
    <t>林业-非木柴资本</t>
    <phoneticPr fontId="1" type="noConversion"/>
  </si>
  <si>
    <t>化石燃料资本</t>
    <phoneticPr fontId="1" type="noConversion"/>
  </si>
  <si>
    <t>金属矿产</t>
    <phoneticPr fontId="1" type="noConversion"/>
  </si>
  <si>
    <t>年龄组</t>
    <phoneticPr fontId="1" type="noConversion"/>
  </si>
  <si>
    <t>平均年龄</t>
    <phoneticPr fontId="1" type="noConversion"/>
  </si>
  <si>
    <t>差值</t>
    <phoneticPr fontId="1" type="noConversion"/>
  </si>
  <si>
    <t>人口百分比</t>
    <phoneticPr fontId="1" type="noConversion"/>
  </si>
  <si>
    <t>亿吨</t>
    <phoneticPr fontId="1" type="noConversion"/>
  </si>
  <si>
    <t>序号</t>
    <phoneticPr fontId="1" type="noConversion"/>
  </si>
  <si>
    <t>年</t>
    <phoneticPr fontId="1" type="noConversion"/>
  </si>
  <si>
    <t>活立木蓄积量</t>
    <phoneticPr fontId="1" type="noConversion"/>
  </si>
  <si>
    <t>年龄介于15至64岁之间的人口量</t>
    <phoneticPr fontId="1" type="noConversion"/>
  </si>
  <si>
    <t>水</t>
    <phoneticPr fontId="1" type="noConversion"/>
  </si>
  <si>
    <t>农业用水量</t>
    <phoneticPr fontId="1" type="noConversion"/>
  </si>
  <si>
    <t>工业用水量</t>
    <phoneticPr fontId="1" type="noConversion"/>
  </si>
  <si>
    <t>生活用水量</t>
    <phoneticPr fontId="1" type="noConversion"/>
  </si>
  <si>
    <t>矿产基础储量</t>
    <phoneticPr fontId="1" type="noConversion"/>
  </si>
  <si>
    <t>P-劳动人口量</t>
    <phoneticPr fontId="1" type="noConversion"/>
  </si>
  <si>
    <t>详细计算过程列入sheet xxx_population</t>
    <phoneticPr fontId="1" type="noConversion"/>
  </si>
  <si>
    <t>万人</t>
    <phoneticPr fontId="1" type="noConversion"/>
  </si>
  <si>
    <t>采用省级牧草地面积乘以该城市所占全省牧业产值的比重</t>
    <phoneticPr fontId="1" type="noConversion"/>
  </si>
  <si>
    <t>亿立方米</t>
    <phoneticPr fontId="1" type="noConversion"/>
  </si>
  <si>
    <t>万吨</t>
    <phoneticPr fontId="1" type="noConversion"/>
  </si>
  <si>
    <t>Edu-平均受教育年限</t>
    <phoneticPr fontId="1" type="noConversion"/>
  </si>
  <si>
    <t>直接通过15岁以上，不同年龄组人口数与该年龄组剩余工作年限（与退休年龄的差值）进行加权计算得到的预期工作年限。</t>
    <phoneticPr fontId="1" type="noConversion"/>
  </si>
  <si>
    <t>见附表investment</t>
    <phoneticPr fontId="1" type="noConversion"/>
  </si>
  <si>
    <t>牧场面积</t>
    <phoneticPr fontId="1" type="noConversion"/>
  </si>
  <si>
    <t xml:space="preserve"> </t>
    <phoneticPr fontId="1" type="noConversion"/>
  </si>
  <si>
    <t>常住人口</t>
    <phoneticPr fontId="1" type="noConversion"/>
  </si>
  <si>
    <t>生态环境用水量</t>
    <phoneticPr fontId="1" type="noConversion"/>
  </si>
  <si>
    <t>水力发电量</t>
    <phoneticPr fontId="1" type="noConversion"/>
  </si>
  <si>
    <t>水路货运周转量</t>
    <phoneticPr fontId="1" type="noConversion"/>
  </si>
  <si>
    <t>湖泊面积</t>
    <phoneticPr fontId="1" type="noConversion"/>
  </si>
  <si>
    <t>水域面积</t>
    <phoneticPr fontId="1" type="noConversion"/>
  </si>
  <si>
    <t>水库库容</t>
    <phoneticPr fontId="1" type="noConversion"/>
  </si>
  <si>
    <t>沼泽面积</t>
    <phoneticPr fontId="1" type="noConversion"/>
  </si>
  <si>
    <t>天然河川径流量</t>
    <phoneticPr fontId="1" type="noConversion"/>
  </si>
  <si>
    <t>Year</t>
    <phoneticPr fontId="18" type="noConversion"/>
  </si>
  <si>
    <t>2016年</t>
    <phoneticPr fontId="18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</si>
  <si>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</si>
  <si>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</si>
  <si>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</si>
  <si>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</si>
  <si>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耕地面积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</si>
  <si>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</si>
  <si>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</si>
  <si>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</si>
  <si>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</si>
  <si>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</si>
  <si>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</si>
  <si>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</si>
  <si>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</si>
  <si>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</si>
  <si>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</si>
  <si>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</si>
  <si>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</si>
  <si>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</si>
  <si>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</si>
  <si>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</si>
  <si>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</si>
  <si>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经济增长率</t>
    <phoneticPr fontId="1" type="noConversion"/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</si>
  <si>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</si>
  <si>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</si>
  <si>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</si>
  <si>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P-女</t>
    <phoneticPr fontId="1" type="noConversion"/>
  </si>
  <si>
    <t>死亡率-男</t>
    <phoneticPr fontId="1" type="noConversion"/>
  </si>
  <si>
    <t>死亡率-女</t>
    <phoneticPr fontId="1" type="noConversion"/>
  </si>
  <si>
    <t>常住人口-男</t>
    <phoneticPr fontId="1" type="noConversion"/>
  </si>
  <si>
    <t>常住人口-女</t>
    <phoneticPr fontId="1" type="noConversion"/>
  </si>
  <si>
    <t>男（退休年龄60）</t>
    <phoneticPr fontId="1" type="noConversion"/>
  </si>
  <si>
    <t>女（退休年龄55）</t>
    <phoneticPr fontId="1" type="noConversion"/>
  </si>
  <si>
    <t>男-差值</t>
    <phoneticPr fontId="1" type="noConversion"/>
  </si>
  <si>
    <t>女-差值</t>
    <phoneticPr fontId="1" type="noConversion"/>
  </si>
  <si>
    <t>找一些分年龄的劳动报酬</t>
    <phoneticPr fontId="1" type="noConversion"/>
  </si>
  <si>
    <t>T-男</t>
    <phoneticPr fontId="1" type="noConversion"/>
  </si>
  <si>
    <t>T-女</t>
    <phoneticPr fontId="1" type="noConversion"/>
  </si>
  <si>
    <t>亿立方米</t>
  </si>
  <si>
    <t>亿千瓦时</t>
  </si>
  <si>
    <t>万吨公里</t>
  </si>
  <si>
    <t>万公顷</t>
  </si>
  <si>
    <t>--</t>
  </si>
  <si>
    <t>采用性别比计算得出</t>
    <phoneticPr fontId="1" type="noConversion"/>
  </si>
  <si>
    <t>按2015年男女死亡比率计算得出</t>
    <phoneticPr fontId="1" type="noConversion"/>
  </si>
  <si>
    <t>来源</t>
    <phoneticPr fontId="1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</si>
  <si>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</si>
  <si>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</si>
  <si>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</si>
  <si>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</si>
  <si>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</si>
  <si>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总固定资产投资</t>
    <phoneticPr fontId="1" type="noConversion"/>
  </si>
  <si>
    <t>农业</t>
    <phoneticPr fontId="19" type="noConversion"/>
  </si>
  <si>
    <t>矿业</t>
    <phoneticPr fontId="19" type="noConversion"/>
  </si>
  <si>
    <t>电力</t>
    <phoneticPr fontId="19" type="noConversion"/>
  </si>
  <si>
    <t>建筑</t>
    <phoneticPr fontId="19" type="noConversion"/>
  </si>
  <si>
    <t>总和</t>
    <phoneticPr fontId="1" type="noConversion"/>
  </si>
  <si>
    <t>湖州</t>
    <phoneticPr fontId="1" type="noConversion"/>
  </si>
  <si>
    <t>湖州市常住人口年龄构成</t>
    <phoneticPr fontId="1" type="noConversion"/>
  </si>
  <si>
    <t>916</t>
    <phoneticPr fontId="19" type="noConversion"/>
  </si>
  <si>
    <t>476</t>
    <phoneticPr fontId="19" type="noConversion"/>
  </si>
  <si>
    <t>440</t>
    <phoneticPr fontId="19" type="noConversion"/>
  </si>
  <si>
    <t>1085</t>
    <phoneticPr fontId="19" type="noConversion"/>
  </si>
  <si>
    <t>546</t>
    <phoneticPr fontId="19" type="noConversion"/>
  </si>
  <si>
    <t>539</t>
    <phoneticPr fontId="19" type="noConversion"/>
  </si>
  <si>
    <t>1188</t>
    <phoneticPr fontId="19" type="noConversion"/>
  </si>
  <si>
    <t>553</t>
    <phoneticPr fontId="19" type="noConversion"/>
  </si>
  <si>
    <t>635</t>
    <phoneticPr fontId="19" type="noConversion"/>
  </si>
  <si>
    <t>2117</t>
    <phoneticPr fontId="19" type="noConversion"/>
  </si>
  <si>
    <t>890</t>
    <phoneticPr fontId="19" type="noConversion"/>
  </si>
  <si>
    <t>1227</t>
    <phoneticPr fontId="19" type="noConversion"/>
  </si>
  <si>
    <t>2893</t>
    <phoneticPr fontId="19" type="noConversion"/>
  </si>
  <si>
    <t>1391</t>
    <phoneticPr fontId="19" type="noConversion"/>
  </si>
  <si>
    <t>1502</t>
    <phoneticPr fontId="19" type="noConversion"/>
  </si>
  <si>
    <t>1964</t>
    <phoneticPr fontId="19" type="noConversion"/>
  </si>
  <si>
    <t>983</t>
    <phoneticPr fontId="19" type="noConversion"/>
  </si>
  <si>
    <t>982</t>
    <phoneticPr fontId="19" type="noConversion"/>
  </si>
  <si>
    <t>1960</t>
    <phoneticPr fontId="19" type="noConversion"/>
  </si>
  <si>
    <t>958</t>
    <phoneticPr fontId="19" type="noConversion"/>
  </si>
  <si>
    <t>1002</t>
    <phoneticPr fontId="19" type="noConversion"/>
  </si>
  <si>
    <t>2587</t>
    <phoneticPr fontId="19" type="noConversion"/>
  </si>
  <si>
    <t>1237</t>
    <phoneticPr fontId="19" type="noConversion"/>
  </si>
  <si>
    <t>1350</t>
    <phoneticPr fontId="19" type="noConversion"/>
  </si>
  <si>
    <t>3283</t>
    <phoneticPr fontId="19" type="noConversion"/>
  </si>
  <si>
    <t>1632</t>
    <phoneticPr fontId="19" type="noConversion"/>
  </si>
  <si>
    <t>1650</t>
    <phoneticPr fontId="19" type="noConversion"/>
  </si>
  <si>
    <t>2995</t>
    <phoneticPr fontId="19" type="noConversion"/>
  </si>
  <si>
    <t>1565</t>
    <phoneticPr fontId="19" type="noConversion"/>
  </si>
  <si>
    <t>1430</t>
    <phoneticPr fontId="19" type="noConversion"/>
  </si>
  <si>
    <t>2020</t>
    <phoneticPr fontId="19" type="noConversion"/>
  </si>
  <si>
    <t>1067</t>
    <phoneticPr fontId="19" type="noConversion"/>
  </si>
  <si>
    <t>953</t>
    <phoneticPr fontId="19" type="noConversion"/>
  </si>
  <si>
    <t>2064</t>
    <phoneticPr fontId="19" type="noConversion"/>
  </si>
  <si>
    <t>1054</t>
    <phoneticPr fontId="19" type="noConversion"/>
  </si>
  <si>
    <t>1010</t>
    <phoneticPr fontId="19" type="noConversion"/>
  </si>
  <si>
    <t>30647</t>
    <phoneticPr fontId="19" type="noConversion"/>
  </si>
  <si>
    <t>15036</t>
    <phoneticPr fontId="19" type="noConversion"/>
  </si>
  <si>
    <t>15610</t>
    <phoneticPr fontId="19" type="noConversion"/>
  </si>
  <si>
    <t>202</t>
    <phoneticPr fontId="19" type="noConversion"/>
  </si>
  <si>
    <t>110</t>
    <phoneticPr fontId="19" type="noConversion"/>
  </si>
  <si>
    <t>92</t>
  </si>
  <si>
    <t>1177</t>
    <phoneticPr fontId="19" type="noConversion"/>
  </si>
  <si>
    <t>606</t>
    <phoneticPr fontId="19" type="noConversion"/>
  </si>
  <si>
    <t>571</t>
    <phoneticPr fontId="19" type="noConversion"/>
  </si>
  <si>
    <t>29074</t>
    <phoneticPr fontId="19" type="noConversion"/>
  </si>
  <si>
    <t>14218</t>
    <phoneticPr fontId="19" type="noConversion"/>
  </si>
  <si>
    <t>14853</t>
    <phoneticPr fontId="19" type="noConversion"/>
  </si>
  <si>
    <t>9431</t>
    <phoneticPr fontId="19" type="noConversion"/>
  </si>
  <si>
    <t>4416</t>
    <phoneticPr fontId="19" type="noConversion"/>
  </si>
  <si>
    <t>5016</t>
    <phoneticPr fontId="19" type="noConversion"/>
  </si>
  <si>
    <t>10400</t>
    <phoneticPr fontId="19" type="noConversion"/>
  </si>
  <si>
    <t>5678</t>
    <phoneticPr fontId="19" type="noConversion"/>
  </si>
  <si>
    <t>4721</t>
    <phoneticPr fontId="19" type="noConversion"/>
  </si>
  <si>
    <t>2879</t>
    <phoneticPr fontId="19" type="noConversion"/>
  </si>
  <si>
    <t>1597</t>
    <phoneticPr fontId="19" type="noConversion"/>
  </si>
  <si>
    <t>1282</t>
    <phoneticPr fontId="19" type="noConversion"/>
  </si>
  <si>
    <t>992</t>
    <phoneticPr fontId="19" type="noConversion"/>
  </si>
  <si>
    <t>534</t>
    <phoneticPr fontId="19" type="noConversion"/>
  </si>
  <si>
    <t>458</t>
    <phoneticPr fontId="19" type="noConversion"/>
  </si>
  <si>
    <t>2185</t>
    <phoneticPr fontId="19" type="noConversion"/>
  </si>
  <si>
    <t>874</t>
    <phoneticPr fontId="19" type="noConversion"/>
  </si>
  <si>
    <t>1310</t>
    <phoneticPr fontId="19" type="noConversion"/>
  </si>
  <si>
    <t>1201</t>
    <phoneticPr fontId="19" type="noConversion"/>
  </si>
  <si>
    <t>583</t>
    <phoneticPr fontId="19" type="noConversion"/>
  </si>
  <si>
    <t>617</t>
    <phoneticPr fontId="19" type="noConversion"/>
  </si>
  <si>
    <t>56</t>
  </si>
  <si>
    <t>29</t>
  </si>
  <si>
    <t>26</t>
  </si>
  <si>
    <t>2015浙江省1%人口抽样调查资料</t>
    <phoneticPr fontId="1" type="noConversion"/>
  </si>
  <si>
    <t>2015浙江省1%人口抽样调查资料</t>
    <phoneticPr fontId="1" type="noConversion"/>
  </si>
  <si>
    <t>湖州统计年鉴</t>
    <phoneticPr fontId="1" type="noConversion"/>
  </si>
  <si>
    <t>湖州统计年鉴</t>
    <phoneticPr fontId="1" type="noConversion"/>
  </si>
  <si>
    <t>全国城市土地利用数据</t>
    <phoneticPr fontId="1" type="noConversion"/>
  </si>
  <si>
    <t>湖州统计年鉴</t>
    <phoneticPr fontId="1" type="noConversion"/>
  </si>
  <si>
    <t>浙江水资源公报</t>
    <phoneticPr fontId="1" type="noConversion"/>
  </si>
  <si>
    <t>湖州1978-2016年地区生产总值（GDP）</t>
    <phoneticPr fontId="1" type="noConversion"/>
  </si>
  <si>
    <t>年份</t>
    <phoneticPr fontId="1" type="noConversion"/>
  </si>
  <si>
    <t>GDP（亿元）</t>
    <phoneticPr fontId="1" type="noConversion"/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</si>
  <si>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</si>
  <si>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</si>
  <si>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</si>
  <si>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</si>
  <si>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</si>
  <si>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</si>
  <si>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</si>
  <si>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</si>
  <si>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</si>
  <si>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</si>
  <si>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</si>
  <si>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</si>
  <si>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</si>
  <si>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</si>
  <si>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</si>
  <si>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</si>
  <si>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</si>
  <si>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</si>
  <si>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</si>
  <si>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</si>
  <si>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</si>
  <si>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</si>
  <si>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</si>
  <si>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</si>
  <si>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</si>
  <si>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</si>
  <si>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</si>
  <si>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</si>
  <si>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</si>
  <si>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</si>
  <si>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</si>
  <si>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</si>
  <si>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汽车制造业</t>
    <phoneticPr fontId="1" type="noConversion"/>
  </si>
  <si>
    <t>废弃资源综合利用业</t>
    <phoneticPr fontId="1" type="noConversion"/>
  </si>
  <si>
    <t>其他制造业</t>
    <phoneticPr fontId="1" type="noConversion"/>
  </si>
  <si>
    <t>仪器仪表制造业</t>
    <phoneticPr fontId="1" type="noConversion"/>
  </si>
  <si>
    <t>计算机、通信和其他电子设备制造业</t>
    <phoneticPr fontId="1" type="noConversion"/>
  </si>
  <si>
    <t>地质勘查业</t>
    <phoneticPr fontId="19" type="noConversion"/>
  </si>
  <si>
    <t>其他行业</t>
    <phoneticPr fontId="19" type="noConversion"/>
  </si>
  <si>
    <t>社会服务业</t>
    <phoneticPr fontId="1" type="noConversion"/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</si>
  <si>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</si>
  <si>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</si>
  <si>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</si>
  <si>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</si>
  <si>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</si>
  <si>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</si>
  <si>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</si>
  <si>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</si>
  <si>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t>第一产业</t>
  </si>
  <si>
    <t>第二产业</t>
  </si>
  <si>
    <t>第三产业</t>
  </si>
  <si>
    <t>年份</t>
  </si>
  <si>
    <t>GDP</t>
  </si>
  <si>
    <t>Edu-（城镇）</t>
    <phoneticPr fontId="1" type="noConversion"/>
  </si>
  <si>
    <t>Edu-（男）</t>
    <phoneticPr fontId="1" type="noConversion"/>
  </si>
  <si>
    <t>Edu-（女）</t>
    <phoneticPr fontId="1" type="noConversion"/>
  </si>
  <si>
    <t>Edu-（农村）</t>
    <phoneticPr fontId="1" type="noConversion"/>
  </si>
  <si>
    <t>P-（城镇）</t>
    <phoneticPr fontId="1" type="noConversion"/>
  </si>
  <si>
    <t>占总人口比重0.855101422948834</t>
    <phoneticPr fontId="1" type="noConversion"/>
  </si>
  <si>
    <t>P-（男）</t>
    <phoneticPr fontId="1" type="noConversion"/>
  </si>
  <si>
    <t>P-（女）</t>
    <phoneticPr fontId="1" type="noConversion"/>
  </si>
  <si>
    <t>P-（农村）</t>
    <phoneticPr fontId="1" type="noConversion"/>
  </si>
  <si>
    <t>占总人口比重</t>
    <phoneticPr fontId="1" type="noConversion"/>
  </si>
  <si>
    <t>T-（城镇）</t>
    <phoneticPr fontId="1" type="noConversion"/>
  </si>
  <si>
    <t>T-（农村）</t>
    <phoneticPr fontId="1" type="noConversion"/>
  </si>
  <si>
    <t>常住人口-城镇</t>
    <phoneticPr fontId="1" type="noConversion"/>
  </si>
  <si>
    <t>常住人口-农村</t>
    <phoneticPr fontId="1" type="noConversion"/>
  </si>
  <si>
    <t>农村</t>
    <phoneticPr fontId="19" type="noConversion"/>
  </si>
  <si>
    <t>城镇</t>
    <phoneticPr fontId="19" type="noConversion"/>
  </si>
  <si>
    <t>城镇</t>
    <phoneticPr fontId="1" type="noConversion"/>
  </si>
  <si>
    <t>农村</t>
    <phoneticPr fontId="1" type="noConversion"/>
  </si>
  <si>
    <t>城市</t>
    <phoneticPr fontId="1" type="noConversion"/>
  </si>
  <si>
    <t>镇</t>
    <phoneticPr fontId="1" type="noConversion"/>
  </si>
  <si>
    <t>就业人口</t>
  </si>
  <si>
    <t>农、林、牧、渔业</t>
  </si>
  <si>
    <t>采矿业</t>
  </si>
  <si>
    <t>合计</t>
  </si>
  <si>
    <t>男</t>
  </si>
  <si>
    <t>女</t>
  </si>
  <si>
    <t>小计</t>
  </si>
  <si>
    <t>制造业</t>
  </si>
  <si>
    <t>电力、热力、燃气及水生产_x000D_
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</si>
  <si>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</si>
  <si>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</si>
  <si>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</si>
  <si>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</si>
  <si>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</si>
  <si>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</si>
  <si>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</si>
  <si>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</si>
  <si>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</si>
  <si>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</si>
  <si>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</si>
  <si>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</si>
  <si>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</si>
  <si>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</si>
  <si>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</si>
  <si>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</si>
  <si>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从业人口（万人）</t>
    <phoneticPr fontId="19" type="noConversion"/>
  </si>
  <si>
    <t>合计</t>
    <phoneticPr fontId="19" type="noConversion"/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</si>
  <si>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</si>
  <si>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</si>
  <si>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</si>
  <si>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</si>
  <si>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</si>
  <si>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</si>
  <si>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</si>
  <si>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</si>
  <si>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</si>
  <si>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</si>
  <si>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</si>
  <si>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科学研究、技术服务业</t>
  </si>
  <si>
    <t>湖州统计年鉴</t>
  </si>
  <si>
    <t>浙江矿产资源通报2018</t>
    <phoneticPr fontId="1" type="noConversion"/>
  </si>
  <si>
    <t>Zhejiang_2019_1</t>
    <phoneticPr fontId="1" type="noConversion"/>
  </si>
  <si>
    <t>https://max.book118.com/html/2018/1113/8023020014001133.shtm</t>
  </si>
  <si>
    <t>2017年</t>
  </si>
  <si>
    <t>2018年</t>
  </si>
  <si>
    <t>2019年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</si>
</sst>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0.00_);[Red]\(0.00\)"/>
    <numFmt numFmtId="178" formatCode="0.000_ "/>
  </numFmts>
  <fonts count="3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5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NumberFormat="1"/>
    <xf numFmtId="0" fontId="7" fillId="0" borderId="0" xfId="0" applyFont="1"/>
    <xf numFmtId="0" fontId="7" fillId="0" borderId="0" xfId="0" applyNumberFormat="1" applyFont="1"/>
    <xf numFmtId="0" fontId="0" fillId="2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0" fillId="0" borderId="0" xfId="0"/>
    <xf numFmtId="0" fontId="5" fillId="0" borderId="0" xfId="5" applyAlignment="1"/>
    <xf numFmtId="0" fontId="13" fillId="0" borderId="0" xfId="3" applyFont="1"/>
    <xf numFmtId="0" fontId="2" fillId="3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NumberFormat="1" applyAlignment="1">
      <alignment vertical="center"/>
    </xf>
    <xf numFmtId="0" fontId="2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49" fontId="0" fillId="0" borderId="0" xfId="0" applyNumberFormat="1"/>
    <xf numFmtId="49" fontId="7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4" fillId="0" borderId="0" xfId="0" applyFont="1"/>
    <xf numFmtId="49" fontId="3" fillId="0" borderId="1" xfId="0" applyNumberFormat="1" applyFont="1" applyFill="1" applyBorder="1" applyAlignment="1">
      <alignment horizontal="right" vertical="center"/>
    </xf>
    <xf numFmtId="0" fontId="0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22" fillId="0" borderId="0" xfId="0" applyNumberFormat="1" applyFont="1"/>
    <xf numFmtId="0" fontId="8" fillId="0" borderId="0" xfId="0" applyFont="1"/>
    <xf numFmtId="0" fontId="30" fillId="0" borderId="0" xfId="0" applyFont="1"/>
    <xf numFmtId="0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0" fontId="0" fillId="4" borderId="0" xfId="0" applyFill="1"/>
    <xf numFmtId="10" fontId="0" fillId="0" borderId="0" xfId="0" applyNumberFormat="1"/>
    <xf numFmtId="49" fontId="3" fillId="0" borderId="5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5" borderId="0" xfId="0" applyFill="1"/>
    <xf numFmtId="0" fontId="2" fillId="5" borderId="0" xfId="0" applyFont="1" applyFill="1"/>
    <xf numFmtId="0" fontId="3" fillId="0" borderId="6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1" fillId="0" borderId="0" xfId="0" applyFont="1"/>
  </cellXfs>
  <cellStyles count="7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超链接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45.529699999999998</c:v>
                </c:pt>
                <c:pt idx="1">
                  <c:v>58.128100000000003</c:v>
                </c:pt>
                <c:pt idx="2">
                  <c:v>72.403999999999996</c:v>
                </c:pt>
                <c:pt idx="3">
                  <c:v>79.923100000000005</c:v>
                </c:pt>
                <c:pt idx="4">
                  <c:v>84.049499999999995</c:v>
                </c:pt>
                <c:pt idx="5">
                  <c:v>94.175299999999993</c:v>
                </c:pt>
                <c:pt idx="6">
                  <c:v>96.285300000000007</c:v>
                </c:pt>
                <c:pt idx="7">
                  <c:v>109.34</c:v>
                </c:pt>
                <c:pt idx="8">
                  <c:v>145.15539999999999</c:v>
                </c:pt>
                <c:pt idx="9">
                  <c:v>189.64330000000001</c:v>
                </c:pt>
                <c:pt idx="10">
                  <c:v>246.89570000000001</c:v>
                </c:pt>
                <c:pt idx="11">
                  <c:v>327.65910000000002</c:v>
                </c:pt>
                <c:pt idx="12">
                  <c:v>362.95229999999998</c:v>
                </c:pt>
                <c:pt idx="13">
                  <c:v>407.25220000000002</c:v>
                </c:pt>
                <c:pt idx="14">
                  <c:v>458.34109999999998</c:v>
                </c:pt>
                <c:pt idx="15">
                  <c:v>528.78949999999998</c:v>
                </c:pt>
                <c:pt idx="16">
                  <c:v>636.18730000000005</c:v>
                </c:pt>
                <c:pt idx="17">
                  <c:v>719.98</c:v>
                </c:pt>
                <c:pt idx="18">
                  <c:v>804.67060000000004</c:v>
                </c:pt>
                <c:pt idx="19">
                  <c:v>970.72820000000002</c:v>
                </c:pt>
                <c:pt idx="20">
                  <c:v>1070.047</c:v>
                </c:pt>
                <c:pt idx="21">
                  <c:v>1242.9179999999999</c:v>
                </c:pt>
                <c:pt idx="22">
                  <c:v>1402.64</c:v>
                </c:pt>
                <c:pt idx="23">
                  <c:v>1592.18</c:v>
                </c:pt>
              </c:numCache>
            </c:numRef>
          </c:xVal>
          <c:yVal>
            <c:numRef>
              <c:f>investment!$D$17:$D$40</c:f>
              <c:numCache>
                <c:formatCode>General</c:formatCode>
                <c:ptCount val="24"/>
                <c:pt idx="0">
                  <c:v>0.14321208217815398</c:v>
                </c:pt>
                <c:pt idx="1">
                  <c:v>8.8855629917787823E-2</c:v>
                </c:pt>
                <c:pt idx="2">
                  <c:v>0.13795328681453478</c:v>
                </c:pt>
                <c:pt idx="3">
                  <c:v>5.5662639577807302E-2</c:v>
                </c:pt>
                <c:pt idx="4">
                  <c:v>0.59189261771854385</c:v>
                </c:pt>
                <c:pt idx="5">
                  <c:v>0.32002881426017998</c:v>
                </c:pt>
                <c:pt idx="6">
                  <c:v>0.32674055799218005</c:v>
                </c:pt>
                <c:pt idx="7">
                  <c:v>0.36866247120000001</c:v>
                </c:pt>
                <c:pt idx="8">
                  <c:v>0.13715032449309411</c:v>
                </c:pt>
                <c:pt idx="9">
                  <c:v>2.3430680877664956</c:v>
                </c:pt>
                <c:pt idx="10">
                  <c:v>1.6222551639438589</c:v>
                </c:pt>
                <c:pt idx="11">
                  <c:v>1.6217243378442905</c:v>
                </c:pt>
                <c:pt idx="12">
                  <c:v>1.2034472018641413</c:v>
                </c:pt>
                <c:pt idx="13">
                  <c:v>2.5338012767358815E-2</c:v>
                </c:pt>
                <c:pt idx="14">
                  <c:v>0.76411471844745937</c:v>
                </c:pt>
                <c:pt idx="15">
                  <c:v>1.5865552637889262</c:v>
                </c:pt>
                <c:pt idx="16">
                  <c:v>1.3639752214483567</c:v>
                </c:pt>
                <c:pt idx="17">
                  <c:v>1.473285664386188</c:v>
                </c:pt>
                <c:pt idx="18">
                  <c:v>4.7328999999999999</c:v>
                </c:pt>
                <c:pt idx="19">
                  <c:v>7.7074997081316194</c:v>
                </c:pt>
                <c:pt idx="20">
                  <c:v>5.7859983778287187</c:v>
                </c:pt>
                <c:pt idx="21">
                  <c:v>6.3324979620544672</c:v>
                </c:pt>
                <c:pt idx="22">
                  <c:v>6.9029862200126795</c:v>
                </c:pt>
                <c:pt idx="23">
                  <c:v>9.552024597282248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5A-4F65-971C-6276DDD8F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56320"/>
        <c:axId val="199643904"/>
      </c:scatterChart>
      <c:valAx>
        <c:axId val="188456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9643904"/>
        <c:crosses val="autoZero"/>
        <c:crossBetween val="midCat"/>
      </c:valAx>
      <c:valAx>
        <c:axId val="199643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84563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8.5888013998250221E-3"/>
                  <c:y val="-1.5840988626421696E-2"/>
                </c:manualLayout>
              </c:layout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45.529699999999998</c:v>
                </c:pt>
                <c:pt idx="1">
                  <c:v>58.128100000000003</c:v>
                </c:pt>
                <c:pt idx="2">
                  <c:v>72.403999999999996</c:v>
                </c:pt>
                <c:pt idx="3">
                  <c:v>79.923100000000005</c:v>
                </c:pt>
                <c:pt idx="4">
                  <c:v>84.049499999999995</c:v>
                </c:pt>
                <c:pt idx="5">
                  <c:v>94.175299999999993</c:v>
                </c:pt>
                <c:pt idx="6">
                  <c:v>96.285300000000007</c:v>
                </c:pt>
                <c:pt idx="7">
                  <c:v>109.34</c:v>
                </c:pt>
                <c:pt idx="8">
                  <c:v>145.15539999999999</c:v>
                </c:pt>
                <c:pt idx="9">
                  <c:v>189.64330000000001</c:v>
                </c:pt>
                <c:pt idx="10">
                  <c:v>246.89570000000001</c:v>
                </c:pt>
                <c:pt idx="11">
                  <c:v>327.65910000000002</c:v>
                </c:pt>
                <c:pt idx="12">
                  <c:v>362.95229999999998</c:v>
                </c:pt>
                <c:pt idx="13">
                  <c:v>407.25220000000002</c:v>
                </c:pt>
                <c:pt idx="14">
                  <c:v>458.34109999999998</c:v>
                </c:pt>
                <c:pt idx="15">
                  <c:v>528.78949999999998</c:v>
                </c:pt>
                <c:pt idx="16">
                  <c:v>636.18730000000005</c:v>
                </c:pt>
                <c:pt idx="17">
                  <c:v>719.98</c:v>
                </c:pt>
                <c:pt idx="18">
                  <c:v>804.67060000000004</c:v>
                </c:pt>
                <c:pt idx="19">
                  <c:v>970.72820000000002</c:v>
                </c:pt>
                <c:pt idx="20">
                  <c:v>1070.047</c:v>
                </c:pt>
                <c:pt idx="21">
                  <c:v>1242.9179999999999</c:v>
                </c:pt>
                <c:pt idx="22">
                  <c:v>1402.64</c:v>
                </c:pt>
                <c:pt idx="23">
                  <c:v>1592.18</c:v>
                </c:pt>
              </c:numCache>
            </c:numRef>
          </c:xVal>
          <c:yVal>
            <c:numRef>
              <c:f>investment!$F$17:$F$40</c:f>
              <c:numCache>
                <c:formatCode>General</c:formatCode>
                <c:ptCount val="24"/>
                <c:pt idx="0">
                  <c:v>1.8470794024997927</c:v>
                </c:pt>
                <c:pt idx="1">
                  <c:v>8.5815931979788278</c:v>
                </c:pt>
                <c:pt idx="2">
                  <c:v>12.683694544430814</c:v>
                </c:pt>
                <c:pt idx="3">
                  <c:v>21.454181603081864</c:v>
                </c:pt>
                <c:pt idx="4">
                  <c:v>27.106711410396798</c:v>
                </c:pt>
                <c:pt idx="5">
                  <c:v>15.595059300525937</c:v>
                </c:pt>
                <c:pt idx="6">
                  <c:v>15.11422982912921</c:v>
                </c:pt>
                <c:pt idx="7">
                  <c:v>14.991372588186413</c:v>
                </c:pt>
                <c:pt idx="8">
                  <c:v>32.215383011566672</c:v>
                </c:pt>
                <c:pt idx="9">
                  <c:v>18.141282481041056</c:v>
                </c:pt>
                <c:pt idx="10">
                  <c:v>11.624990041670564</c:v>
                </c:pt>
                <c:pt idx="11">
                  <c:v>25.721081388057996</c:v>
                </c:pt>
                <c:pt idx="12">
                  <c:v>30.282308640718703</c:v>
                </c:pt>
                <c:pt idx="13">
                  <c:v>16.186272045620083</c:v>
                </c:pt>
                <c:pt idx="14">
                  <c:v>16.720895214545134</c:v>
                </c:pt>
                <c:pt idx="15">
                  <c:v>21.834810660880947</c:v>
                </c:pt>
                <c:pt idx="16">
                  <c:v>16.041011020455009</c:v>
                </c:pt>
                <c:pt idx="17">
                  <c:v>13.184514099298108</c:v>
                </c:pt>
                <c:pt idx="18">
                  <c:v>15.567300000000001</c:v>
                </c:pt>
                <c:pt idx="19">
                  <c:v>45.364312759489209</c:v>
                </c:pt>
                <c:pt idx="20">
                  <c:v>50.891885731873721</c:v>
                </c:pt>
                <c:pt idx="21">
                  <c:v>58.78568108139681</c:v>
                </c:pt>
                <c:pt idx="22">
                  <c:v>60.469279289067757</c:v>
                </c:pt>
                <c:pt idx="23">
                  <c:v>86.459422640425601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4B-4C9F-9951-81E32F3B3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721152"/>
        <c:axId val="251912576"/>
      </c:scatterChart>
      <c:valAx>
        <c:axId val="24672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1912576"/>
        <c:crosses val="autoZero"/>
        <c:crossBetween val="midCat"/>
      </c:valAx>
      <c:valAx>
        <c:axId val="251912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67211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0.41708880139982502"/>
                  <c:y val="1.8043890347039952E-2"/>
                </c:manualLayout>
              </c:layout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45.529699999999998</c:v>
                </c:pt>
                <c:pt idx="1">
                  <c:v>58.128100000000003</c:v>
                </c:pt>
                <c:pt idx="2">
                  <c:v>72.403999999999996</c:v>
                </c:pt>
                <c:pt idx="3">
                  <c:v>79.923100000000005</c:v>
                </c:pt>
                <c:pt idx="4">
                  <c:v>84.049499999999995</c:v>
                </c:pt>
                <c:pt idx="5">
                  <c:v>94.175299999999993</c:v>
                </c:pt>
                <c:pt idx="6">
                  <c:v>96.285300000000007</c:v>
                </c:pt>
                <c:pt idx="7">
                  <c:v>109.34</c:v>
                </c:pt>
                <c:pt idx="8">
                  <c:v>145.15539999999999</c:v>
                </c:pt>
                <c:pt idx="9">
                  <c:v>189.64330000000001</c:v>
                </c:pt>
                <c:pt idx="10">
                  <c:v>246.89570000000001</c:v>
                </c:pt>
                <c:pt idx="11">
                  <c:v>327.65910000000002</c:v>
                </c:pt>
                <c:pt idx="12">
                  <c:v>362.95229999999998</c:v>
                </c:pt>
                <c:pt idx="13">
                  <c:v>407.25220000000002</c:v>
                </c:pt>
                <c:pt idx="14">
                  <c:v>458.34109999999998</c:v>
                </c:pt>
                <c:pt idx="15">
                  <c:v>528.78949999999998</c:v>
                </c:pt>
                <c:pt idx="16">
                  <c:v>636.18730000000005</c:v>
                </c:pt>
                <c:pt idx="17">
                  <c:v>719.98</c:v>
                </c:pt>
                <c:pt idx="18">
                  <c:v>804.67060000000004</c:v>
                </c:pt>
                <c:pt idx="19">
                  <c:v>970.72820000000002</c:v>
                </c:pt>
                <c:pt idx="20">
                  <c:v>1070.047</c:v>
                </c:pt>
                <c:pt idx="21">
                  <c:v>1242.9179999999999</c:v>
                </c:pt>
                <c:pt idx="22">
                  <c:v>1402.64</c:v>
                </c:pt>
                <c:pt idx="23">
                  <c:v>1592.18</c:v>
                </c:pt>
              </c:numCache>
            </c:numRef>
          </c:xVal>
          <c:yVal>
            <c:numRef>
              <c:f>investment!$H$17:$H$40</c:f>
              <c:numCache>
                <c:formatCode>General</c:formatCode>
                <c:ptCount val="24"/>
                <c:pt idx="0">
                  <c:v>1.4720844863961613</c:v>
                </c:pt>
                <c:pt idx="1">
                  <c:v>1.641554612021622</c:v>
                </c:pt>
                <c:pt idx="2">
                  <c:v>2.5165619605491387</c:v>
                </c:pt>
                <c:pt idx="3">
                  <c:v>2.2370479889739872</c:v>
                </c:pt>
                <c:pt idx="4">
                  <c:v>3.9720401498874662</c:v>
                </c:pt>
                <c:pt idx="5">
                  <c:v>3.7583906960898776</c:v>
                </c:pt>
                <c:pt idx="6">
                  <c:v>3.8990840005261496</c:v>
                </c:pt>
                <c:pt idx="7">
                  <c:v>4.8144752719428521</c:v>
                </c:pt>
                <c:pt idx="8">
                  <c:v>1.9706659311865926</c:v>
                </c:pt>
                <c:pt idx="9">
                  <c:v>16.525479414001474</c:v>
                </c:pt>
                <c:pt idx="10">
                  <c:v>21.982640748669194</c:v>
                </c:pt>
                <c:pt idx="11">
                  <c:v>31.620153900599501</c:v>
                </c:pt>
                <c:pt idx="12">
                  <c:v>40.8948259731349</c:v>
                </c:pt>
                <c:pt idx="13">
                  <c:v>52.136019304864405</c:v>
                </c:pt>
                <c:pt idx="14">
                  <c:v>63.947418423173296</c:v>
                </c:pt>
                <c:pt idx="15">
                  <c:v>89.935613265498574</c:v>
                </c:pt>
                <c:pt idx="16">
                  <c:v>137.8361446489148</c:v>
                </c:pt>
                <c:pt idx="17">
                  <c:v>135.39953993530617</c:v>
                </c:pt>
                <c:pt idx="18">
                  <c:v>169.75309999999999</c:v>
                </c:pt>
                <c:pt idx="19">
                  <c:v>245.56619593069468</c:v>
                </c:pt>
                <c:pt idx="20">
                  <c:v>202.43524324494814</c:v>
                </c:pt>
                <c:pt idx="21">
                  <c:v>209.68293251914201</c:v>
                </c:pt>
                <c:pt idx="22">
                  <c:v>224.66875150822435</c:v>
                </c:pt>
                <c:pt idx="23">
                  <c:v>264.16938025880182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8E-4C3C-9B41-B298F8BB4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290752"/>
        <c:axId val="189292544"/>
      </c:scatterChart>
      <c:valAx>
        <c:axId val="18929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9292544"/>
        <c:crosses val="autoZero"/>
        <c:crossBetween val="midCat"/>
      </c:valAx>
      <c:valAx>
        <c:axId val="189292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92907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0.46889435695538056"/>
                  <c:y val="2.193788276465442E-3"/>
                </c:manualLayout>
              </c:layout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45.529699999999998</c:v>
                </c:pt>
                <c:pt idx="1">
                  <c:v>58.128100000000003</c:v>
                </c:pt>
                <c:pt idx="2">
                  <c:v>72.403999999999996</c:v>
                </c:pt>
                <c:pt idx="3">
                  <c:v>79.923100000000005</c:v>
                </c:pt>
                <c:pt idx="4">
                  <c:v>84.049499999999995</c:v>
                </c:pt>
                <c:pt idx="5">
                  <c:v>94.175299999999993</c:v>
                </c:pt>
                <c:pt idx="6">
                  <c:v>96.285300000000007</c:v>
                </c:pt>
                <c:pt idx="7">
                  <c:v>109.34</c:v>
                </c:pt>
                <c:pt idx="8">
                  <c:v>145.15539999999999</c:v>
                </c:pt>
                <c:pt idx="9">
                  <c:v>189.64330000000001</c:v>
                </c:pt>
                <c:pt idx="10">
                  <c:v>246.89570000000001</c:v>
                </c:pt>
                <c:pt idx="11">
                  <c:v>327.65910000000002</c:v>
                </c:pt>
                <c:pt idx="12">
                  <c:v>362.95229999999998</c:v>
                </c:pt>
                <c:pt idx="13">
                  <c:v>407.25220000000002</c:v>
                </c:pt>
                <c:pt idx="14">
                  <c:v>458.34109999999998</c:v>
                </c:pt>
                <c:pt idx="15">
                  <c:v>528.78949999999998</c:v>
                </c:pt>
                <c:pt idx="16">
                  <c:v>636.18730000000005</c:v>
                </c:pt>
                <c:pt idx="17">
                  <c:v>719.98</c:v>
                </c:pt>
                <c:pt idx="18">
                  <c:v>804.67060000000004</c:v>
                </c:pt>
                <c:pt idx="19">
                  <c:v>970.72820000000002</c:v>
                </c:pt>
                <c:pt idx="20">
                  <c:v>1070.047</c:v>
                </c:pt>
                <c:pt idx="21">
                  <c:v>1242.9179999999999</c:v>
                </c:pt>
                <c:pt idx="22">
                  <c:v>1402.64</c:v>
                </c:pt>
                <c:pt idx="23">
                  <c:v>1592.18</c:v>
                </c:pt>
              </c:numCache>
            </c:numRef>
          </c:xVal>
          <c:yVal>
            <c:numRef>
              <c:f>investment!$I$17:$I$40</c:f>
              <c:numCache>
                <c:formatCode>General</c:formatCode>
                <c:ptCount val="24"/>
                <c:pt idx="0">
                  <c:v>10.787331046122329</c:v>
                </c:pt>
                <c:pt idx="1">
                  <c:v>11.116822779464503</c:v>
                </c:pt>
                <c:pt idx="2">
                  <c:v>15.749872785775942</c:v>
                </c:pt>
                <c:pt idx="3">
                  <c:v>12.93864505684477</c:v>
                </c:pt>
                <c:pt idx="4">
                  <c:v>21.231036849035284</c:v>
                </c:pt>
                <c:pt idx="5">
                  <c:v>20.421936273981995</c:v>
                </c:pt>
                <c:pt idx="6">
                  <c:v>21.457751900782004</c:v>
                </c:pt>
                <c:pt idx="7">
                  <c:v>27.826812880000002</c:v>
                </c:pt>
                <c:pt idx="8">
                  <c:v>7.6832839992892454</c:v>
                </c:pt>
                <c:pt idx="9">
                  <c:v>69.502131913331141</c:v>
                </c:pt>
                <c:pt idx="10">
                  <c:v>96.670139607741703</c:v>
                </c:pt>
                <c:pt idx="11">
                  <c:v>115.91301191566689</c:v>
                </c:pt>
                <c:pt idx="12">
                  <c:v>123.03869099421698</c:v>
                </c:pt>
                <c:pt idx="13">
                  <c:v>154.78747356697608</c:v>
                </c:pt>
                <c:pt idx="14">
                  <c:v>159.29664749467364</c:v>
                </c:pt>
                <c:pt idx="15">
                  <c:v>187.00187632057867</c:v>
                </c:pt>
                <c:pt idx="16">
                  <c:v>260.32179700611368</c:v>
                </c:pt>
                <c:pt idx="17">
                  <c:v>262.74976705495106</c:v>
                </c:pt>
                <c:pt idx="18">
                  <c:v>248.11750000000001</c:v>
                </c:pt>
                <c:pt idx="19">
                  <c:v>369.63664623006088</c:v>
                </c:pt>
                <c:pt idx="20">
                  <c:v>264.94722571899393</c:v>
                </c:pt>
                <c:pt idx="21">
                  <c:v>296.18730468001758</c:v>
                </c:pt>
                <c:pt idx="22">
                  <c:v>319.81936156518259</c:v>
                </c:pt>
                <c:pt idx="23">
                  <c:v>315.48411239863634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67-4BE1-BCB0-0AE578B667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05216"/>
        <c:axId val="189306752"/>
      </c:scatterChart>
      <c:valAx>
        <c:axId val="189305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9306752"/>
        <c:crosses val="autoZero"/>
        <c:crossBetween val="midCat"/>
      </c:valAx>
      <c:valAx>
        <c:axId val="189306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93052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254532714601451"/>
          <c:y val="1.0211863283218017E-2"/>
          <c:w val="0.25745467285398543"/>
          <c:h val="0.162386444992442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213841499230928"/>
          <c:y val="2.9508501583716727E-2"/>
          <c:w val="0.72172134733158355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45.529699999999998</c:v>
                </c:pt>
                <c:pt idx="1">
                  <c:v>58.128100000000003</c:v>
                </c:pt>
                <c:pt idx="2">
                  <c:v>72.403999999999996</c:v>
                </c:pt>
                <c:pt idx="3">
                  <c:v>79.923100000000005</c:v>
                </c:pt>
                <c:pt idx="4">
                  <c:v>84.049499999999995</c:v>
                </c:pt>
                <c:pt idx="5">
                  <c:v>94.175299999999993</c:v>
                </c:pt>
                <c:pt idx="6">
                  <c:v>96.285300000000007</c:v>
                </c:pt>
                <c:pt idx="7">
                  <c:v>109.34</c:v>
                </c:pt>
                <c:pt idx="8">
                  <c:v>145.15539999999999</c:v>
                </c:pt>
                <c:pt idx="9">
                  <c:v>189.64330000000001</c:v>
                </c:pt>
                <c:pt idx="10">
                  <c:v>246.89570000000001</c:v>
                </c:pt>
                <c:pt idx="11">
                  <c:v>327.65910000000002</c:v>
                </c:pt>
                <c:pt idx="12">
                  <c:v>362.95229999999998</c:v>
                </c:pt>
                <c:pt idx="13">
                  <c:v>407.25220000000002</c:v>
                </c:pt>
                <c:pt idx="14">
                  <c:v>458.34109999999998</c:v>
                </c:pt>
                <c:pt idx="15">
                  <c:v>528.78949999999998</c:v>
                </c:pt>
                <c:pt idx="16">
                  <c:v>636.18730000000005</c:v>
                </c:pt>
                <c:pt idx="17">
                  <c:v>719.98</c:v>
                </c:pt>
                <c:pt idx="18">
                  <c:v>804.67060000000004</c:v>
                </c:pt>
                <c:pt idx="19">
                  <c:v>970.72820000000002</c:v>
                </c:pt>
                <c:pt idx="20">
                  <c:v>1070.047</c:v>
                </c:pt>
                <c:pt idx="21">
                  <c:v>1242.9179999999999</c:v>
                </c:pt>
                <c:pt idx="22">
                  <c:v>1402.64</c:v>
                </c:pt>
                <c:pt idx="23">
                  <c:v>1592.18</c:v>
                </c:pt>
              </c:numCache>
            </c:numRef>
          </c:xVal>
          <c:yVal>
            <c:numRef>
              <c:f>investment!$K$17:$K$40</c:f>
              <c:numCache>
                <c:formatCode>General</c:formatCode>
                <c:ptCount val="24"/>
                <c:pt idx="0">
                  <c:v>30.749080842137257</c:v>
                </c:pt>
                <c:pt idx="1">
                  <c:v>35.439156652915642</c:v>
                </c:pt>
                <c:pt idx="2">
                  <c:v>38.697716915682996</c:v>
                </c:pt>
                <c:pt idx="3">
                  <c:v>39.020796279610728</c:v>
                </c:pt>
                <c:pt idx="4">
                  <c:v>24.63899560196932</c:v>
                </c:pt>
                <c:pt idx="5">
                  <c:v>47.852694126017994</c:v>
                </c:pt>
                <c:pt idx="6">
                  <c:v>48.437358499218007</c:v>
                </c:pt>
                <c:pt idx="7">
                  <c:v>52.094307119999996</c:v>
                </c:pt>
                <c:pt idx="8">
                  <c:v>90.151978818963585</c:v>
                </c:pt>
                <c:pt idx="9">
                  <c:v>56.166131383332655</c:v>
                </c:pt>
                <c:pt idx="10">
                  <c:v>92.717413034723165</c:v>
                </c:pt>
                <c:pt idx="11">
                  <c:v>129.20263916856007</c:v>
                </c:pt>
                <c:pt idx="12">
                  <c:v>146.48747122500509</c:v>
                </c:pt>
                <c:pt idx="13">
                  <c:v>161.56486774749763</c:v>
                </c:pt>
                <c:pt idx="14">
                  <c:v>191.96616576440329</c:v>
                </c:pt>
                <c:pt idx="15">
                  <c:v>203.28197377870464</c:v>
                </c:pt>
                <c:pt idx="16">
                  <c:v>191.52096482555285</c:v>
                </c:pt>
                <c:pt idx="17">
                  <c:v>290.53914175415201</c:v>
                </c:pt>
                <c:pt idx="18">
                  <c:v>346.54520000000002</c:v>
                </c:pt>
                <c:pt idx="19">
                  <c:v>259.35197192254878</c:v>
                </c:pt>
                <c:pt idx="20">
                  <c:v>502.38375915092729</c:v>
                </c:pt>
                <c:pt idx="21">
                  <c:v>612.43040290561305</c:v>
                </c:pt>
                <c:pt idx="22">
                  <c:v>695.81411099105208</c:v>
                </c:pt>
                <c:pt idx="23">
                  <c:v>773.82249265925952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28-4F22-A1AA-38D93F44C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23520"/>
        <c:axId val="189325312"/>
      </c:scatterChart>
      <c:valAx>
        <c:axId val="189323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9325312"/>
        <c:crosses val="autoZero"/>
        <c:crossBetween val="midCat"/>
      </c:valAx>
      <c:valAx>
        <c:axId val="189325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93235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462643</xdr:colOff>
      <xdr:row>4</xdr:row>
      <xdr:rowOff>74450</xdr:rowOff>
    </xdr:from>
    <xdr:to>
      <xdr:col>46</xdr:col>
      <xdr:colOff>230544</xdr:colOff>
      <xdr:row>18</xdr:row>
      <xdr:rowOff>154538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643307</xdr:colOff>
      <xdr:row>9</xdr:row>
      <xdr:rowOff>185563</xdr:rowOff>
    </xdr:from>
    <xdr:to>
      <xdr:col>47</xdr:col>
      <xdr:colOff>411208</xdr:colOff>
      <xdr:row>24</xdr:row>
      <xdr:rowOff>71262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506401</xdr:colOff>
      <xdr:row>15</xdr:row>
      <xdr:rowOff>129037</xdr:rowOff>
    </xdr:from>
    <xdr:to>
      <xdr:col>45</xdr:col>
      <xdr:colOff>282707</xdr:colOff>
      <xdr:row>30</xdr:row>
      <xdr:rowOff>41695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41</xdr:col>
      <xdr:colOff>264089</xdr:colOff>
      <xdr:row>13</xdr:row>
      <xdr:rowOff>66565</xdr:rowOff>
    </xdr:from>
    <xdr:to>
      <xdr:col>48</xdr:col>
      <xdr:colOff>44672</xdr:colOff>
      <xdr:row>27</xdr:row>
      <xdr:rowOff>177343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39</xdr:col>
      <xdr:colOff>400271</xdr:colOff>
      <xdr:row>15</xdr:row>
      <xdr:rowOff>135042</xdr:rowOff>
    </xdr:from>
    <xdr:to>
      <xdr:col>46</xdr:col>
      <xdr:colOff>191817</xdr:colOff>
      <xdr:row>30</xdr:row>
      <xdr:rowOff>40078</xdr:rowOff>
    </xdr:to>
    <xdr:graphicFrame macro="">
      <xdr:nvGraphicFramePr>
        <xdr:cNvPr id="12" name="图表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1"/>
  <sheetViews>
    <sheetView tabSelected="1" topLeftCell="B1" workbookViewId="0">
      <pane ySplit="1" topLeftCell="A2" activePane="bottomLeft" state="frozen"/>
      <selection pane="bottomLeft" activeCell="O7" sqref="O7"/>
    </sheetView>
  </sheetViews>
  <sheetFormatPr defaultRowHeight="14.1" x14ac:dyDescent="0.5"/>
  <cols>
    <col min="1" max="1" width="8.59765625" style="15"/>
    <col min="6" max="6" width="11.25" customWidth="1"/>
    <col min="7" max="7" width="12.5" bestFit="1" customWidth="1"/>
    <col min="9" max="9" width="30.59765625" customWidth="1"/>
  </cols>
  <sheetData>
    <row r="1" spans="1:18" x14ac:dyDescent="0.5">
      <c r="A1" s="15" t="s">
        <v>74</v>
      </c>
      <c r="B1" t="s">
        <v>9</v>
      </c>
      <c r="C1" t="s">
        <v>0</v>
      </c>
      <c r="D1" t="s">
        <v>5</v>
      </c>
      <c r="E1" t="s">
        <v>14</v>
      </c>
      <c r="F1" t="s">
        <v>1</v>
      </c>
      <c r="G1" t="s">
        <v>2</v>
      </c>
      <c r="H1" t="s">
        <v>6</v>
      </c>
      <c r="I1" t="s">
        <v>3</v>
      </c>
      <c r="J1" t="s">
        <v>4</v>
      </c>
    </row>
    <row r="2" spans="1:18" x14ac:dyDescent="0.5">
      <c r="A2" s="15">
        <v>1</v>
      </c>
      <c r="B2">
        <v>2016</v>
      </c>
      <c r="C2" t="s">
        <v>161</v>
      </c>
      <c r="D2">
        <v>8.6575634587604053</v>
      </c>
      <c r="E2">
        <v>8.3307750220186971</v>
      </c>
      <c r="F2" t="s">
        <v>89</v>
      </c>
      <c r="G2">
        <v>8.9189942081537712</v>
      </c>
      <c r="H2" t="s">
        <v>7</v>
      </c>
      <c r="I2" s="20" t="s">
        <v>232</v>
      </c>
      <c r="K2">
        <f>(G2-E2)/5*4</f>
        <v>0.47057534890805924</v>
      </c>
      <c r="L2">
        <f>G2+K2</f>
        <v>9.3895695570618312</v>
      </c>
      <c r="M2">
        <v>8.6575634587604053</v>
      </c>
    </row>
    <row r="3" spans="1:18" s="20" customFormat="1" x14ac:dyDescent="0.5">
      <c r="D3" s="20">
        <v>9.2606382978723403</v>
      </c>
      <c r="E3" s="20">
        <v>8.6731162142166074</v>
      </c>
      <c r="F3" s="20" t="s">
        <v>127</v>
      </c>
      <c r="G3" s="20">
        <v>9.1328813428762583</v>
      </c>
      <c r="K3" s="20">
        <f t="shared" ref="K3:K5" si="0">(G3-E3)/5*4</f>
        <v>0.36781210292772071</v>
      </c>
      <c r="L3" s="20">
        <f t="shared" ref="L3:L8" si="1">G3+K3</f>
        <v>9.5006934458039787</v>
      </c>
    </row>
    <row r="4" spans="1:18" s="20" customFormat="1" x14ac:dyDescent="0.5">
      <c r="D4" s="20">
        <v>7.8393161008022041</v>
      </c>
      <c r="E4" s="20">
        <v>7.9775642201902199</v>
      </c>
      <c r="F4" s="20" t="s">
        <v>128</v>
      </c>
      <c r="G4" s="20">
        <v>8.731622629099288</v>
      </c>
      <c r="K4" s="20">
        <f t="shared" si="0"/>
        <v>0.60324672712725447</v>
      </c>
      <c r="L4" s="20">
        <f t="shared" si="1"/>
        <v>9.3348693562265428</v>
      </c>
      <c r="O4">
        <v>16</v>
      </c>
      <c r="P4">
        <v>12</v>
      </c>
      <c r="Q4">
        <v>9</v>
      </c>
      <c r="R4">
        <v>6</v>
      </c>
    </row>
    <row r="5" spans="1:18" s="20" customFormat="1" x14ac:dyDescent="0.5">
      <c r="E5" s="20">
        <v>9.1587587412467943</v>
      </c>
      <c r="F5" s="20" t="s">
        <v>295</v>
      </c>
      <c r="G5" s="20">
        <v>9.342141943172777</v>
      </c>
      <c r="I5" s="20" t="s">
        <v>232</v>
      </c>
      <c r="K5" s="20">
        <f t="shared" si="0"/>
        <v>0.14670656154078615</v>
      </c>
      <c r="L5" s="20">
        <f t="shared" si="1"/>
        <v>9.4888485047135624</v>
      </c>
      <c r="M5" s="20">
        <v>9.2606382978723403</v>
      </c>
      <c r="O5">
        <v>460320</v>
      </c>
      <c r="P5">
        <v>472567</v>
      </c>
      <c r="Q5">
        <v>1148011</v>
      </c>
      <c r="R5">
        <v>1022002</v>
      </c>
    </row>
    <row r="6" spans="1:18" s="20" customFormat="1" x14ac:dyDescent="0.5">
      <c r="F6" s="64" t="s">
        <v>296</v>
      </c>
      <c r="G6" s="64">
        <v>9.3717550614830447</v>
      </c>
      <c r="O6" s="72">
        <v>3367579</v>
      </c>
    </row>
    <row r="7" spans="1:18" s="20" customFormat="1" x14ac:dyDescent="0.5">
      <c r="F7" s="64" t="s">
        <v>297</v>
      </c>
      <c r="G7" s="64">
        <v>9.1580463080290286</v>
      </c>
      <c r="O7" s="20">
        <f>(O5*O4+P5*P4+Q5*Q4+R5*R4)/O6</f>
        <v>8.7600127569390356</v>
      </c>
    </row>
    <row r="8" spans="1:18" s="20" customFormat="1" x14ac:dyDescent="0.5">
      <c r="E8" s="20">
        <v>7.4021855008618305</v>
      </c>
      <c r="F8" s="20" t="s">
        <v>298</v>
      </c>
      <c r="G8" s="20">
        <v>8.1890205807545033</v>
      </c>
      <c r="I8" s="20" t="s">
        <v>232</v>
      </c>
      <c r="K8" s="20">
        <f t="shared" ref="K8" si="2">(G8-E8)/5*4</f>
        <v>0.62946806391413834</v>
      </c>
      <c r="L8" s="20">
        <f t="shared" si="1"/>
        <v>8.8184886446686424</v>
      </c>
      <c r="M8" s="20">
        <v>7.8393161008022041</v>
      </c>
    </row>
    <row r="9" spans="1:18" s="20" customFormat="1" x14ac:dyDescent="0.5">
      <c r="F9" s="64" t="s">
        <v>296</v>
      </c>
      <c r="G9" s="64">
        <v>8.3515485649424352</v>
      </c>
    </row>
    <row r="10" spans="1:18" s="20" customFormat="1" x14ac:dyDescent="0.5">
      <c r="F10" s="64" t="s">
        <v>296</v>
      </c>
      <c r="G10" s="64">
        <v>7.3250728862973764</v>
      </c>
    </row>
    <row r="11" spans="1:18" x14ac:dyDescent="0.5">
      <c r="A11" s="15">
        <v>2</v>
      </c>
      <c r="D11" t="s">
        <v>139</v>
      </c>
      <c r="F11" s="1" t="s">
        <v>83</v>
      </c>
      <c r="G11" s="19">
        <f>G32*population!G20</f>
        <v>230.35618494469281</v>
      </c>
      <c r="H11" t="s">
        <v>8</v>
      </c>
      <c r="I11" s="20" t="s">
        <v>233</v>
      </c>
      <c r="J11" s="20" t="s">
        <v>77</v>
      </c>
    </row>
    <row r="12" spans="1:18" s="20" customFormat="1" x14ac:dyDescent="0.5">
      <c r="F12" s="1" t="s">
        <v>129</v>
      </c>
      <c r="G12" s="20">
        <f>G33*population!H20</f>
        <v>113.70799329283227</v>
      </c>
      <c r="I12" s="20">
        <f>G22*(1-G31)</f>
        <v>15.485381456434711</v>
      </c>
    </row>
    <row r="13" spans="1:18" s="20" customFormat="1" x14ac:dyDescent="0.5">
      <c r="F13" s="1" t="s">
        <v>130</v>
      </c>
      <c r="G13" s="20">
        <f>G34*population!I20</f>
        <v>116.65676607296118</v>
      </c>
    </row>
    <row r="14" spans="1:18" s="20" customFormat="1" x14ac:dyDescent="0.5">
      <c r="F14" s="1" t="s">
        <v>299</v>
      </c>
      <c r="G14" s="20">
        <f>G35*population!G52</f>
        <v>152.44785525054957</v>
      </c>
      <c r="H14" s="20" t="s">
        <v>8</v>
      </c>
      <c r="I14" s="20" t="s">
        <v>232</v>
      </c>
      <c r="J14" s="20" t="s">
        <v>300</v>
      </c>
      <c r="K14" s="20">
        <v>0.57888210917871241</v>
      </c>
      <c r="M14" s="12">
        <v>0.77227890197846794</v>
      </c>
    </row>
    <row r="15" spans="1:18" s="20" customFormat="1" x14ac:dyDescent="0.5">
      <c r="F15" s="64" t="s">
        <v>301</v>
      </c>
      <c r="G15" s="64">
        <f>G14*L15</f>
        <v>72.757939236796119</v>
      </c>
      <c r="H15" s="20" t="s">
        <v>8</v>
      </c>
      <c r="L15" s="20">
        <f>M15/M14</f>
        <v>0.47726443325304724</v>
      </c>
      <c r="M15" s="12">
        <v>0.36858125246603912</v>
      </c>
    </row>
    <row r="16" spans="1:18" s="20" customFormat="1" x14ac:dyDescent="0.5">
      <c r="F16" s="64" t="s">
        <v>302</v>
      </c>
      <c r="G16" s="64">
        <f>G14*L16</f>
        <v>79.66766247674876</v>
      </c>
      <c r="H16" s="20" t="s">
        <v>8</v>
      </c>
      <c r="L16" s="20">
        <f>M16/M14</f>
        <v>0.52258959200058386</v>
      </c>
      <c r="M16" s="12">
        <v>0.40358491629558646</v>
      </c>
    </row>
    <row r="17" spans="1:13" s="20" customFormat="1" x14ac:dyDescent="0.5">
      <c r="F17" s="1" t="s">
        <v>303</v>
      </c>
      <c r="G17" s="20">
        <f>G38*population!G75</f>
        <v>78.856372511040519</v>
      </c>
      <c r="H17" s="20" t="s">
        <v>8</v>
      </c>
      <c r="I17" s="20" t="s">
        <v>232</v>
      </c>
      <c r="J17" s="20" t="s">
        <v>304</v>
      </c>
      <c r="K17" s="20">
        <v>0.42115052044245765</v>
      </c>
      <c r="M17" s="12">
        <v>0.72611761059889979</v>
      </c>
    </row>
    <row r="18" spans="1:13" s="20" customFormat="1" x14ac:dyDescent="0.5">
      <c r="F18" s="64" t="s">
        <v>301</v>
      </c>
      <c r="G18" s="64">
        <f>G17*L18</f>
        <v>40.294832261563485</v>
      </c>
      <c r="H18" s="20" t="s">
        <v>8</v>
      </c>
      <c r="L18" s="20">
        <f>M18/M17</f>
        <v>0.51099018352539471</v>
      </c>
      <c r="M18" s="12">
        <v>0.37103897110095291</v>
      </c>
    </row>
    <row r="19" spans="1:13" s="20" customFormat="1" x14ac:dyDescent="0.5">
      <c r="F19" s="64" t="s">
        <v>302</v>
      </c>
      <c r="G19" s="64">
        <f>G17*L19</f>
        <v>38.561540249477027</v>
      </c>
      <c r="H19" s="20" t="s">
        <v>8</v>
      </c>
      <c r="L19" s="20">
        <f>M19/M17</f>
        <v>0.48900981647460517</v>
      </c>
      <c r="M19" s="12">
        <v>0.35507863949794682</v>
      </c>
    </row>
    <row r="20" spans="1:13" x14ac:dyDescent="0.5">
      <c r="A20" s="15">
        <v>4</v>
      </c>
      <c r="F20" s="7" t="s">
        <v>10</v>
      </c>
      <c r="G20">
        <v>17.069849594729313</v>
      </c>
      <c r="H20" t="s">
        <v>75</v>
      </c>
      <c r="I20" s="20" t="s">
        <v>233</v>
      </c>
      <c r="J20" s="7" t="s">
        <v>90</v>
      </c>
      <c r="K20" t="s">
        <v>84</v>
      </c>
    </row>
    <row r="21" spans="1:13" s="20" customFormat="1" x14ac:dyDescent="0.5">
      <c r="F21" s="38" t="s">
        <v>140</v>
      </c>
      <c r="G21" s="20">
        <v>18.734598411297441</v>
      </c>
      <c r="J21" s="7">
        <f>G21*(1-G30)</f>
        <v>18.668277932921448</v>
      </c>
    </row>
    <row r="22" spans="1:13" s="20" customFormat="1" x14ac:dyDescent="0.5">
      <c r="F22" s="38" t="s">
        <v>141</v>
      </c>
      <c r="G22" s="20">
        <v>15.530108167958431</v>
      </c>
      <c r="J22" s="7">
        <f>G22*(1-G31)</f>
        <v>15.485381456434711</v>
      </c>
    </row>
    <row r="23" spans="1:13" s="20" customFormat="1" x14ac:dyDescent="0.5">
      <c r="F23" s="1" t="s">
        <v>305</v>
      </c>
      <c r="G23" s="20">
        <v>17.905043427487048</v>
      </c>
      <c r="H23" s="20" t="s">
        <v>7</v>
      </c>
      <c r="I23" s="20" t="s">
        <v>232</v>
      </c>
      <c r="J23" s="7"/>
    </row>
    <row r="24" spans="1:13" s="20" customFormat="1" x14ac:dyDescent="0.5">
      <c r="F24" s="1" t="s">
        <v>140</v>
      </c>
      <c r="G24" s="20">
        <v>19.302645664474689</v>
      </c>
      <c r="H24" s="20" t="s">
        <v>7</v>
      </c>
      <c r="J24" s="7"/>
    </row>
    <row r="25" spans="1:13" s="20" customFormat="1" x14ac:dyDescent="0.5">
      <c r="F25" s="1" t="s">
        <v>141</v>
      </c>
      <c r="G25" s="20">
        <v>16.548184357541903</v>
      </c>
      <c r="H25" s="20" t="s">
        <v>7</v>
      </c>
      <c r="J25" s="7"/>
    </row>
    <row r="26" spans="1:13" s="20" customFormat="1" x14ac:dyDescent="0.5">
      <c r="F26" s="1" t="s">
        <v>306</v>
      </c>
      <c r="G26" s="7">
        <v>15.85494024754588</v>
      </c>
      <c r="H26" s="20" t="s">
        <v>7</v>
      </c>
      <c r="I26" s="20" t="s">
        <v>232</v>
      </c>
      <c r="J26" s="7"/>
    </row>
    <row r="27" spans="1:13" s="20" customFormat="1" x14ac:dyDescent="0.5">
      <c r="F27" s="1" t="s">
        <v>140</v>
      </c>
      <c r="G27" s="20">
        <v>17.964501983712676</v>
      </c>
      <c r="H27" s="20" t="s">
        <v>7</v>
      </c>
      <c r="J27" s="7"/>
    </row>
    <row r="28" spans="1:13" s="20" customFormat="1" x14ac:dyDescent="0.5">
      <c r="F28" s="1" t="s">
        <v>141</v>
      </c>
      <c r="G28" s="20">
        <v>13.947196159720708</v>
      </c>
      <c r="H28" s="20" t="s">
        <v>7</v>
      </c>
      <c r="J28" s="7"/>
    </row>
    <row r="29" spans="1:13" x14ac:dyDescent="0.5">
      <c r="A29" s="15">
        <v>5</v>
      </c>
      <c r="F29" t="s">
        <v>11</v>
      </c>
      <c r="G29">
        <v>6.9300000000000004E-3</v>
      </c>
      <c r="I29" s="20" t="s">
        <v>235</v>
      </c>
    </row>
    <row r="30" spans="1:13" s="20" customFormat="1" x14ac:dyDescent="0.5">
      <c r="F30" s="65" t="s">
        <v>131</v>
      </c>
      <c r="G30" s="64">
        <v>3.5400000000000002E-3</v>
      </c>
      <c r="I30" s="20" t="s">
        <v>232</v>
      </c>
      <c r="J30" s="20" t="s">
        <v>148</v>
      </c>
    </row>
    <row r="31" spans="1:13" s="20" customFormat="1" x14ac:dyDescent="0.5">
      <c r="F31" s="65" t="s">
        <v>132</v>
      </c>
      <c r="G31" s="64">
        <v>2.8800000000000002E-3</v>
      </c>
      <c r="I31" s="20" t="s">
        <v>233</v>
      </c>
      <c r="J31" s="20" t="s">
        <v>148</v>
      </c>
    </row>
    <row r="32" spans="1:13" x14ac:dyDescent="0.5">
      <c r="F32" s="7" t="s">
        <v>94</v>
      </c>
      <c r="G32">
        <v>306</v>
      </c>
      <c r="H32" t="s">
        <v>85</v>
      </c>
      <c r="I32" t="s">
        <v>235</v>
      </c>
    </row>
    <row r="33" spans="1:16" s="20" customFormat="1" x14ac:dyDescent="0.5">
      <c r="F33" s="38" t="s">
        <v>133</v>
      </c>
      <c r="G33">
        <f>G32*L33</f>
        <v>150.90144635048773</v>
      </c>
      <c r="I33" s="20" t="s">
        <v>234</v>
      </c>
      <c r="J33" s="20" t="s">
        <v>147</v>
      </c>
      <c r="K33" s="66">
        <v>131.94999999999999</v>
      </c>
      <c r="L33" s="20">
        <f>K33/(K33+K34)</f>
        <v>0.49314198153754157</v>
      </c>
    </row>
    <row r="34" spans="1:16" s="20" customFormat="1" x14ac:dyDescent="0.5">
      <c r="F34" s="38" t="s">
        <v>134</v>
      </c>
      <c r="G34">
        <f>G32*L34</f>
        <v>155.0985536495123</v>
      </c>
      <c r="I34" s="20" t="s">
        <v>234</v>
      </c>
      <c r="J34" s="20" t="s">
        <v>147</v>
      </c>
      <c r="K34" s="66">
        <v>135.62</v>
      </c>
      <c r="L34" s="20">
        <f>K34/(K34+K33)</f>
        <v>0.50685801846245848</v>
      </c>
    </row>
    <row r="35" spans="1:16" s="20" customFormat="1" x14ac:dyDescent="0.5">
      <c r="F35" s="20" t="s">
        <v>307</v>
      </c>
      <c r="G35">
        <v>197.4</v>
      </c>
      <c r="H35" s="20" t="s">
        <v>8</v>
      </c>
      <c r="I35" s="60">
        <v>0.60499999999999998</v>
      </c>
    </row>
    <row r="36" spans="1:16" s="20" customFormat="1" x14ac:dyDescent="0.5">
      <c r="F36" s="65" t="s">
        <v>133</v>
      </c>
      <c r="G36" s="64">
        <f>G35*J36</f>
        <v>95.51218082407982</v>
      </c>
      <c r="H36" s="20" t="s">
        <v>8</v>
      </c>
      <c r="J36" s="20">
        <v>0.48385096668733441</v>
      </c>
    </row>
    <row r="37" spans="1:16" s="20" customFormat="1" x14ac:dyDescent="0.5">
      <c r="F37" s="65" t="s">
        <v>134</v>
      </c>
      <c r="G37" s="64">
        <f>G35*J37</f>
        <v>101.88781917592019</v>
      </c>
      <c r="H37" s="20" t="s">
        <v>8</v>
      </c>
      <c r="J37" s="20">
        <v>0.51614903331266559</v>
      </c>
    </row>
    <row r="38" spans="1:16" s="20" customFormat="1" x14ac:dyDescent="0.5">
      <c r="F38" s="20" t="s">
        <v>308</v>
      </c>
      <c r="G38" s="20">
        <f>G32-G35</f>
        <v>108.6</v>
      </c>
      <c r="H38" s="20" t="s">
        <v>8</v>
      </c>
    </row>
    <row r="39" spans="1:16" s="20" customFormat="1" x14ac:dyDescent="0.5">
      <c r="F39" s="65" t="s">
        <v>133</v>
      </c>
      <c r="G39" s="64">
        <f>G38*J39</f>
        <v>54.278964902765942</v>
      </c>
      <c r="H39" s="20" t="s">
        <v>8</v>
      </c>
      <c r="J39" s="20">
        <v>0.49980630665530335</v>
      </c>
    </row>
    <row r="40" spans="1:16" s="20" customFormat="1" x14ac:dyDescent="0.5">
      <c r="F40" s="65" t="s">
        <v>134</v>
      </c>
      <c r="G40" s="64">
        <f>G38*J40</f>
        <v>54.321035097234052</v>
      </c>
      <c r="H40" s="20" t="s">
        <v>8</v>
      </c>
      <c r="J40" s="20">
        <v>0.50019369334469665</v>
      </c>
    </row>
    <row r="41" spans="1:16" x14ac:dyDescent="0.5">
      <c r="A41" s="15">
        <v>12</v>
      </c>
      <c r="D41" t="s">
        <v>12</v>
      </c>
      <c r="E41" t="s">
        <v>12</v>
      </c>
      <c r="F41" s="16" t="s">
        <v>16</v>
      </c>
      <c r="H41" t="s">
        <v>91</v>
      </c>
      <c r="J41" t="s">
        <v>15</v>
      </c>
    </row>
    <row r="42" spans="1:16" x14ac:dyDescent="0.5">
      <c r="A42" s="15">
        <v>18</v>
      </c>
      <c r="D42" t="s">
        <v>13</v>
      </c>
      <c r="E42" t="s">
        <v>63</v>
      </c>
      <c r="F42" t="s">
        <v>109</v>
      </c>
      <c r="G42">
        <f>226.3/15</f>
        <v>15.086666666666668</v>
      </c>
      <c r="H42" t="s">
        <v>57</v>
      </c>
      <c r="I42" s="20" t="s">
        <v>236</v>
      </c>
      <c r="J42">
        <v>2016</v>
      </c>
    </row>
    <row r="43" spans="1:16" x14ac:dyDescent="0.5">
      <c r="A43" s="15">
        <v>26</v>
      </c>
      <c r="E43" t="s">
        <v>64</v>
      </c>
      <c r="F43" s="7" t="s">
        <v>92</v>
      </c>
      <c r="G43">
        <v>0</v>
      </c>
      <c r="H43" s="8" t="s">
        <v>57</v>
      </c>
      <c r="I43" s="20" t="s">
        <v>236</v>
      </c>
      <c r="J43" s="1" t="s">
        <v>86</v>
      </c>
      <c r="K43" s="7"/>
      <c r="L43" s="5"/>
    </row>
    <row r="44" spans="1:16" x14ac:dyDescent="0.5">
      <c r="A44" s="15">
        <v>31</v>
      </c>
      <c r="E44" s="7" t="s">
        <v>65</v>
      </c>
      <c r="F44" s="7" t="s">
        <v>76</v>
      </c>
      <c r="G44">
        <v>730.76</v>
      </c>
      <c r="H44" s="3" t="s">
        <v>59</v>
      </c>
      <c r="I44" s="20" t="s">
        <v>237</v>
      </c>
      <c r="J44" s="4"/>
      <c r="N44" s="7" t="s">
        <v>58</v>
      </c>
      <c r="O44">
        <v>1724.6</v>
      </c>
      <c r="P44" t="s">
        <v>60</v>
      </c>
    </row>
    <row r="45" spans="1:16" x14ac:dyDescent="0.5">
      <c r="A45" s="15">
        <v>36</v>
      </c>
      <c r="E45" t="s">
        <v>66</v>
      </c>
      <c r="F45" s="7" t="s">
        <v>61</v>
      </c>
      <c r="G45">
        <v>29.152899999999999</v>
      </c>
      <c r="H45" t="s">
        <v>62</v>
      </c>
      <c r="I45" s="20" t="s">
        <v>354</v>
      </c>
    </row>
    <row r="46" spans="1:16" x14ac:dyDescent="0.5">
      <c r="A46" s="15">
        <v>40</v>
      </c>
      <c r="E46" t="s">
        <v>67</v>
      </c>
      <c r="F46" t="s">
        <v>112</v>
      </c>
      <c r="G46" s="20">
        <v>0.4304</v>
      </c>
      <c r="H46" t="s">
        <v>73</v>
      </c>
      <c r="I46" s="20" t="s">
        <v>355</v>
      </c>
      <c r="J46" s="20" t="s">
        <v>356</v>
      </c>
      <c r="L46" s="20" t="s">
        <v>357</v>
      </c>
    </row>
    <row r="47" spans="1:16" x14ac:dyDescent="0.5">
      <c r="A47" s="15">
        <v>43</v>
      </c>
      <c r="F47" t="s">
        <v>113</v>
      </c>
      <c r="G47">
        <v>0</v>
      </c>
      <c r="H47" s="9" t="s">
        <v>73</v>
      </c>
      <c r="I47" s="20"/>
    </row>
    <row r="48" spans="1:16" x14ac:dyDescent="0.5">
      <c r="A48" s="15">
        <v>46</v>
      </c>
      <c r="F48" t="s">
        <v>114</v>
      </c>
      <c r="G48">
        <v>0</v>
      </c>
      <c r="H48" s="9" t="s">
        <v>87</v>
      </c>
      <c r="I48" s="20"/>
    </row>
    <row r="49" spans="1:15" s="20" customFormat="1" x14ac:dyDescent="0.5">
      <c r="E49" s="7" t="s">
        <v>68</v>
      </c>
      <c r="F49" s="25" t="s">
        <v>115</v>
      </c>
      <c r="G49">
        <v>0</v>
      </c>
      <c r="H49" t="s">
        <v>88</v>
      </c>
      <c r="J49" s="20" t="s">
        <v>82</v>
      </c>
    </row>
    <row r="50" spans="1:15" x14ac:dyDescent="0.5">
      <c r="A50" s="15">
        <v>49</v>
      </c>
      <c r="F50" s="25" t="s">
        <v>116</v>
      </c>
      <c r="G50">
        <v>0</v>
      </c>
      <c r="H50" s="25" t="s">
        <v>56</v>
      </c>
      <c r="I50" s="20"/>
      <c r="J50" s="6"/>
    </row>
    <row r="51" spans="1:15" s="6" customFormat="1" x14ac:dyDescent="0.5">
      <c r="A51" s="15">
        <v>53</v>
      </c>
      <c r="F51" s="25" t="s">
        <v>117</v>
      </c>
      <c r="G51">
        <v>0</v>
      </c>
      <c r="H51" s="25" t="s">
        <v>56</v>
      </c>
      <c r="I51" s="20"/>
    </row>
    <row r="52" spans="1:15" s="6" customFormat="1" x14ac:dyDescent="0.5">
      <c r="A52" s="15">
        <v>56</v>
      </c>
      <c r="F52" s="25" t="s">
        <v>118</v>
      </c>
      <c r="G52" s="20">
        <v>0</v>
      </c>
      <c r="H52" s="25" t="s">
        <v>56</v>
      </c>
      <c r="I52" s="20"/>
      <c r="O52"/>
    </row>
    <row r="53" spans="1:15" s="6" customFormat="1" x14ac:dyDescent="0.5">
      <c r="A53" s="15">
        <v>59</v>
      </c>
      <c r="F53" s="25" t="s">
        <v>119</v>
      </c>
      <c r="G53" s="20">
        <v>0</v>
      </c>
      <c r="H53" s="25" t="s">
        <v>56</v>
      </c>
      <c r="I53" s="20"/>
    </row>
    <row r="54" spans="1:15" s="6" customFormat="1" x14ac:dyDescent="0.5">
      <c r="A54" s="15">
        <v>62</v>
      </c>
      <c r="F54" s="26" t="s">
        <v>120</v>
      </c>
      <c r="G54">
        <v>0</v>
      </c>
      <c r="H54" s="25" t="s">
        <v>56</v>
      </c>
      <c r="I54" s="20"/>
    </row>
    <row r="55" spans="1:15" s="6" customFormat="1" x14ac:dyDescent="0.5">
      <c r="A55" s="15">
        <v>65</v>
      </c>
      <c r="F55" s="25" t="s">
        <v>121</v>
      </c>
      <c r="G55">
        <v>0</v>
      </c>
      <c r="H55" s="25" t="s">
        <v>56</v>
      </c>
      <c r="I55" s="20"/>
    </row>
    <row r="56" spans="1:15" s="6" customFormat="1" x14ac:dyDescent="0.5">
      <c r="A56" s="15">
        <v>68</v>
      </c>
      <c r="F56" s="25" t="s">
        <v>122</v>
      </c>
      <c r="G56">
        <v>0</v>
      </c>
      <c r="H56" s="25" t="s">
        <v>56</v>
      </c>
      <c r="I56" s="20"/>
    </row>
    <row r="57" spans="1:15" s="6" customFormat="1" x14ac:dyDescent="0.5">
      <c r="A57" s="15">
        <v>71</v>
      </c>
      <c r="F57" s="25" t="s">
        <v>123</v>
      </c>
      <c r="G57">
        <v>0</v>
      </c>
      <c r="H57" s="25" t="s">
        <v>56</v>
      </c>
      <c r="I57" s="20"/>
    </row>
    <row r="58" spans="1:15" s="6" customFormat="1" x14ac:dyDescent="0.5">
      <c r="A58" s="15">
        <v>74</v>
      </c>
      <c r="F58" s="25" t="s">
        <v>124</v>
      </c>
      <c r="G58">
        <v>0</v>
      </c>
      <c r="H58" s="25" t="s">
        <v>56</v>
      </c>
      <c r="I58" s="20"/>
      <c r="J58"/>
    </row>
    <row r="59" spans="1:15" x14ac:dyDescent="0.5">
      <c r="A59" s="15">
        <v>77</v>
      </c>
      <c r="F59" s="26" t="s">
        <v>125</v>
      </c>
      <c r="G59">
        <v>0</v>
      </c>
      <c r="H59" s="25" t="s">
        <v>56</v>
      </c>
      <c r="I59" s="20"/>
      <c r="J59" s="10"/>
    </row>
    <row r="60" spans="1:15" s="24" customFormat="1" x14ac:dyDescent="0.5">
      <c r="D60" s="27"/>
      <c r="E60" s="27" t="s">
        <v>78</v>
      </c>
      <c r="F60" s="27" t="s">
        <v>79</v>
      </c>
      <c r="G60">
        <v>7.74</v>
      </c>
      <c r="H60" s="27" t="s">
        <v>142</v>
      </c>
      <c r="I60" s="47" t="s">
        <v>238</v>
      </c>
    </row>
    <row r="61" spans="1:15" s="24" customFormat="1" x14ac:dyDescent="0.5">
      <c r="D61" s="27"/>
      <c r="E61" s="27"/>
      <c r="F61" s="27" t="s">
        <v>80</v>
      </c>
      <c r="G61">
        <v>2.1800000000000002</v>
      </c>
      <c r="H61" s="27" t="s">
        <v>142</v>
      </c>
      <c r="I61" s="47" t="s">
        <v>238</v>
      </c>
    </row>
    <row r="62" spans="1:15" s="24" customFormat="1" x14ac:dyDescent="0.5">
      <c r="D62" s="27"/>
      <c r="E62" s="27"/>
      <c r="F62" s="27" t="s">
        <v>81</v>
      </c>
      <c r="G62">
        <v>1.54</v>
      </c>
      <c r="H62" s="27" t="s">
        <v>142</v>
      </c>
      <c r="I62" s="47" t="s">
        <v>238</v>
      </c>
    </row>
    <row r="63" spans="1:15" s="24" customFormat="1" x14ac:dyDescent="0.5">
      <c r="D63" s="27"/>
      <c r="E63" s="27"/>
      <c r="F63" s="27" t="s">
        <v>95</v>
      </c>
      <c r="G63">
        <v>0.25</v>
      </c>
      <c r="H63" s="27" t="s">
        <v>142</v>
      </c>
      <c r="I63" s="47" t="s">
        <v>238</v>
      </c>
    </row>
    <row r="64" spans="1:15" s="24" customFormat="1" x14ac:dyDescent="0.5">
      <c r="D64" s="27"/>
      <c r="E64" s="27"/>
      <c r="F64" s="27" t="s">
        <v>96</v>
      </c>
      <c r="G64">
        <v>26.28</v>
      </c>
      <c r="H64" s="27" t="s">
        <v>143</v>
      </c>
      <c r="I64" s="20" t="s">
        <v>237</v>
      </c>
      <c r="J64" s="24">
        <v>2017</v>
      </c>
    </row>
    <row r="65" spans="4:10" s="24" customFormat="1" x14ac:dyDescent="0.5">
      <c r="D65" s="27"/>
      <c r="E65" s="27"/>
      <c r="F65" s="28" t="s">
        <v>97</v>
      </c>
      <c r="G65"/>
      <c r="H65" s="27" t="s">
        <v>144</v>
      </c>
      <c r="I65" s="20"/>
    </row>
    <row r="66" spans="4:10" s="24" customFormat="1" x14ac:dyDescent="0.5">
      <c r="D66" s="27"/>
      <c r="E66" s="20"/>
      <c r="F66" s="27" t="s">
        <v>98</v>
      </c>
      <c r="G66">
        <f>0.4/15</f>
        <v>2.6666666666666668E-2</v>
      </c>
      <c r="H66" s="27" t="s">
        <v>145</v>
      </c>
      <c r="I66" s="20" t="s">
        <v>236</v>
      </c>
      <c r="J66" s="20"/>
    </row>
    <row r="67" spans="4:10" s="24" customFormat="1" x14ac:dyDescent="0.5">
      <c r="D67" s="27"/>
      <c r="E67" s="20"/>
      <c r="F67" s="27" t="s">
        <v>99</v>
      </c>
      <c r="G67">
        <f>88.9/15</f>
        <v>5.9266666666666667</v>
      </c>
      <c r="H67" s="27" t="s">
        <v>145</v>
      </c>
      <c r="I67" s="20" t="s">
        <v>236</v>
      </c>
      <c r="J67" s="20"/>
    </row>
    <row r="68" spans="4:10" s="24" customFormat="1" x14ac:dyDescent="0.5">
      <c r="D68" s="27"/>
      <c r="E68" s="20"/>
      <c r="F68" s="27" t="s">
        <v>100</v>
      </c>
      <c r="G68"/>
      <c r="H68" s="27" t="s">
        <v>142</v>
      </c>
      <c r="I68" s="47"/>
      <c r="J68" s="20"/>
    </row>
    <row r="69" spans="4:10" s="24" customFormat="1" x14ac:dyDescent="0.5">
      <c r="D69" s="27"/>
      <c r="E69" s="20"/>
      <c r="F69" s="27" t="s">
        <v>101</v>
      </c>
      <c r="G69">
        <v>0</v>
      </c>
      <c r="H69" s="27" t="s">
        <v>145</v>
      </c>
      <c r="I69" s="20" t="s">
        <v>236</v>
      </c>
      <c r="J69" s="20"/>
    </row>
    <row r="70" spans="4:10" s="24" customFormat="1" x14ac:dyDescent="0.5">
      <c r="D70" s="27"/>
      <c r="E70" s="20"/>
      <c r="F70" s="27" t="s">
        <v>102</v>
      </c>
      <c r="G70"/>
      <c r="H70" s="27" t="s">
        <v>142</v>
      </c>
      <c r="I70" s="47"/>
      <c r="J70" s="20"/>
    </row>
    <row r="71" spans="4:10" x14ac:dyDescent="0.5">
      <c r="D71" s="27"/>
      <c r="E71" s="20"/>
      <c r="F71" s="20"/>
      <c r="G71" s="29"/>
      <c r="H71" s="27"/>
      <c r="I71" s="30"/>
      <c r="J71" s="20"/>
    </row>
    <row r="72" spans="4:10" x14ac:dyDescent="0.5">
      <c r="D72" s="27"/>
      <c r="E72" s="20"/>
      <c r="F72" s="20"/>
      <c r="G72" s="31"/>
      <c r="H72" s="27"/>
      <c r="I72" s="20"/>
      <c r="J72" s="20"/>
    </row>
    <row r="73" spans="4:10" x14ac:dyDescent="0.5">
      <c r="D73" s="27"/>
      <c r="E73" s="20"/>
      <c r="F73" s="20"/>
      <c r="G73" s="20"/>
      <c r="H73" s="27"/>
      <c r="I73" s="20"/>
      <c r="J73" s="20"/>
    </row>
    <row r="74" spans="4:10" x14ac:dyDescent="0.5">
      <c r="D74" s="27"/>
      <c r="E74" s="27"/>
      <c r="G74" s="29"/>
      <c r="H74" s="27"/>
      <c r="I74" s="27"/>
      <c r="J74" s="24"/>
    </row>
    <row r="75" spans="4:10" x14ac:dyDescent="0.5">
      <c r="E75" s="27"/>
      <c r="F75" s="27" t="s">
        <v>93</v>
      </c>
      <c r="G75" s="29"/>
      <c r="H75" s="27"/>
      <c r="I75" s="27"/>
      <c r="J75" s="24"/>
    </row>
    <row r="76" spans="4:10" x14ac:dyDescent="0.5">
      <c r="E76" s="27"/>
      <c r="F76" s="27"/>
      <c r="G76" s="20"/>
      <c r="H76" s="27"/>
      <c r="I76" s="27"/>
      <c r="J76" s="24"/>
    </row>
    <row r="77" spans="4:10" x14ac:dyDescent="0.5">
      <c r="D77" s="23"/>
      <c r="E77" s="27"/>
      <c r="F77" s="27"/>
      <c r="G77" s="27"/>
      <c r="H77" s="27"/>
      <c r="I77" s="30"/>
      <c r="J77" s="24"/>
    </row>
    <row r="78" spans="4:10" x14ac:dyDescent="0.5">
      <c r="D78" s="23"/>
      <c r="E78" s="27"/>
      <c r="F78" s="27"/>
      <c r="G78" s="27"/>
      <c r="H78" s="27"/>
      <c r="I78" s="30"/>
      <c r="J78" s="24"/>
    </row>
    <row r="79" spans="4:10" x14ac:dyDescent="0.5">
      <c r="D79" s="23"/>
      <c r="E79" s="27"/>
      <c r="F79" s="27"/>
      <c r="G79" s="29"/>
      <c r="H79" s="27"/>
      <c r="I79" s="30"/>
      <c r="J79" s="24"/>
    </row>
    <row r="80" spans="4:10" x14ac:dyDescent="0.5">
      <c r="D80" s="23"/>
      <c r="E80" s="27"/>
      <c r="F80" s="27"/>
      <c r="G80" s="29"/>
      <c r="H80" s="27"/>
      <c r="I80" s="30"/>
      <c r="J80" s="20"/>
    </row>
    <row r="81" spans="4:10" x14ac:dyDescent="0.5">
      <c r="D81" s="23"/>
      <c r="E81" s="27"/>
      <c r="F81" s="27"/>
      <c r="G81" s="29"/>
      <c r="H81" s="27"/>
      <c r="I81" s="27"/>
      <c r="J81" s="24"/>
    </row>
    <row r="82" spans="4:10" x14ac:dyDescent="0.5">
      <c r="D82" s="1"/>
      <c r="E82" s="27"/>
      <c r="G82" s="29"/>
      <c r="H82" s="27"/>
      <c r="I82" s="27"/>
      <c r="J82" s="24"/>
    </row>
    <row r="83" spans="4:10" x14ac:dyDescent="0.5">
      <c r="D83" s="1"/>
      <c r="E83" s="20"/>
      <c r="F83" s="20"/>
    </row>
    <row r="84" spans="4:10" x14ac:dyDescent="0.5">
      <c r="D84" s="23"/>
      <c r="E84" s="20"/>
      <c r="F84" s="67"/>
    </row>
    <row r="85" spans="4:10" x14ac:dyDescent="0.5">
      <c r="D85" s="23"/>
      <c r="E85" s="20"/>
      <c r="F85" s="67"/>
    </row>
    <row r="86" spans="4:10" x14ac:dyDescent="0.5">
      <c r="D86" s="23"/>
      <c r="E86" s="20"/>
      <c r="F86" s="67"/>
    </row>
    <row r="87" spans="4:10" x14ac:dyDescent="0.5">
      <c r="D87" s="23"/>
      <c r="E87" s="1"/>
      <c r="F87" s="67"/>
    </row>
    <row r="88" spans="4:10" x14ac:dyDescent="0.5">
      <c r="D88" s="23"/>
      <c r="E88" s="20"/>
    </row>
    <row r="89" spans="4:10" x14ac:dyDescent="0.5">
      <c r="D89" s="1"/>
      <c r="E89" s="20"/>
      <c r="F89" s="20"/>
    </row>
    <row r="90" spans="4:10" x14ac:dyDescent="0.5">
      <c r="D90" s="1"/>
      <c r="E90" s="20"/>
      <c r="F90" s="20"/>
    </row>
    <row r="91" spans="4:10" x14ac:dyDescent="0.5">
      <c r="D91" s="1"/>
      <c r="E91" s="20"/>
      <c r="F91" s="20"/>
    </row>
  </sheetData>
  <mergeCells count="1">
    <mergeCell ref="F84:F8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workbookViewId="0">
      <selection activeCell="K9" sqref="K9"/>
    </sheetView>
  </sheetViews>
  <sheetFormatPr defaultRowHeight="14.1" x14ac:dyDescent="0.5"/>
  <sheetData>
    <row r="1" spans="1:11" x14ac:dyDescent="0.5">
      <c r="A1" t="s">
        <v>239</v>
      </c>
      <c r="F1" s="20" t="s">
        <v>290</v>
      </c>
      <c r="G1" s="20"/>
      <c r="H1" s="20" t="s">
        <v>291</v>
      </c>
      <c r="I1" s="20"/>
      <c r="J1" s="20" t="s">
        <v>292</v>
      </c>
      <c r="K1" s="20"/>
    </row>
    <row r="2" spans="1:11" x14ac:dyDescent="0.5">
      <c r="A2" t="s">
        <v>240</v>
      </c>
      <c r="B2" t="s">
        <v>241</v>
      </c>
      <c r="F2" s="20" t="s">
        <v>293</v>
      </c>
      <c r="G2" s="20" t="s">
        <v>294</v>
      </c>
      <c r="H2" s="20" t="s">
        <v>293</v>
      </c>
      <c r="I2" s="20" t="s">
        <v>294</v>
      </c>
      <c r="J2" s="20" t="s">
        <v>293</v>
      </c>
      <c r="K2" s="20" t="s">
        <v>294</v>
      </c>
    </row>
    <row r="3" spans="1:11" x14ac:dyDescent="0.5">
      <c r="A3" t="s">
        <v>55</v>
      </c>
      <c r="B3">
        <v>8.8800000000000008</v>
      </c>
      <c r="F3" s="20">
        <v>1978</v>
      </c>
      <c r="G3" s="20">
        <f>45.1%*B3</f>
        <v>4.0048800000000009</v>
      </c>
      <c r="H3" s="20">
        <v>1978</v>
      </c>
      <c r="I3" s="20">
        <f>36.3%*B3</f>
        <v>3.2234400000000001</v>
      </c>
      <c r="J3" s="20">
        <v>1978</v>
      </c>
      <c r="K3" s="20">
        <f>18.6%*B3</f>
        <v>1.6516800000000005</v>
      </c>
    </row>
    <row r="4" spans="1:11" x14ac:dyDescent="0.5">
      <c r="A4" t="s">
        <v>54</v>
      </c>
      <c r="B4">
        <v>11.19</v>
      </c>
      <c r="E4">
        <v>3122.4317000000001</v>
      </c>
      <c r="F4" s="20">
        <v>2019</v>
      </c>
      <c r="G4" s="20">
        <f>4.3%*E4</f>
        <v>134.2645631</v>
      </c>
      <c r="H4" s="20">
        <v>2019</v>
      </c>
      <c r="I4" s="20">
        <f>51.1%*E4</f>
        <v>1595.5625987000001</v>
      </c>
      <c r="J4" s="20">
        <v>2019</v>
      </c>
      <c r="K4" s="20">
        <f>44.6%*E4</f>
        <v>1392.6045382</v>
      </c>
    </row>
    <row r="5" spans="1:11" x14ac:dyDescent="0.5">
      <c r="A5" t="s">
        <v>53</v>
      </c>
      <c r="B5">
        <v>12.23</v>
      </c>
      <c r="F5" s="20"/>
      <c r="G5" s="20"/>
      <c r="H5" s="20"/>
      <c r="I5" s="20"/>
      <c r="J5" s="20"/>
      <c r="K5" s="20"/>
    </row>
    <row r="6" spans="1:11" x14ac:dyDescent="0.5">
      <c r="A6" t="s">
        <v>52</v>
      </c>
      <c r="B6">
        <v>13.72</v>
      </c>
      <c r="F6" s="20"/>
      <c r="G6" s="20"/>
      <c r="H6" s="20"/>
      <c r="I6" s="20"/>
      <c r="J6" s="20"/>
      <c r="K6" s="20"/>
    </row>
    <row r="7" spans="1:11" x14ac:dyDescent="0.5">
      <c r="A7" t="s">
        <v>51</v>
      </c>
      <c r="B7">
        <v>15.37</v>
      </c>
      <c r="F7" s="20"/>
      <c r="G7" s="20"/>
      <c r="H7" s="20"/>
      <c r="I7" s="20"/>
      <c r="J7" s="20"/>
      <c r="K7" s="20"/>
    </row>
    <row r="8" spans="1:11" x14ac:dyDescent="0.5">
      <c r="A8" t="s">
        <v>50</v>
      </c>
      <c r="B8">
        <v>16.04</v>
      </c>
      <c r="F8" s="20"/>
      <c r="G8" s="20">
        <f>(G4/G3)</f>
        <v>33.525239982221684</v>
      </c>
      <c r="H8" s="20"/>
      <c r="I8" s="20">
        <f>(I4/I3)</f>
        <v>494.98752844786935</v>
      </c>
      <c r="J8" s="20"/>
      <c r="K8" s="20">
        <f>(K4/K3)</f>
        <v>843.14427625205826</v>
      </c>
    </row>
    <row r="9" spans="1:11" x14ac:dyDescent="0.5">
      <c r="A9" t="s">
        <v>49</v>
      </c>
      <c r="B9">
        <v>19.23</v>
      </c>
      <c r="F9" s="20"/>
      <c r="G9" s="20">
        <f>POWER(G8,1/41)</f>
        <v>1.0894421968073615</v>
      </c>
      <c r="H9" s="20"/>
      <c r="I9" s="20">
        <f>POWER(I8,1/41)</f>
        <v>1.1633805831556692</v>
      </c>
      <c r="J9" s="20"/>
      <c r="K9" s="20">
        <f>POWER(K8,1/41)</f>
        <v>1.1785919240096798</v>
      </c>
    </row>
    <row r="10" spans="1:11" x14ac:dyDescent="0.5">
      <c r="A10" t="s">
        <v>48</v>
      </c>
      <c r="B10">
        <v>24.81</v>
      </c>
      <c r="D10">
        <f>(E4/B3)</f>
        <v>351.62519144144142</v>
      </c>
    </row>
    <row r="11" spans="1:11" x14ac:dyDescent="0.5">
      <c r="A11" t="s">
        <v>47</v>
      </c>
      <c r="B11">
        <v>29.6</v>
      </c>
      <c r="D11">
        <f>POWER(D10,1/41)</f>
        <v>1.1537175837674938</v>
      </c>
    </row>
    <row r="12" spans="1:11" x14ac:dyDescent="0.5">
      <c r="A12" t="s">
        <v>46</v>
      </c>
      <c r="B12">
        <v>35.19</v>
      </c>
    </row>
    <row r="13" spans="1:11" x14ac:dyDescent="0.5">
      <c r="A13" t="s">
        <v>45</v>
      </c>
      <c r="B13">
        <v>44.99</v>
      </c>
    </row>
    <row r="14" spans="1:11" x14ac:dyDescent="0.5">
      <c r="A14" t="s">
        <v>44</v>
      </c>
      <c r="B14">
        <v>49.72</v>
      </c>
      <c r="D14" s="20">
        <f>(B35/B3)</f>
        <v>146.58333333333334</v>
      </c>
    </row>
    <row r="15" spans="1:11" x14ac:dyDescent="0.5">
      <c r="A15" t="s">
        <v>43</v>
      </c>
      <c r="B15">
        <v>54.99</v>
      </c>
      <c r="D15" s="20">
        <f>POWER(D14,1/32)</f>
        <v>1.1686652848783701</v>
      </c>
    </row>
    <row r="16" spans="1:11" x14ac:dyDescent="0.5">
      <c r="A16" t="s">
        <v>42</v>
      </c>
      <c r="B16">
        <v>60.52</v>
      </c>
    </row>
    <row r="17" spans="1:2" x14ac:dyDescent="0.5">
      <c r="A17" t="s">
        <v>41</v>
      </c>
      <c r="B17">
        <v>80.040000000000006</v>
      </c>
    </row>
    <row r="18" spans="1:2" x14ac:dyDescent="0.5">
      <c r="A18" t="s">
        <v>40</v>
      </c>
      <c r="B18">
        <v>126.82</v>
      </c>
    </row>
    <row r="19" spans="1:2" x14ac:dyDescent="0.5">
      <c r="A19" t="s">
        <v>39</v>
      </c>
      <c r="B19">
        <v>180.65</v>
      </c>
    </row>
    <row r="20" spans="1:2" x14ac:dyDescent="0.5">
      <c r="A20" t="s">
        <v>38</v>
      </c>
      <c r="B20">
        <v>215.76</v>
      </c>
    </row>
    <row r="21" spans="1:2" x14ac:dyDescent="0.5">
      <c r="A21" t="s">
        <v>37</v>
      </c>
      <c r="B21">
        <v>249.44</v>
      </c>
    </row>
    <row r="22" spans="1:2" x14ac:dyDescent="0.5">
      <c r="A22" t="s">
        <v>36</v>
      </c>
      <c r="B22">
        <v>269.88</v>
      </c>
    </row>
    <row r="23" spans="1:2" x14ac:dyDescent="0.5">
      <c r="A23" t="s">
        <v>35</v>
      </c>
      <c r="B23">
        <v>290.2</v>
      </c>
    </row>
    <row r="24" spans="1:2" x14ac:dyDescent="0.5">
      <c r="A24" t="s">
        <v>34</v>
      </c>
      <c r="B24">
        <v>300.05</v>
      </c>
    </row>
    <row r="25" spans="1:2" x14ac:dyDescent="0.5">
      <c r="A25" t="s">
        <v>33</v>
      </c>
      <c r="B25">
        <v>325.23</v>
      </c>
    </row>
    <row r="26" spans="1:2" x14ac:dyDescent="0.5">
      <c r="A26" t="s">
        <v>32</v>
      </c>
      <c r="B26">
        <v>362.95</v>
      </c>
    </row>
    <row r="27" spans="1:2" x14ac:dyDescent="0.5">
      <c r="A27" t="s">
        <v>31</v>
      </c>
      <c r="B27">
        <v>397.07</v>
      </c>
    </row>
    <row r="28" spans="1:2" x14ac:dyDescent="0.5">
      <c r="A28" t="s">
        <v>30</v>
      </c>
      <c r="B28">
        <v>459.54</v>
      </c>
    </row>
    <row r="29" spans="1:2" x14ac:dyDescent="0.5">
      <c r="A29" t="s">
        <v>29</v>
      </c>
      <c r="B29">
        <v>550.49</v>
      </c>
    </row>
    <row r="30" spans="1:2" x14ac:dyDescent="0.5">
      <c r="A30" t="s">
        <v>28</v>
      </c>
      <c r="B30">
        <v>639.41999999999996</v>
      </c>
    </row>
    <row r="31" spans="1:2" x14ac:dyDescent="0.5">
      <c r="A31" t="s">
        <v>27</v>
      </c>
      <c r="B31">
        <v>753.09</v>
      </c>
    </row>
    <row r="32" spans="1:2" x14ac:dyDescent="0.5">
      <c r="A32" t="s">
        <v>26</v>
      </c>
      <c r="B32">
        <v>883.31</v>
      </c>
    </row>
    <row r="33" spans="1:2" x14ac:dyDescent="0.5">
      <c r="A33" t="s">
        <v>25</v>
      </c>
      <c r="B33">
        <v>1022.88</v>
      </c>
    </row>
    <row r="34" spans="1:2" x14ac:dyDescent="0.5">
      <c r="A34" t="s">
        <v>24</v>
      </c>
      <c r="B34">
        <v>1101.25</v>
      </c>
    </row>
    <row r="35" spans="1:2" x14ac:dyDescent="0.5">
      <c r="A35" t="s">
        <v>23</v>
      </c>
      <c r="B35">
        <v>1301.6600000000001</v>
      </c>
    </row>
    <row r="36" spans="1:2" x14ac:dyDescent="0.5">
      <c r="A36" t="s">
        <v>22</v>
      </c>
      <c r="B36">
        <v>1520.03</v>
      </c>
    </row>
    <row r="37" spans="1:2" x14ac:dyDescent="0.5">
      <c r="A37" t="s">
        <v>21</v>
      </c>
      <c r="B37">
        <v>1664.44</v>
      </c>
    </row>
    <row r="38" spans="1:2" x14ac:dyDescent="0.5">
      <c r="A38" t="s">
        <v>20</v>
      </c>
      <c r="B38">
        <v>1812.95</v>
      </c>
    </row>
    <row r="39" spans="1:2" x14ac:dyDescent="0.5">
      <c r="A39" t="s">
        <v>19</v>
      </c>
      <c r="B39">
        <v>1956</v>
      </c>
    </row>
    <row r="40" spans="1:2" x14ac:dyDescent="0.5">
      <c r="A40" t="s">
        <v>18</v>
      </c>
      <c r="B40">
        <v>2084.2600000000002</v>
      </c>
    </row>
    <row r="41" spans="1:2" x14ac:dyDescent="0.5">
      <c r="A41" t="s">
        <v>17</v>
      </c>
      <c r="B41">
        <v>2284.37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28"/>
  <sheetViews>
    <sheetView topLeftCell="A79" workbookViewId="0">
      <selection activeCell="H106" activeCellId="1" sqref="H97 H106"/>
    </sheetView>
  </sheetViews>
  <sheetFormatPr defaultRowHeight="14.1" x14ac:dyDescent="0.5"/>
  <cols>
    <col min="1" max="1" width="9.09765625" bestFit="1" customWidth="1"/>
    <col min="3" max="4" width="8.59765625" style="9"/>
    <col min="5" max="6" width="8.75" style="20"/>
    <col min="9" max="10" width="8.75" style="20"/>
    <col min="13" max="13" width="8.796875" style="20"/>
  </cols>
  <sheetData>
    <row r="1" spans="1:19" x14ac:dyDescent="0.5">
      <c r="A1" t="s">
        <v>162</v>
      </c>
    </row>
    <row r="2" spans="1:19" s="9" customFormat="1" x14ac:dyDescent="0.5">
      <c r="A2" s="9" t="s">
        <v>69</v>
      </c>
      <c r="B2" s="9" t="s">
        <v>69</v>
      </c>
      <c r="C2" s="9" t="s">
        <v>70</v>
      </c>
      <c r="D2" s="9" t="s">
        <v>71</v>
      </c>
      <c r="E2" s="20" t="s">
        <v>137</v>
      </c>
      <c r="F2" s="20" t="s">
        <v>138</v>
      </c>
      <c r="G2" s="9" t="s">
        <v>72</v>
      </c>
      <c r="H2" s="9" t="s">
        <v>135</v>
      </c>
      <c r="I2" s="20" t="s">
        <v>136</v>
      </c>
      <c r="J2" s="20"/>
      <c r="M2" s="20"/>
    </row>
    <row r="3" spans="1:19" x14ac:dyDescent="0.5">
      <c r="A3">
        <v>0</v>
      </c>
      <c r="B3">
        <v>4</v>
      </c>
      <c r="C3" s="9">
        <f t="shared" ref="C3:C19" si="0">(A3+B3)/2</f>
        <v>2</v>
      </c>
      <c r="D3" s="9">
        <f>57.5-C3</f>
        <v>55.5</v>
      </c>
      <c r="E3" s="20">
        <v>58</v>
      </c>
      <c r="F3" s="20">
        <v>53</v>
      </c>
      <c r="G3">
        <v>4.4996247593565436E-2</v>
      </c>
      <c r="H3">
        <v>4.7619047619047616E-2</v>
      </c>
      <c r="I3" s="20">
        <v>4.2472773862908389E-2</v>
      </c>
      <c r="K3" s="20"/>
      <c r="L3" s="20"/>
      <c r="Q3" s="46" t="s">
        <v>199</v>
      </c>
    </row>
    <row r="4" spans="1:19" x14ac:dyDescent="0.5">
      <c r="A4" s="11">
        <v>5</v>
      </c>
      <c r="B4">
        <v>9</v>
      </c>
      <c r="C4" s="9">
        <f t="shared" si="0"/>
        <v>7</v>
      </c>
      <c r="D4" s="9">
        <f t="shared" ref="D4:D14" si="1">57.5-C4</f>
        <v>50.5</v>
      </c>
      <c r="E4" s="20">
        <v>53</v>
      </c>
      <c r="F4" s="20">
        <v>48</v>
      </c>
      <c r="G4">
        <v>2.9888732991809965E-2</v>
      </c>
      <c r="H4">
        <v>3.165735567970205E-2</v>
      </c>
      <c r="I4" s="20">
        <v>2.8187059577194105E-2</v>
      </c>
      <c r="K4" s="20"/>
      <c r="L4" s="20"/>
      <c r="Q4" s="39" t="s">
        <v>200</v>
      </c>
    </row>
    <row r="5" spans="1:19" x14ac:dyDescent="0.5">
      <c r="A5" s="11">
        <v>10</v>
      </c>
      <c r="B5">
        <v>14</v>
      </c>
      <c r="C5" s="9">
        <f t="shared" si="0"/>
        <v>12</v>
      </c>
      <c r="D5" s="9">
        <f t="shared" si="1"/>
        <v>45.5</v>
      </c>
      <c r="E5" s="20">
        <v>48</v>
      </c>
      <c r="F5" s="20">
        <v>43</v>
      </c>
      <c r="G5">
        <v>3.5403138969556561E-2</v>
      </c>
      <c r="H5">
        <v>3.6312849162011177E-2</v>
      </c>
      <c r="I5" s="20">
        <v>3.4529147982062781E-2</v>
      </c>
      <c r="K5" s="20"/>
      <c r="L5" s="20"/>
      <c r="N5" s="55">
        <v>30647</v>
      </c>
      <c r="O5" s="12"/>
      <c r="P5" s="12"/>
      <c r="Q5" s="39" t="s">
        <v>201</v>
      </c>
    </row>
    <row r="6" spans="1:19" x14ac:dyDescent="0.5">
      <c r="A6" s="9">
        <v>15</v>
      </c>
      <c r="B6" s="9">
        <v>19</v>
      </c>
      <c r="C6" s="9">
        <f t="shared" si="0"/>
        <v>17</v>
      </c>
      <c r="D6" s="9">
        <f t="shared" si="1"/>
        <v>40.5</v>
      </c>
      <c r="E6" s="20">
        <v>43</v>
      </c>
      <c r="F6" s="20">
        <v>38</v>
      </c>
      <c r="G6">
        <v>3.8763989950076683E-2</v>
      </c>
      <c r="H6">
        <v>3.6778398510242089E-2</v>
      </c>
      <c r="I6" s="20">
        <v>4.0679051889814223E-2</v>
      </c>
      <c r="J6" s="20">
        <f t="shared" ref="J6:J14" si="2">D6*G6</f>
        <v>1.5699415929781058</v>
      </c>
      <c r="K6" s="20">
        <f t="shared" ref="K6:L14" si="3">E6*H6</f>
        <v>1.5814711359404099</v>
      </c>
      <c r="L6" s="20">
        <f t="shared" si="3"/>
        <v>1.5458039718129404</v>
      </c>
      <c r="N6" s="56">
        <v>15036</v>
      </c>
      <c r="O6" s="12"/>
      <c r="P6" s="12"/>
      <c r="Q6" s="39" t="s">
        <v>202</v>
      </c>
    </row>
    <row r="7" spans="1:19" x14ac:dyDescent="0.5">
      <c r="A7" s="11">
        <v>20</v>
      </c>
      <c r="B7" s="9">
        <v>24</v>
      </c>
      <c r="C7" s="9">
        <f t="shared" si="0"/>
        <v>22</v>
      </c>
      <c r="D7" s="14">
        <f t="shared" si="1"/>
        <v>35.5</v>
      </c>
      <c r="E7" s="14">
        <v>38</v>
      </c>
      <c r="F7" s="14">
        <v>33</v>
      </c>
      <c r="G7">
        <v>6.9076908017097927E-2</v>
      </c>
      <c r="H7">
        <v>5.9191274275073161E-2</v>
      </c>
      <c r="I7" s="20">
        <v>7.8603459320948116E-2</v>
      </c>
      <c r="J7" s="20">
        <f t="shared" si="2"/>
        <v>2.4522302346069762</v>
      </c>
      <c r="K7" s="20">
        <f t="shared" si="3"/>
        <v>2.2492684224527801</v>
      </c>
      <c r="L7" s="20">
        <f t="shared" si="3"/>
        <v>2.5939141575912879</v>
      </c>
      <c r="N7" s="56">
        <v>15610</v>
      </c>
      <c r="O7" s="12"/>
      <c r="P7" s="12"/>
      <c r="Q7" s="39" t="s">
        <v>203</v>
      </c>
    </row>
    <row r="8" spans="1:19" x14ac:dyDescent="0.5">
      <c r="A8" s="11">
        <v>25</v>
      </c>
      <c r="B8" s="9">
        <v>29</v>
      </c>
      <c r="C8" s="9">
        <f t="shared" si="0"/>
        <v>27</v>
      </c>
      <c r="D8" s="14">
        <f t="shared" si="1"/>
        <v>30.5</v>
      </c>
      <c r="E8" s="14">
        <v>33</v>
      </c>
      <c r="F8" s="14">
        <v>28</v>
      </c>
      <c r="G8">
        <v>9.4397494045094135E-2</v>
      </c>
      <c r="H8">
        <v>9.251130619845703E-2</v>
      </c>
      <c r="I8" s="20">
        <v>9.6220371556694426E-2</v>
      </c>
      <c r="J8" s="20">
        <f t="shared" si="2"/>
        <v>2.8791235683753711</v>
      </c>
      <c r="K8" s="20">
        <f t="shared" si="3"/>
        <v>3.0528731045490818</v>
      </c>
      <c r="L8" s="20">
        <f t="shared" si="3"/>
        <v>2.6941704035874441</v>
      </c>
      <c r="N8" s="56">
        <v>202</v>
      </c>
      <c r="O8" s="20">
        <f>N8+N9</f>
        <v>1379</v>
      </c>
      <c r="P8" s="20">
        <f>O8/N5</f>
        <v>4.4996247593565436E-2</v>
      </c>
      <c r="Q8" s="39" t="s">
        <v>204</v>
      </c>
      <c r="R8" s="40">
        <f>Q7+Q10</f>
        <v>716</v>
      </c>
      <c r="S8" s="40">
        <f>R8/Q4</f>
        <v>4.7619047619047616E-2</v>
      </c>
    </row>
    <row r="9" spans="1:19" x14ac:dyDescent="0.5">
      <c r="A9" s="9">
        <v>30</v>
      </c>
      <c r="B9" s="9">
        <v>34</v>
      </c>
      <c r="C9" s="9">
        <f t="shared" si="0"/>
        <v>32</v>
      </c>
      <c r="D9" s="14">
        <f t="shared" si="1"/>
        <v>25.5</v>
      </c>
      <c r="E9" s="14">
        <v>28</v>
      </c>
      <c r="F9" s="14">
        <v>23</v>
      </c>
      <c r="G9">
        <v>6.4084575978072891E-2</v>
      </c>
      <c r="H9">
        <v>6.5376429901569569E-2</v>
      </c>
      <c r="I9" s="20">
        <v>6.2908392056374121E-2</v>
      </c>
      <c r="J9" s="20">
        <f t="shared" si="2"/>
        <v>1.6341566874408586</v>
      </c>
      <c r="K9" s="20">
        <f t="shared" si="3"/>
        <v>1.830540037243948</v>
      </c>
      <c r="L9" s="20">
        <f t="shared" si="3"/>
        <v>1.4468930172966048</v>
      </c>
      <c r="N9" s="56">
        <v>1177</v>
      </c>
      <c r="O9" s="20"/>
      <c r="P9" s="20"/>
      <c r="Q9" s="39" t="s">
        <v>205</v>
      </c>
      <c r="R9" s="40">
        <f>Q8+Q11</f>
        <v>663</v>
      </c>
      <c r="S9" s="40">
        <f>R9/Q5</f>
        <v>4.2472773862908389E-2</v>
      </c>
    </row>
    <row r="10" spans="1:19" x14ac:dyDescent="0.5">
      <c r="A10" s="11">
        <v>35</v>
      </c>
      <c r="B10" s="9">
        <v>39</v>
      </c>
      <c r="C10" s="9">
        <f t="shared" si="0"/>
        <v>37</v>
      </c>
      <c r="D10" s="14">
        <f t="shared" si="1"/>
        <v>20.5</v>
      </c>
      <c r="E10" s="14">
        <v>23</v>
      </c>
      <c r="F10" s="14">
        <v>18</v>
      </c>
      <c r="G10">
        <v>6.3954057493392502E-2</v>
      </c>
      <c r="H10">
        <v>6.3713753657887742E-2</v>
      </c>
      <c r="I10" s="20">
        <v>6.4189622037155669E-2</v>
      </c>
      <c r="J10" s="20">
        <f t="shared" si="2"/>
        <v>1.3110581786145463</v>
      </c>
      <c r="K10" s="20">
        <f t="shared" si="3"/>
        <v>1.4654163341314181</v>
      </c>
      <c r="L10" s="20">
        <f t="shared" si="3"/>
        <v>1.1554131966688019</v>
      </c>
      <c r="N10" s="56">
        <v>606</v>
      </c>
      <c r="O10" s="20"/>
      <c r="P10" s="20"/>
      <c r="Q10" s="39" t="s">
        <v>206</v>
      </c>
    </row>
    <row r="11" spans="1:19" x14ac:dyDescent="0.5">
      <c r="A11" s="11">
        <v>40</v>
      </c>
      <c r="B11" s="9">
        <v>44</v>
      </c>
      <c r="C11" s="9">
        <f t="shared" si="0"/>
        <v>42</v>
      </c>
      <c r="D11" s="14">
        <f t="shared" si="1"/>
        <v>15.5</v>
      </c>
      <c r="E11" s="14">
        <v>18</v>
      </c>
      <c r="F11" s="14">
        <v>13</v>
      </c>
      <c r="G11">
        <v>8.4412829967044078E-2</v>
      </c>
      <c r="H11" s="20">
        <v>8.2269220537376966E-2</v>
      </c>
      <c r="I11" s="20">
        <v>8.6483023702754638E-2</v>
      </c>
      <c r="J11" s="20">
        <f t="shared" si="2"/>
        <v>1.3083988644891833</v>
      </c>
      <c r="K11" s="20">
        <f t="shared" si="3"/>
        <v>1.4808459696727854</v>
      </c>
      <c r="L11" s="20">
        <f t="shared" si="3"/>
        <v>1.1242793081358102</v>
      </c>
      <c r="N11" s="56">
        <v>571</v>
      </c>
      <c r="O11" s="20"/>
      <c r="P11" s="20"/>
      <c r="Q11" s="39" t="s">
        <v>207</v>
      </c>
    </row>
    <row r="12" spans="1:19" x14ac:dyDescent="0.5">
      <c r="A12" s="9">
        <v>45</v>
      </c>
      <c r="B12" s="9">
        <v>49</v>
      </c>
      <c r="C12" s="9">
        <f t="shared" si="0"/>
        <v>47</v>
      </c>
      <c r="D12" s="14">
        <f t="shared" si="1"/>
        <v>10.5</v>
      </c>
      <c r="E12" s="14">
        <v>13</v>
      </c>
      <c r="F12" s="14">
        <v>8</v>
      </c>
      <c r="G12">
        <v>0.10712304630143243</v>
      </c>
      <c r="H12">
        <v>0.10853950518754989</v>
      </c>
      <c r="I12" s="20">
        <v>0.1057014734144779</v>
      </c>
      <c r="J12" s="20">
        <f t="shared" si="2"/>
        <v>1.1247919861650406</v>
      </c>
      <c r="K12" s="20">
        <f t="shared" si="3"/>
        <v>1.4110135674381485</v>
      </c>
      <c r="L12" s="20">
        <f t="shared" si="3"/>
        <v>0.8456117873158232</v>
      </c>
      <c r="N12" s="55">
        <v>916</v>
      </c>
      <c r="O12" s="20">
        <f>N12/N5</f>
        <v>2.9888732991809965E-2</v>
      </c>
      <c r="P12" s="20"/>
      <c r="Q12" s="46" t="s">
        <v>163</v>
      </c>
      <c r="R12" s="40"/>
      <c r="S12" s="40"/>
    </row>
    <row r="13" spans="1:19" x14ac:dyDescent="0.5">
      <c r="A13" s="11">
        <v>50</v>
      </c>
      <c r="B13" s="9">
        <v>54</v>
      </c>
      <c r="C13" s="9">
        <f t="shared" si="0"/>
        <v>52</v>
      </c>
      <c r="D13" s="14">
        <f t="shared" si="1"/>
        <v>5.5</v>
      </c>
      <c r="E13" s="14">
        <v>8</v>
      </c>
      <c r="F13" s="14">
        <v>3</v>
      </c>
      <c r="G13">
        <v>9.772571540444415E-2</v>
      </c>
      <c r="H13">
        <v>0.10408353285448257</v>
      </c>
      <c r="I13" s="20">
        <v>9.1607943625880844E-2</v>
      </c>
      <c r="J13" s="20">
        <f t="shared" si="2"/>
        <v>0.53749143472444283</v>
      </c>
      <c r="K13" s="20">
        <f t="shared" si="3"/>
        <v>0.8326682628358606</v>
      </c>
      <c r="L13" s="20">
        <f t="shared" si="3"/>
        <v>0.27482383087764251</v>
      </c>
      <c r="N13" s="56">
        <v>476</v>
      </c>
      <c r="O13" s="20"/>
      <c r="P13" s="20"/>
      <c r="Q13" s="39" t="s">
        <v>164</v>
      </c>
      <c r="R13" s="40">
        <f>Q13/Q4</f>
        <v>3.165735567970205E-2</v>
      </c>
    </row>
    <row r="14" spans="1:19" x14ac:dyDescent="0.5">
      <c r="A14" s="11">
        <v>55</v>
      </c>
      <c r="B14" s="9">
        <v>59</v>
      </c>
      <c r="C14" s="9">
        <f t="shared" si="0"/>
        <v>57</v>
      </c>
      <c r="D14" s="14">
        <f t="shared" si="1"/>
        <v>0.5</v>
      </c>
      <c r="E14" s="14">
        <v>3</v>
      </c>
      <c r="F14" s="14"/>
      <c r="G14">
        <v>6.5911834763598395E-2</v>
      </c>
      <c r="H14">
        <v>7.0963022080340513E-2</v>
      </c>
      <c r="I14" s="20">
        <v>6.105060858424087E-2</v>
      </c>
      <c r="J14" s="20">
        <f t="shared" si="2"/>
        <v>3.2955917381799198E-2</v>
      </c>
      <c r="K14" s="20">
        <f t="shared" si="3"/>
        <v>0.21288906624102155</v>
      </c>
      <c r="L14" s="20"/>
      <c r="N14" s="56">
        <v>440</v>
      </c>
      <c r="O14" s="20"/>
      <c r="P14" s="20"/>
      <c r="Q14" s="39" t="s">
        <v>165</v>
      </c>
      <c r="R14">
        <f>Q14/Q5</f>
        <v>2.8187059577194105E-2</v>
      </c>
    </row>
    <row r="15" spans="1:19" s="12" customFormat="1" x14ac:dyDescent="0.5">
      <c r="A15" s="12">
        <v>60</v>
      </c>
      <c r="B15" s="12">
        <v>64</v>
      </c>
      <c r="C15" s="12">
        <f t="shared" si="0"/>
        <v>62</v>
      </c>
      <c r="G15" s="12">
        <v>6.7347538095082718E-2</v>
      </c>
      <c r="H15" s="12">
        <v>7.0098430433625958E-2</v>
      </c>
      <c r="I15" s="12">
        <v>6.4702114029468294E-2</v>
      </c>
      <c r="J15" s="20"/>
      <c r="K15" s="20"/>
      <c r="L15" s="20"/>
      <c r="M15" s="20"/>
      <c r="N15" s="56">
        <v>1085</v>
      </c>
      <c r="O15" s="20">
        <f>N15/N5</f>
        <v>3.5403138969556561E-2</v>
      </c>
      <c r="P15" s="20"/>
      <c r="Q15" s="39" t="s">
        <v>166</v>
      </c>
    </row>
    <row r="16" spans="1:19" s="12" customFormat="1" x14ac:dyDescent="0.5">
      <c r="A16" s="13">
        <v>65</v>
      </c>
      <c r="B16" s="12">
        <v>69</v>
      </c>
      <c r="C16" s="12">
        <f t="shared" si="0"/>
        <v>67</v>
      </c>
      <c r="N16" s="56">
        <v>546</v>
      </c>
      <c r="O16" s="20"/>
      <c r="P16" s="20"/>
      <c r="Q16" s="39" t="s">
        <v>167</v>
      </c>
      <c r="R16" s="40">
        <f>Q16/Q4</f>
        <v>3.6312849162011177E-2</v>
      </c>
    </row>
    <row r="17" spans="1:18" s="12" customFormat="1" x14ac:dyDescent="0.5">
      <c r="A17" s="13">
        <v>70</v>
      </c>
      <c r="B17" s="12">
        <v>74</v>
      </c>
      <c r="C17" s="12">
        <f t="shared" si="0"/>
        <v>72</v>
      </c>
      <c r="N17" s="56">
        <v>539</v>
      </c>
      <c r="O17" s="20"/>
      <c r="P17" s="20"/>
      <c r="Q17" s="39" t="s">
        <v>168</v>
      </c>
      <c r="R17" s="40">
        <f>Q17/Q5</f>
        <v>3.4529147982062781E-2</v>
      </c>
    </row>
    <row r="18" spans="1:18" s="12" customFormat="1" x14ac:dyDescent="0.5">
      <c r="A18" s="12">
        <v>75</v>
      </c>
      <c r="B18" s="12">
        <v>79</v>
      </c>
      <c r="C18" s="12">
        <f t="shared" si="0"/>
        <v>77</v>
      </c>
      <c r="N18" s="56">
        <v>1188</v>
      </c>
      <c r="O18" s="20">
        <f>N18/N5</f>
        <v>3.8763989950076683E-2</v>
      </c>
      <c r="P18" s="20"/>
      <c r="Q18" s="39" t="s">
        <v>169</v>
      </c>
    </row>
    <row r="19" spans="1:18" s="12" customFormat="1" x14ac:dyDescent="0.5">
      <c r="A19" s="13">
        <v>80</v>
      </c>
      <c r="B19" s="12">
        <v>84</v>
      </c>
      <c r="C19" s="12">
        <f t="shared" si="0"/>
        <v>82</v>
      </c>
      <c r="N19" s="56">
        <v>553</v>
      </c>
      <c r="O19" s="20"/>
      <c r="P19" s="20"/>
      <c r="Q19" s="39" t="s">
        <v>170</v>
      </c>
      <c r="R19" s="41">
        <f>Q19/Q4</f>
        <v>3.6778398510242089E-2</v>
      </c>
    </row>
    <row r="20" spans="1:18" x14ac:dyDescent="0.5">
      <c r="G20">
        <f>SUM(G6:G15)</f>
        <v>0.75279799001533598</v>
      </c>
      <c r="H20" s="20">
        <f>SUM(H6:H15)</f>
        <v>0.75352487363660547</v>
      </c>
      <c r="I20" s="20">
        <f>SUM(I6:I15)</f>
        <v>0.75214606021780916</v>
      </c>
      <c r="J20" s="20">
        <f>SUM(J6:J14)/SUM(G6:G15)</f>
        <v>17.069849594729313</v>
      </c>
      <c r="K20" s="20">
        <f t="shared" ref="K20:L20" si="4">SUM(K6:K14)/SUM(H6:H15)</f>
        <v>18.734598411297441</v>
      </c>
      <c r="L20" s="20">
        <f t="shared" si="4"/>
        <v>15.530108167958431</v>
      </c>
      <c r="N20" s="56">
        <v>635</v>
      </c>
      <c r="O20" s="20"/>
      <c r="P20" s="20"/>
      <c r="Q20" s="39" t="s">
        <v>171</v>
      </c>
      <c r="R20" s="41">
        <f>Q20/Q5</f>
        <v>4.0679051889814223E-2</v>
      </c>
    </row>
    <row r="21" spans="1:18" x14ac:dyDescent="0.5">
      <c r="N21" s="55">
        <v>2117</v>
      </c>
      <c r="O21" s="20">
        <f>N21/N5</f>
        <v>6.9076908017097927E-2</v>
      </c>
      <c r="P21" s="20"/>
      <c r="Q21" s="46" t="s">
        <v>172</v>
      </c>
    </row>
    <row r="22" spans="1:18" x14ac:dyDescent="0.5">
      <c r="N22" s="56">
        <v>890</v>
      </c>
      <c r="O22" s="20"/>
      <c r="P22" s="20"/>
      <c r="Q22" s="39" t="s">
        <v>173</v>
      </c>
      <c r="R22" s="40">
        <f>Q22/Q4</f>
        <v>5.9191274275073161E-2</v>
      </c>
    </row>
    <row r="23" spans="1:18" x14ac:dyDescent="0.5">
      <c r="N23" s="56">
        <v>1227</v>
      </c>
      <c r="O23" s="20"/>
      <c r="P23" s="20"/>
      <c r="Q23" s="39" t="s">
        <v>174</v>
      </c>
      <c r="R23" s="40">
        <f>Q23/Q5</f>
        <v>7.8603459320948116E-2</v>
      </c>
    </row>
    <row r="24" spans="1:18" x14ac:dyDescent="0.5">
      <c r="N24" s="56">
        <v>2893</v>
      </c>
      <c r="O24" s="20">
        <f>N24/N5</f>
        <v>9.4397494045094135E-2</v>
      </c>
      <c r="P24" s="20"/>
      <c r="Q24" s="39" t="s">
        <v>175</v>
      </c>
    </row>
    <row r="25" spans="1:18" x14ac:dyDescent="0.5">
      <c r="B25" s="46" t="s">
        <v>208</v>
      </c>
      <c r="C25" s="39" t="s">
        <v>209</v>
      </c>
      <c r="D25" s="39" t="s">
        <v>210</v>
      </c>
      <c r="F25" s="20">
        <f>B26*6+B27*9+(B28+E28)*12+(B29+E29+H29)*16</f>
        <v>251710</v>
      </c>
      <c r="G25" s="20">
        <f>C26*6+C27*9+(C28+F28)*12+(C29+F29+I29)*16</f>
        <v>126946</v>
      </c>
      <c r="H25" s="20">
        <f>D26*6+D27*9+(D28+G28)*12+(D29+G29+J29)*16</f>
        <v>124713</v>
      </c>
      <c r="N25" s="56">
        <v>1391</v>
      </c>
      <c r="O25" s="20"/>
      <c r="P25" s="20"/>
      <c r="Q25" s="39" t="s">
        <v>176</v>
      </c>
      <c r="R25" s="40">
        <f>Q25/Q4</f>
        <v>9.251130619845703E-2</v>
      </c>
    </row>
    <row r="26" spans="1:18" x14ac:dyDescent="0.5">
      <c r="B26" s="39" t="s">
        <v>211</v>
      </c>
      <c r="C26" s="39" t="s">
        <v>212</v>
      </c>
      <c r="D26" s="39" t="s">
        <v>213</v>
      </c>
      <c r="E26"/>
      <c r="F26">
        <f>F25/B25</f>
        <v>8.6575634587604053</v>
      </c>
      <c r="G26" s="20">
        <f>G25/C25</f>
        <v>8.928541285694191</v>
      </c>
      <c r="H26" s="40">
        <f>H25/D25</f>
        <v>8.3964855584730351</v>
      </c>
      <c r="I26"/>
      <c r="J26"/>
      <c r="N26" s="56">
        <v>1502</v>
      </c>
      <c r="O26" s="20"/>
      <c r="P26" s="20"/>
      <c r="Q26" s="39" t="s">
        <v>177</v>
      </c>
      <c r="R26" s="40">
        <f>Q26/Q5</f>
        <v>9.6220371556694426E-2</v>
      </c>
    </row>
    <row r="27" spans="1:18" x14ac:dyDescent="0.5">
      <c r="B27" s="46" t="s">
        <v>214</v>
      </c>
      <c r="C27" s="39" t="s">
        <v>215</v>
      </c>
      <c r="D27" s="39" t="s">
        <v>216</v>
      </c>
      <c r="E27"/>
      <c r="F27"/>
      <c r="I27"/>
      <c r="J27"/>
      <c r="N27" s="56">
        <v>1964</v>
      </c>
      <c r="O27" s="20">
        <f>N27/N5</f>
        <v>6.4084575978072891E-2</v>
      </c>
      <c r="P27" s="20"/>
      <c r="Q27" s="39" t="s">
        <v>178</v>
      </c>
    </row>
    <row r="28" spans="1:18" x14ac:dyDescent="0.5">
      <c r="B28" s="39" t="s">
        <v>217</v>
      </c>
      <c r="C28" s="39" t="s">
        <v>218</v>
      </c>
      <c r="D28" s="39" t="s">
        <v>219</v>
      </c>
      <c r="E28" s="39" t="s">
        <v>220</v>
      </c>
      <c r="F28" s="39" t="s">
        <v>221</v>
      </c>
      <c r="G28" s="39" t="s">
        <v>222</v>
      </c>
      <c r="I28"/>
      <c r="J28"/>
      <c r="N28" s="56">
        <v>983</v>
      </c>
      <c r="O28" s="20"/>
      <c r="P28" s="20"/>
      <c r="Q28" s="39" t="s">
        <v>179</v>
      </c>
      <c r="R28" s="40">
        <f>Q28/Q4</f>
        <v>6.5376429901569569E-2</v>
      </c>
    </row>
    <row r="29" spans="1:18" x14ac:dyDescent="0.5">
      <c r="B29" s="46" t="s">
        <v>223</v>
      </c>
      <c r="C29" s="39" t="s">
        <v>224</v>
      </c>
      <c r="D29" s="39" t="s">
        <v>225</v>
      </c>
      <c r="E29" s="39" t="s">
        <v>226</v>
      </c>
      <c r="F29" s="39" t="s">
        <v>227</v>
      </c>
      <c r="G29" s="39" t="s">
        <v>228</v>
      </c>
      <c r="H29" s="39" t="s">
        <v>229</v>
      </c>
      <c r="I29" s="39" t="s">
        <v>230</v>
      </c>
      <c r="J29" s="39" t="s">
        <v>231</v>
      </c>
      <c r="N29" s="56">
        <v>982</v>
      </c>
      <c r="O29" s="20"/>
      <c r="P29" s="20"/>
      <c r="Q29" s="39" t="s">
        <v>180</v>
      </c>
      <c r="R29" s="40">
        <f>Q29/Q5</f>
        <v>6.2908392056374121E-2</v>
      </c>
    </row>
    <row r="30" spans="1:18" x14ac:dyDescent="0.5">
      <c r="N30" s="55">
        <v>1960</v>
      </c>
      <c r="O30" s="20">
        <f>N30/N5</f>
        <v>6.3954057493392502E-2</v>
      </c>
      <c r="P30" s="20"/>
      <c r="Q30" s="46" t="s">
        <v>181</v>
      </c>
    </row>
    <row r="31" spans="1:18" x14ac:dyDescent="0.5">
      <c r="N31" s="56">
        <v>958</v>
      </c>
      <c r="O31" s="20"/>
      <c r="P31" s="20"/>
      <c r="Q31" s="39" t="s">
        <v>182</v>
      </c>
      <c r="R31" s="40">
        <f>Q31/Q4</f>
        <v>6.3713753657887742E-2</v>
      </c>
    </row>
    <row r="32" spans="1:18" x14ac:dyDescent="0.5">
      <c r="N32" s="56">
        <v>1002</v>
      </c>
      <c r="O32" s="20"/>
      <c r="P32" s="20"/>
      <c r="Q32" s="39" t="s">
        <v>183</v>
      </c>
      <c r="R32" s="40">
        <f>Q32/Q5</f>
        <v>6.4189622037155669E-2</v>
      </c>
    </row>
    <row r="33" spans="1:18" x14ac:dyDescent="0.5">
      <c r="A33" s="20" t="s">
        <v>162</v>
      </c>
      <c r="B33" s="20"/>
      <c r="C33" s="20"/>
      <c r="D33" s="20"/>
      <c r="G33" s="20" t="s">
        <v>310</v>
      </c>
      <c r="H33" s="20"/>
      <c r="K33" s="20"/>
      <c r="L33" s="20"/>
      <c r="N33" s="56">
        <v>2587</v>
      </c>
      <c r="O33" s="20">
        <f>N33/N5</f>
        <v>8.4412829967044078E-2</v>
      </c>
      <c r="P33" s="20"/>
      <c r="Q33" s="39" t="s">
        <v>184</v>
      </c>
    </row>
    <row r="34" spans="1:18" x14ac:dyDescent="0.5">
      <c r="A34" s="20" t="s">
        <v>69</v>
      </c>
      <c r="B34" s="20" t="s">
        <v>69</v>
      </c>
      <c r="C34" s="20" t="s">
        <v>70</v>
      </c>
      <c r="D34" s="20" t="s">
        <v>71</v>
      </c>
      <c r="E34" s="20" t="s">
        <v>137</v>
      </c>
      <c r="F34" s="20" t="s">
        <v>138</v>
      </c>
      <c r="G34" s="20" t="s">
        <v>72</v>
      </c>
      <c r="H34" s="20" t="s">
        <v>135</v>
      </c>
      <c r="I34" s="20" t="s">
        <v>136</v>
      </c>
      <c r="K34" s="20"/>
      <c r="L34" s="20"/>
      <c r="N34" s="56">
        <v>1237</v>
      </c>
      <c r="O34" s="20"/>
      <c r="P34" s="20"/>
      <c r="Q34" s="39" t="s">
        <v>185</v>
      </c>
      <c r="R34" s="40">
        <f>Q34/Q4</f>
        <v>8.2269220537376966E-2</v>
      </c>
    </row>
    <row r="35" spans="1:18" x14ac:dyDescent="0.5">
      <c r="A35" s="20">
        <v>0</v>
      </c>
      <c r="B35" s="20">
        <v>4</v>
      </c>
      <c r="C35" s="20">
        <f t="shared" ref="C35:C51" si="5">(A35+B35)/2</f>
        <v>2</v>
      </c>
      <c r="D35" s="20">
        <f>57.5-C35</f>
        <v>55.5</v>
      </c>
      <c r="E35" s="20">
        <v>58</v>
      </c>
      <c r="F35" s="20">
        <v>53</v>
      </c>
      <c r="G35" s="20"/>
      <c r="H35" s="20"/>
      <c r="K35" s="20"/>
      <c r="L35" s="20"/>
      <c r="N35" s="56">
        <v>1350</v>
      </c>
      <c r="O35" s="20"/>
      <c r="P35" s="20"/>
      <c r="Q35" s="39" t="s">
        <v>186</v>
      </c>
      <c r="R35" s="40">
        <f>Q35/Q5</f>
        <v>8.6483023702754638E-2</v>
      </c>
    </row>
    <row r="36" spans="1:18" x14ac:dyDescent="0.5">
      <c r="A36" s="11">
        <v>5</v>
      </c>
      <c r="B36" s="20">
        <v>9</v>
      </c>
      <c r="C36" s="20">
        <f t="shared" si="5"/>
        <v>7</v>
      </c>
      <c r="D36" s="20">
        <f t="shared" ref="D36:D46" si="6">57.5-C36</f>
        <v>50.5</v>
      </c>
      <c r="E36" s="20">
        <v>53</v>
      </c>
      <c r="F36" s="20">
        <v>48</v>
      </c>
      <c r="G36" s="20"/>
      <c r="H36" s="20"/>
      <c r="K36" s="20"/>
      <c r="L36" s="20"/>
      <c r="N36" s="56">
        <v>3283</v>
      </c>
      <c r="O36" s="40">
        <f>N36/N5</f>
        <v>0.10712304630143243</v>
      </c>
      <c r="P36" s="39"/>
      <c r="Q36" s="39" t="s">
        <v>187</v>
      </c>
    </row>
    <row r="37" spans="1:18" x14ac:dyDescent="0.5">
      <c r="A37" s="11">
        <v>10</v>
      </c>
      <c r="B37" s="20">
        <v>14</v>
      </c>
      <c r="C37" s="20">
        <f t="shared" si="5"/>
        <v>12</v>
      </c>
      <c r="D37" s="20">
        <f t="shared" si="6"/>
        <v>45.5</v>
      </c>
      <c r="E37" s="20">
        <v>48</v>
      </c>
      <c r="F37" s="20">
        <v>43</v>
      </c>
      <c r="G37" s="20"/>
      <c r="H37" s="20"/>
      <c r="K37" s="20"/>
      <c r="L37" s="20"/>
      <c r="N37" s="56">
        <v>1632</v>
      </c>
      <c r="O37" s="20"/>
      <c r="P37" s="20"/>
      <c r="Q37" s="39" t="s">
        <v>188</v>
      </c>
      <c r="R37" s="40">
        <f>Q37/Q4</f>
        <v>0.10853950518754989</v>
      </c>
    </row>
    <row r="38" spans="1:18" x14ac:dyDescent="0.5">
      <c r="A38" s="20">
        <v>15</v>
      </c>
      <c r="B38" s="20">
        <v>19</v>
      </c>
      <c r="C38" s="20">
        <f t="shared" si="5"/>
        <v>17</v>
      </c>
      <c r="D38" s="20">
        <f t="shared" si="6"/>
        <v>40.5</v>
      </c>
      <c r="E38" s="20">
        <v>43</v>
      </c>
      <c r="F38" s="20">
        <v>38</v>
      </c>
      <c r="G38" s="20">
        <v>3.5060030437968549E-2</v>
      </c>
      <c r="H38" s="20">
        <v>1.5162617665295079E-2</v>
      </c>
      <c r="I38" s="20">
        <v>1.9897412772673467E-2</v>
      </c>
      <c r="J38" s="20">
        <f t="shared" ref="J38:J46" si="7">D38*G38</f>
        <v>1.4199312327377263</v>
      </c>
      <c r="K38" s="20">
        <f t="shared" ref="K38:K46" si="8">E38*H38</f>
        <v>0.65199255960768843</v>
      </c>
      <c r="L38" s="20">
        <f t="shared" ref="L38:L45" si="9">F38*I38</f>
        <v>0.75610168536159172</v>
      </c>
      <c r="N38" s="56">
        <v>1650</v>
      </c>
      <c r="O38" s="20"/>
      <c r="P38" s="20"/>
      <c r="Q38" s="39" t="s">
        <v>189</v>
      </c>
      <c r="R38" s="40">
        <f>Q38/Q5</f>
        <v>0.1057014734144779</v>
      </c>
    </row>
    <row r="39" spans="1:18" x14ac:dyDescent="0.5">
      <c r="A39" s="11">
        <v>20</v>
      </c>
      <c r="B39" s="20">
        <v>24</v>
      </c>
      <c r="C39" s="20">
        <f t="shared" si="5"/>
        <v>22</v>
      </c>
      <c r="D39" s="14">
        <f t="shared" si="6"/>
        <v>35.5</v>
      </c>
      <c r="E39" s="14">
        <v>38</v>
      </c>
      <c r="F39" s="14">
        <v>33</v>
      </c>
      <c r="G39" s="20">
        <v>7.7955019446479909E-2</v>
      </c>
      <c r="H39" s="20">
        <v>2.8126937602164479E-2</v>
      </c>
      <c r="I39" s="20">
        <v>4.9828081844315426E-2</v>
      </c>
      <c r="J39" s="20">
        <f t="shared" si="7"/>
        <v>2.7674031903500369</v>
      </c>
      <c r="K39" s="20">
        <f t="shared" si="8"/>
        <v>1.0688236288822501</v>
      </c>
      <c r="L39" s="20">
        <f t="shared" si="9"/>
        <v>1.6443267008624092</v>
      </c>
      <c r="N39" s="55">
        <v>2995</v>
      </c>
      <c r="O39" s="20">
        <f>N39/N5</f>
        <v>9.772571540444415E-2</v>
      </c>
      <c r="P39" s="20"/>
      <c r="Q39" s="46" t="s">
        <v>190</v>
      </c>
    </row>
    <row r="40" spans="1:18" x14ac:dyDescent="0.5">
      <c r="A40" s="11">
        <v>25</v>
      </c>
      <c r="B40" s="20">
        <v>29</v>
      </c>
      <c r="C40" s="20">
        <f t="shared" si="5"/>
        <v>27</v>
      </c>
      <c r="D40" s="14">
        <f t="shared" si="6"/>
        <v>30.5</v>
      </c>
      <c r="E40" s="14">
        <v>33</v>
      </c>
      <c r="F40" s="14">
        <v>28</v>
      </c>
      <c r="G40" s="20">
        <v>0.10754748886759484</v>
      </c>
      <c r="H40" s="20">
        <v>5.0617214362211824E-2</v>
      </c>
      <c r="I40" s="20">
        <v>5.6930274505383009E-2</v>
      </c>
      <c r="J40" s="20">
        <f t="shared" si="7"/>
        <v>3.2801984104616424</v>
      </c>
      <c r="K40" s="20">
        <f t="shared" si="8"/>
        <v>1.6703680739529903</v>
      </c>
      <c r="L40" s="20">
        <f t="shared" si="9"/>
        <v>1.5940476861507242</v>
      </c>
      <c r="N40" s="56">
        <v>1565</v>
      </c>
      <c r="O40" s="20"/>
      <c r="P40" s="20"/>
      <c r="Q40" s="39" t="s">
        <v>191</v>
      </c>
      <c r="R40" s="40">
        <f>Q40/Q4</f>
        <v>0.10408353285448257</v>
      </c>
    </row>
    <row r="41" spans="1:18" x14ac:dyDescent="0.5">
      <c r="A41" s="20">
        <v>30</v>
      </c>
      <c r="B41" s="20">
        <v>34</v>
      </c>
      <c r="C41" s="20">
        <f t="shared" si="5"/>
        <v>32</v>
      </c>
      <c r="D41" s="14">
        <f t="shared" si="6"/>
        <v>25.5</v>
      </c>
      <c r="E41" s="14">
        <v>28</v>
      </c>
      <c r="F41" s="14">
        <v>23</v>
      </c>
      <c r="G41" s="20">
        <v>7.2261991995941605E-2</v>
      </c>
      <c r="H41" s="20">
        <v>3.6074629389549633E-2</v>
      </c>
      <c r="I41" s="20">
        <v>3.6187362606391972E-2</v>
      </c>
      <c r="J41" s="20">
        <f t="shared" si="7"/>
        <v>1.842680795896511</v>
      </c>
      <c r="K41" s="20">
        <f t="shared" si="8"/>
        <v>1.0100896229073897</v>
      </c>
      <c r="L41" s="20">
        <f t="shared" si="9"/>
        <v>0.83230933994701539</v>
      </c>
      <c r="N41" s="56">
        <v>1430</v>
      </c>
      <c r="O41" s="20"/>
      <c r="P41" s="20"/>
      <c r="Q41" s="39" t="s">
        <v>192</v>
      </c>
      <c r="R41" s="40">
        <f>Q41/Q5</f>
        <v>9.1607943625880844E-2</v>
      </c>
    </row>
    <row r="42" spans="1:18" x14ac:dyDescent="0.5">
      <c r="A42" s="11">
        <v>35</v>
      </c>
      <c r="B42" s="20">
        <v>39</v>
      </c>
      <c r="C42" s="20">
        <f t="shared" si="5"/>
        <v>37</v>
      </c>
      <c r="D42" s="14">
        <f t="shared" si="6"/>
        <v>20.5</v>
      </c>
      <c r="E42" s="14">
        <v>23</v>
      </c>
      <c r="F42" s="14">
        <v>18</v>
      </c>
      <c r="G42" s="20">
        <v>7.068372696014881E-2</v>
      </c>
      <c r="H42" s="20">
        <v>3.381996505270278E-2</v>
      </c>
      <c r="I42" s="20">
        <v>3.686376190744603E-2</v>
      </c>
      <c r="J42" s="20">
        <f t="shared" si="7"/>
        <v>1.4490164026830505</v>
      </c>
      <c r="K42" s="20">
        <f t="shared" si="8"/>
        <v>0.77785919621216393</v>
      </c>
      <c r="L42" s="20">
        <f t="shared" si="9"/>
        <v>0.66354771433402848</v>
      </c>
      <c r="N42" s="56">
        <v>2020</v>
      </c>
      <c r="O42" s="20">
        <f>N42/N5</f>
        <v>6.5911834763598395E-2</v>
      </c>
      <c r="P42" s="20"/>
      <c r="Q42" s="39" t="s">
        <v>193</v>
      </c>
    </row>
    <row r="43" spans="1:18" x14ac:dyDescent="0.5">
      <c r="A43" s="11">
        <v>40</v>
      </c>
      <c r="B43" s="20">
        <v>44</v>
      </c>
      <c r="C43" s="20">
        <f t="shared" si="5"/>
        <v>42</v>
      </c>
      <c r="D43" s="14">
        <f t="shared" si="6"/>
        <v>15.5</v>
      </c>
      <c r="E43" s="14">
        <v>18</v>
      </c>
      <c r="F43" s="14">
        <v>13</v>
      </c>
      <c r="G43" s="20">
        <v>9.1313905642297508E-2</v>
      </c>
      <c r="H43" s="20">
        <v>4.3402288484301901E-2</v>
      </c>
      <c r="I43" s="20">
        <v>4.785525054957443E-2</v>
      </c>
      <c r="J43" s="20">
        <f t="shared" si="7"/>
        <v>1.4153655374556113</v>
      </c>
      <c r="K43" s="20">
        <f t="shared" si="8"/>
        <v>0.7812411927174342</v>
      </c>
      <c r="L43" s="20">
        <f t="shared" si="9"/>
        <v>0.62211825714446756</v>
      </c>
      <c r="N43" s="56">
        <v>1067</v>
      </c>
      <c r="O43" s="20"/>
      <c r="P43" s="20"/>
      <c r="Q43" s="39" t="s">
        <v>194</v>
      </c>
      <c r="R43" s="40">
        <f>Q43/Q4</f>
        <v>7.0963022080340513E-2</v>
      </c>
    </row>
    <row r="44" spans="1:18" x14ac:dyDescent="0.5">
      <c r="A44" s="20">
        <v>45</v>
      </c>
      <c r="B44" s="20">
        <v>49</v>
      </c>
      <c r="C44" s="20">
        <f t="shared" si="5"/>
        <v>47</v>
      </c>
      <c r="D44" s="14">
        <f t="shared" si="6"/>
        <v>10.5</v>
      </c>
      <c r="E44" s="14">
        <v>13</v>
      </c>
      <c r="F44" s="14">
        <v>8</v>
      </c>
      <c r="G44" s="20">
        <v>0.10534919113916916</v>
      </c>
      <c r="H44" s="20">
        <v>5.1519080096950567E-2</v>
      </c>
      <c r="I44" s="20">
        <v>5.377374443379742E-2</v>
      </c>
      <c r="J44" s="20">
        <f t="shared" si="7"/>
        <v>1.1061665069612761</v>
      </c>
      <c r="K44" s="20">
        <f t="shared" si="8"/>
        <v>0.66974804126035736</v>
      </c>
      <c r="L44" s="20">
        <f t="shared" si="9"/>
        <v>0.43018995547037936</v>
      </c>
      <c r="N44" s="56">
        <v>953</v>
      </c>
      <c r="O44" s="20"/>
      <c r="P44" s="20"/>
      <c r="Q44" s="39" t="s">
        <v>195</v>
      </c>
      <c r="R44" s="40">
        <f>Q44/Q5</f>
        <v>6.105060858424087E-2</v>
      </c>
    </row>
    <row r="45" spans="1:18" x14ac:dyDescent="0.5">
      <c r="A45" s="11">
        <v>50</v>
      </c>
      <c r="B45" s="20">
        <v>54</v>
      </c>
      <c r="C45" s="20">
        <f t="shared" si="5"/>
        <v>52</v>
      </c>
      <c r="D45" s="14">
        <f t="shared" si="6"/>
        <v>5.5</v>
      </c>
      <c r="E45" s="14">
        <v>8</v>
      </c>
      <c r="F45" s="14">
        <v>3</v>
      </c>
      <c r="G45" s="20">
        <v>9.3850403021250209E-2</v>
      </c>
      <c r="H45" s="20">
        <v>4.8531649850628487E-2</v>
      </c>
      <c r="I45" s="20">
        <v>4.5318753170621721E-2</v>
      </c>
      <c r="J45" s="20">
        <f t="shared" si="7"/>
        <v>0.5161772166168761</v>
      </c>
      <c r="K45" s="20">
        <f t="shared" si="8"/>
        <v>0.3882531988050279</v>
      </c>
      <c r="L45" s="20">
        <f t="shared" si="9"/>
        <v>0.13595625951186516</v>
      </c>
      <c r="N45" s="56">
        <v>2064</v>
      </c>
      <c r="O45" s="20">
        <f>N45/N5</f>
        <v>6.7347538095082718E-2</v>
      </c>
      <c r="P45" s="20"/>
      <c r="Q45" s="39" t="s">
        <v>196</v>
      </c>
    </row>
    <row r="46" spans="1:18" x14ac:dyDescent="0.5">
      <c r="A46" s="11">
        <v>55</v>
      </c>
      <c r="B46" s="20">
        <v>59</v>
      </c>
      <c r="C46" s="20">
        <f t="shared" si="5"/>
        <v>57</v>
      </c>
      <c r="D46" s="14">
        <f t="shared" si="6"/>
        <v>0.5</v>
      </c>
      <c r="E46" s="14">
        <v>3</v>
      </c>
      <c r="F46" s="14"/>
      <c r="G46" s="20">
        <v>6.1495969787497884E-2</v>
      </c>
      <c r="H46" s="20">
        <v>3.2072600191646469E-2</v>
      </c>
      <c r="I46" s="20">
        <v>2.9423369595851418E-2</v>
      </c>
      <c r="J46" s="20">
        <f t="shared" si="7"/>
        <v>3.0747984893748942E-2</v>
      </c>
      <c r="K46" s="20">
        <f t="shared" si="8"/>
        <v>9.6217800574939408E-2</v>
      </c>
      <c r="L46" s="20"/>
      <c r="N46" s="56">
        <v>1054</v>
      </c>
      <c r="O46" s="20"/>
      <c r="P46" s="20"/>
      <c r="Q46" s="39" t="s">
        <v>197</v>
      </c>
      <c r="R46" s="40">
        <f>Q46/Q4</f>
        <v>7.0098430433625958E-2</v>
      </c>
    </row>
    <row r="47" spans="1:18" x14ac:dyDescent="0.5">
      <c r="A47" s="12">
        <v>60</v>
      </c>
      <c r="B47" s="12">
        <v>64</v>
      </c>
      <c r="C47" s="12">
        <f t="shared" si="5"/>
        <v>62</v>
      </c>
      <c r="D47" s="12"/>
      <c r="E47" s="12"/>
      <c r="F47" s="12"/>
      <c r="G47" s="12">
        <v>5.67611746801195E-2</v>
      </c>
      <c r="H47" s="12">
        <v>2.9254269770587905E-2</v>
      </c>
      <c r="I47" s="12">
        <v>2.7506904909531595E-2</v>
      </c>
      <c r="K47" s="20"/>
      <c r="L47" s="20"/>
      <c r="N47" s="56">
        <v>1010</v>
      </c>
      <c r="O47" s="20"/>
      <c r="P47" s="20"/>
      <c r="Q47" s="39" t="s">
        <v>198</v>
      </c>
      <c r="R47" s="40">
        <f>Q47/Q5</f>
        <v>6.4702114029468294E-2</v>
      </c>
    </row>
    <row r="48" spans="1:18" x14ac:dyDescent="0.5">
      <c r="A48" s="13">
        <v>65</v>
      </c>
      <c r="B48" s="12">
        <v>69</v>
      </c>
      <c r="C48" s="12">
        <f t="shared" si="5"/>
        <v>67</v>
      </c>
      <c r="D48" s="12"/>
      <c r="E48" s="12"/>
      <c r="F48" s="12"/>
      <c r="G48" s="12"/>
      <c r="H48" s="12"/>
      <c r="I48" s="12"/>
      <c r="J48" s="12"/>
      <c r="K48" s="12"/>
      <c r="L48" s="12"/>
    </row>
    <row r="49" spans="1:19" x14ac:dyDescent="0.5">
      <c r="A49" s="13">
        <v>70</v>
      </c>
      <c r="B49" s="12">
        <v>74</v>
      </c>
      <c r="C49" s="12">
        <f t="shared" si="5"/>
        <v>72</v>
      </c>
      <c r="D49" s="12"/>
      <c r="E49" s="12"/>
      <c r="F49" s="12"/>
      <c r="G49" s="12"/>
      <c r="H49" s="12"/>
      <c r="I49" s="12"/>
      <c r="J49" s="12"/>
      <c r="K49" s="12"/>
      <c r="L49" s="12"/>
    </row>
    <row r="50" spans="1:19" x14ac:dyDescent="0.5">
      <c r="A50" s="12">
        <v>75</v>
      </c>
      <c r="B50" s="12">
        <v>79</v>
      </c>
      <c r="C50" s="12">
        <f t="shared" si="5"/>
        <v>77</v>
      </c>
      <c r="D50" s="12"/>
      <c r="E50" s="12"/>
      <c r="F50" s="12"/>
      <c r="G50" s="12"/>
      <c r="H50" s="12"/>
      <c r="I50" s="12"/>
      <c r="J50" s="12"/>
      <c r="K50" s="12"/>
      <c r="L50" s="12"/>
    </row>
    <row r="51" spans="1:19" x14ac:dyDescent="0.5">
      <c r="A51" s="13">
        <v>80</v>
      </c>
      <c r="B51" s="12">
        <v>84</v>
      </c>
      <c r="C51" s="12">
        <f t="shared" si="5"/>
        <v>82</v>
      </c>
      <c r="D51" s="12"/>
      <c r="E51" s="12"/>
      <c r="F51" s="12"/>
      <c r="G51" s="12"/>
      <c r="H51" s="12"/>
      <c r="I51" s="12"/>
      <c r="J51" s="12"/>
      <c r="K51" s="12"/>
      <c r="L51" s="12"/>
      <c r="P51" s="20">
        <f>P52/N5</f>
        <v>0.57888210917871241</v>
      </c>
      <c r="Q51" s="20">
        <f>Q52/N5</f>
        <v>0.42115052044245765</v>
      </c>
    </row>
    <row r="52" spans="1:19" x14ac:dyDescent="0.5">
      <c r="A52" s="20"/>
      <c r="B52" s="20"/>
      <c r="C52" s="20"/>
      <c r="D52" s="20"/>
      <c r="G52" s="20">
        <f>SUM(G38:G47)</f>
        <v>0.77227890197846794</v>
      </c>
      <c r="H52" s="20">
        <f>SUM(H38:H47)</f>
        <v>0.36858125246603912</v>
      </c>
      <c r="I52" s="20">
        <f>SUM(I38:I47)</f>
        <v>0.40358491629558646</v>
      </c>
      <c r="J52" s="20">
        <f>SUM(J38:J46)/SUM(G38:G47)</f>
        <v>17.905043427487048</v>
      </c>
      <c r="K52" s="20">
        <f t="shared" ref="K52" si="10">SUM(K38:K46)/SUM(H38:H47)</f>
        <v>19.302645664474689</v>
      </c>
      <c r="L52" s="20">
        <f t="shared" ref="L52" si="11">SUM(L38:L46)/SUM(I38:I47)</f>
        <v>16.548184357541903</v>
      </c>
      <c r="N52">
        <v>5345</v>
      </c>
      <c r="O52">
        <v>12396</v>
      </c>
      <c r="P52" s="59">
        <f>N52+O52</f>
        <v>17741</v>
      </c>
      <c r="Q52">
        <v>12907</v>
      </c>
      <c r="R52" s="20" t="s">
        <v>311</v>
      </c>
      <c r="S52" s="20" t="s">
        <v>312</v>
      </c>
    </row>
    <row r="53" spans="1:19" x14ac:dyDescent="0.5">
      <c r="N53" s="58">
        <v>2415</v>
      </c>
      <c r="O53" s="58">
        <v>6169</v>
      </c>
      <c r="P53" s="59">
        <f t="shared" ref="P53:P54" si="12">N53+O53</f>
        <v>8584</v>
      </c>
      <c r="Q53" s="58">
        <v>6451</v>
      </c>
      <c r="R53" s="20">
        <f>P53/P$52</f>
        <v>0.48385096668733441</v>
      </c>
      <c r="S53" s="20">
        <f>Q53/Q$52</f>
        <v>0.49980630665530335</v>
      </c>
    </row>
    <row r="54" spans="1:19" x14ac:dyDescent="0.5">
      <c r="N54" s="58">
        <v>2930</v>
      </c>
      <c r="O54" s="58">
        <v>6227</v>
      </c>
      <c r="P54" s="59">
        <f t="shared" si="12"/>
        <v>9157</v>
      </c>
      <c r="Q54" s="58">
        <v>6456</v>
      </c>
      <c r="R54" s="20">
        <f>P54/P$52</f>
        <v>0.51614903331266559</v>
      </c>
      <c r="S54" s="20">
        <f>Q54/Q$52</f>
        <v>0.50019369334469665</v>
      </c>
    </row>
    <row r="55" spans="1:19" x14ac:dyDescent="0.5">
      <c r="N55" s="58">
        <v>42</v>
      </c>
      <c r="O55" s="58">
        <v>85</v>
      </c>
      <c r="P55" s="20"/>
      <c r="Q55" s="58">
        <v>75</v>
      </c>
      <c r="R55" s="20"/>
      <c r="S55" s="20"/>
    </row>
    <row r="56" spans="1:19" x14ac:dyDescent="0.5">
      <c r="A56" s="20" t="s">
        <v>162</v>
      </c>
      <c r="B56" s="20"/>
      <c r="C56" s="20"/>
      <c r="D56" s="20"/>
      <c r="G56" s="20" t="s">
        <v>309</v>
      </c>
      <c r="H56" s="20"/>
      <c r="K56" s="20"/>
      <c r="L56" s="20"/>
      <c r="N56" s="58">
        <v>23</v>
      </c>
      <c r="O56" s="58">
        <v>48</v>
      </c>
      <c r="P56" s="20"/>
      <c r="Q56" s="58">
        <v>38</v>
      </c>
      <c r="R56" s="20"/>
      <c r="S56" s="20"/>
    </row>
    <row r="57" spans="1:19" x14ac:dyDescent="0.5">
      <c r="A57" s="20" t="s">
        <v>69</v>
      </c>
      <c r="B57" s="20" t="s">
        <v>69</v>
      </c>
      <c r="C57" s="20" t="s">
        <v>70</v>
      </c>
      <c r="D57" s="20" t="s">
        <v>71</v>
      </c>
      <c r="E57" s="20" t="s">
        <v>137</v>
      </c>
      <c r="F57" s="20" t="s">
        <v>138</v>
      </c>
      <c r="G57" s="20" t="s">
        <v>72</v>
      </c>
      <c r="H57" s="20" t="s">
        <v>135</v>
      </c>
      <c r="I57" s="20" t="s">
        <v>136</v>
      </c>
      <c r="K57" s="20"/>
      <c r="L57" s="20"/>
      <c r="N57" s="58">
        <v>18</v>
      </c>
      <c r="O57" s="58">
        <v>37</v>
      </c>
      <c r="P57" s="20"/>
      <c r="Q57" s="58">
        <v>36</v>
      </c>
      <c r="R57" s="20"/>
      <c r="S57" s="20"/>
    </row>
    <row r="58" spans="1:19" x14ac:dyDescent="0.5">
      <c r="A58" s="20">
        <v>0</v>
      </c>
      <c r="B58" s="20">
        <v>4</v>
      </c>
      <c r="C58" s="20">
        <f t="shared" ref="C58:C74" si="13">(A58+B58)/2</f>
        <v>2</v>
      </c>
      <c r="D58" s="20">
        <f>57.5-C58</f>
        <v>55.5</v>
      </c>
      <c r="E58" s="20">
        <v>58</v>
      </c>
      <c r="F58" s="20">
        <v>53</v>
      </c>
      <c r="G58" s="20"/>
      <c r="H58" s="20"/>
      <c r="K58" s="20"/>
      <c r="L58" s="20"/>
      <c r="N58" s="58">
        <v>216</v>
      </c>
      <c r="O58" s="58">
        <v>553</v>
      </c>
      <c r="P58" s="20"/>
      <c r="Q58" s="58">
        <v>407</v>
      </c>
      <c r="R58" s="20"/>
      <c r="S58" s="20"/>
    </row>
    <row r="59" spans="1:19" x14ac:dyDescent="0.5">
      <c r="A59" s="11">
        <v>5</v>
      </c>
      <c r="B59" s="20">
        <v>9</v>
      </c>
      <c r="C59" s="20">
        <f t="shared" si="13"/>
        <v>7</v>
      </c>
      <c r="D59" s="20">
        <f t="shared" ref="D59:D69" si="14">57.5-C59</f>
        <v>50.5</v>
      </c>
      <c r="E59" s="20">
        <v>53</v>
      </c>
      <c r="F59" s="20">
        <v>48</v>
      </c>
      <c r="G59" s="20"/>
      <c r="H59" s="20"/>
      <c r="K59" s="20"/>
      <c r="L59" s="20"/>
      <c r="N59" s="58">
        <v>110</v>
      </c>
      <c r="O59" s="58">
        <v>294</v>
      </c>
      <c r="P59" s="20"/>
      <c r="Q59" s="58">
        <v>202</v>
      </c>
      <c r="R59" s="20"/>
      <c r="S59" s="20"/>
    </row>
    <row r="60" spans="1:19" x14ac:dyDescent="0.5">
      <c r="A60" s="11">
        <v>10</v>
      </c>
      <c r="B60" s="20">
        <v>14</v>
      </c>
      <c r="C60" s="20">
        <f t="shared" si="13"/>
        <v>12</v>
      </c>
      <c r="D60" s="20">
        <f t="shared" si="14"/>
        <v>45.5</v>
      </c>
      <c r="E60" s="20">
        <v>48</v>
      </c>
      <c r="F60" s="20">
        <v>43</v>
      </c>
      <c r="G60" s="20"/>
      <c r="H60" s="20"/>
      <c r="K60" s="20"/>
      <c r="L60" s="20"/>
      <c r="N60" s="58">
        <v>107</v>
      </c>
      <c r="O60" s="58">
        <v>259</v>
      </c>
      <c r="P60" s="20"/>
      <c r="Q60" s="58">
        <v>205</v>
      </c>
      <c r="R60" s="20"/>
      <c r="S60" s="20"/>
    </row>
    <row r="61" spans="1:19" x14ac:dyDescent="0.5">
      <c r="A61" s="20">
        <v>15</v>
      </c>
      <c r="B61" s="20">
        <v>19</v>
      </c>
      <c r="C61" s="20">
        <f t="shared" si="13"/>
        <v>17</v>
      </c>
      <c r="D61" s="20">
        <f t="shared" si="14"/>
        <v>40.5</v>
      </c>
      <c r="E61" s="20">
        <v>43</v>
      </c>
      <c r="F61" s="20">
        <v>38</v>
      </c>
      <c r="G61" s="20">
        <v>4.3929650577206165E-2</v>
      </c>
      <c r="H61" s="20">
        <v>2.2003563957542417E-2</v>
      </c>
      <c r="I61" s="20">
        <v>2.1926086619663748E-2</v>
      </c>
      <c r="J61" s="20">
        <f t="shared" ref="J61:J69" si="15">D61*G61</f>
        <v>1.7791508483768497</v>
      </c>
      <c r="K61" s="20">
        <f t="shared" ref="K61:K69" si="16">E61*H61</f>
        <v>0.94615325017432395</v>
      </c>
      <c r="L61" s="20">
        <f t="shared" ref="L61:L68" si="17">F61*I61</f>
        <v>0.83319129154722238</v>
      </c>
      <c r="N61" s="57">
        <v>140</v>
      </c>
      <c r="O61" s="57">
        <v>383</v>
      </c>
      <c r="P61" s="20"/>
      <c r="Q61" s="57">
        <v>393</v>
      </c>
      <c r="R61" s="20"/>
      <c r="S61" s="20"/>
    </row>
    <row r="62" spans="1:19" x14ac:dyDescent="0.5">
      <c r="A62" s="11">
        <v>20</v>
      </c>
      <c r="B62" s="20">
        <v>24</v>
      </c>
      <c r="C62" s="20">
        <f t="shared" si="13"/>
        <v>22</v>
      </c>
      <c r="D62" s="14">
        <f t="shared" si="14"/>
        <v>35.5</v>
      </c>
      <c r="E62" s="14">
        <v>38</v>
      </c>
      <c r="F62" s="14">
        <v>33</v>
      </c>
      <c r="G62" s="20">
        <v>5.6868366002944142E-2</v>
      </c>
      <c r="H62" s="20">
        <v>3.0293639110560162E-2</v>
      </c>
      <c r="I62" s="20">
        <v>2.6574726892383979E-2</v>
      </c>
      <c r="J62" s="20">
        <f t="shared" si="15"/>
        <v>2.0188269931045171</v>
      </c>
      <c r="K62" s="20">
        <f t="shared" si="16"/>
        <v>1.1511582862012861</v>
      </c>
      <c r="L62" s="20">
        <f t="shared" si="17"/>
        <v>0.87696598744867127</v>
      </c>
      <c r="N62" s="58">
        <v>73</v>
      </c>
      <c r="O62" s="58">
        <v>207</v>
      </c>
      <c r="P62" s="20"/>
      <c r="Q62" s="58">
        <v>196</v>
      </c>
      <c r="R62" s="20"/>
      <c r="S62" s="20"/>
    </row>
    <row r="63" spans="1:19" x14ac:dyDescent="0.5">
      <c r="A63" s="11">
        <v>25</v>
      </c>
      <c r="B63" s="20">
        <v>29</v>
      </c>
      <c r="C63" s="20">
        <f t="shared" si="13"/>
        <v>27</v>
      </c>
      <c r="D63" s="14">
        <f t="shared" si="14"/>
        <v>30.5</v>
      </c>
      <c r="E63" s="14">
        <v>33</v>
      </c>
      <c r="F63" s="14">
        <v>28</v>
      </c>
      <c r="G63" s="20">
        <v>7.6392655148369099E-2</v>
      </c>
      <c r="H63" s="20">
        <v>3.8196327574184549E-2</v>
      </c>
      <c r="I63" s="20">
        <v>3.8196327574184549E-2</v>
      </c>
      <c r="J63" s="20">
        <f t="shared" si="15"/>
        <v>2.3299759820252577</v>
      </c>
      <c r="K63" s="20">
        <f t="shared" si="16"/>
        <v>1.2604788099480901</v>
      </c>
      <c r="L63" s="20">
        <f t="shared" si="17"/>
        <v>1.0694971720771673</v>
      </c>
      <c r="N63" s="58">
        <v>67</v>
      </c>
      <c r="O63" s="58">
        <v>176</v>
      </c>
      <c r="P63" s="20"/>
      <c r="Q63" s="58">
        <v>198</v>
      </c>
      <c r="R63" s="20"/>
      <c r="S63" s="20"/>
    </row>
    <row r="64" spans="1:19" x14ac:dyDescent="0.5">
      <c r="A64" s="20">
        <v>30</v>
      </c>
      <c r="B64" s="20">
        <v>34</v>
      </c>
      <c r="C64" s="20">
        <f t="shared" si="13"/>
        <v>32</v>
      </c>
      <c r="D64" s="14">
        <f t="shared" si="14"/>
        <v>25.5</v>
      </c>
      <c r="E64" s="14">
        <v>28</v>
      </c>
      <c r="F64" s="14">
        <v>23</v>
      </c>
      <c r="G64" s="20">
        <v>5.2839544433253276E-2</v>
      </c>
      <c r="H64" s="20">
        <v>2.6574726892383979E-2</v>
      </c>
      <c r="I64" s="20">
        <v>2.6342294878747965E-2</v>
      </c>
      <c r="J64" s="20">
        <f t="shared" si="15"/>
        <v>1.3474083830479586</v>
      </c>
      <c r="K64" s="20">
        <f t="shared" si="16"/>
        <v>0.74409235298675136</v>
      </c>
      <c r="L64" s="20">
        <f t="shared" si="17"/>
        <v>0.60587278221120322</v>
      </c>
      <c r="N64" s="58">
        <v>195</v>
      </c>
      <c r="O64" s="58">
        <v>429</v>
      </c>
      <c r="P64" s="20"/>
      <c r="Q64" s="58">
        <v>461</v>
      </c>
      <c r="R64" s="20"/>
      <c r="S64" s="20"/>
    </row>
    <row r="65" spans="1:19" x14ac:dyDescent="0.5">
      <c r="A65" s="11">
        <v>35</v>
      </c>
      <c r="B65" s="20">
        <v>39</v>
      </c>
      <c r="C65" s="20">
        <f t="shared" si="13"/>
        <v>37</v>
      </c>
      <c r="D65" s="14">
        <f t="shared" si="14"/>
        <v>20.5</v>
      </c>
      <c r="E65" s="14">
        <v>23</v>
      </c>
      <c r="F65" s="14">
        <v>18</v>
      </c>
      <c r="G65" s="20">
        <v>5.4776477880220033E-2</v>
      </c>
      <c r="H65" s="20">
        <v>2.7814364298442706E-2</v>
      </c>
      <c r="I65" s="20">
        <v>2.6962113581777331E-2</v>
      </c>
      <c r="J65" s="20">
        <f t="shared" si="15"/>
        <v>1.1229177965445107</v>
      </c>
      <c r="K65" s="20">
        <f t="shared" si="16"/>
        <v>0.63973037886418227</v>
      </c>
      <c r="L65" s="20">
        <f t="shared" si="17"/>
        <v>0.48531804447199195</v>
      </c>
      <c r="N65" s="58">
        <v>94</v>
      </c>
      <c r="O65" s="58">
        <v>230</v>
      </c>
      <c r="P65" s="20"/>
      <c r="Q65" s="58">
        <v>222</v>
      </c>
      <c r="R65" s="20"/>
      <c r="S65" s="20"/>
    </row>
    <row r="66" spans="1:19" x14ac:dyDescent="0.5">
      <c r="A66" s="11">
        <v>40</v>
      </c>
      <c r="B66" s="20">
        <v>44</v>
      </c>
      <c r="C66" s="20">
        <f t="shared" si="13"/>
        <v>42</v>
      </c>
      <c r="D66" s="14">
        <f t="shared" si="14"/>
        <v>15.5</v>
      </c>
      <c r="E66" s="14">
        <v>18</v>
      </c>
      <c r="F66" s="14">
        <v>13</v>
      </c>
      <c r="G66" s="20">
        <v>7.4920585728674369E-2</v>
      </c>
      <c r="H66" s="20">
        <v>3.6104439451460447E-2</v>
      </c>
      <c r="I66" s="20">
        <v>3.8816146277213914E-2</v>
      </c>
      <c r="J66" s="20">
        <f t="shared" si="15"/>
        <v>1.1612690787944526</v>
      </c>
      <c r="K66" s="20">
        <f t="shared" si="16"/>
        <v>0.6498799101262881</v>
      </c>
      <c r="L66" s="20">
        <f t="shared" si="17"/>
        <v>0.50460990160378083</v>
      </c>
      <c r="N66" s="58">
        <v>101</v>
      </c>
      <c r="O66" s="58">
        <v>199</v>
      </c>
      <c r="P66" s="20"/>
      <c r="Q66" s="58">
        <v>239</v>
      </c>
      <c r="R66" s="20"/>
      <c r="S66" s="20"/>
    </row>
    <row r="67" spans="1:19" x14ac:dyDescent="0.5">
      <c r="A67" s="20">
        <v>45</v>
      </c>
      <c r="B67" s="20">
        <v>49</v>
      </c>
      <c r="C67" s="20">
        <f t="shared" si="13"/>
        <v>47</v>
      </c>
      <c r="D67" s="14">
        <f t="shared" si="14"/>
        <v>10.5</v>
      </c>
      <c r="E67" s="14">
        <v>13</v>
      </c>
      <c r="F67" s="14">
        <v>8</v>
      </c>
      <c r="G67" s="20">
        <v>0.10955295576044007</v>
      </c>
      <c r="H67" s="20">
        <v>5.5551251259006743E-2</v>
      </c>
      <c r="I67" s="20">
        <v>5.3924227163554661E-2</v>
      </c>
      <c r="J67" s="20">
        <f t="shared" si="15"/>
        <v>1.1503060354846206</v>
      </c>
      <c r="K67" s="20">
        <f t="shared" si="16"/>
        <v>0.72216626636708769</v>
      </c>
      <c r="L67" s="20">
        <f t="shared" si="17"/>
        <v>0.43139381730843729</v>
      </c>
      <c r="N67" s="58">
        <v>270</v>
      </c>
      <c r="O67" s="58">
        <v>352</v>
      </c>
      <c r="P67" s="20">
        <f>(N67+O67)/P$52</f>
        <v>3.5060030437968549E-2</v>
      </c>
      <c r="Q67" s="58">
        <v>567</v>
      </c>
      <c r="R67" s="20">
        <f>Q67/Q$52</f>
        <v>4.3929650577206165E-2</v>
      </c>
      <c r="S67" s="20"/>
    </row>
    <row r="68" spans="1:19" x14ac:dyDescent="0.5">
      <c r="A68" s="11">
        <v>50</v>
      </c>
      <c r="B68" s="20">
        <v>54</v>
      </c>
      <c r="C68" s="20">
        <f t="shared" si="13"/>
        <v>52</v>
      </c>
      <c r="D68" s="14">
        <f t="shared" si="14"/>
        <v>5.5</v>
      </c>
      <c r="E68" s="14">
        <v>8</v>
      </c>
      <c r="F68" s="14">
        <v>3</v>
      </c>
      <c r="G68" s="20">
        <v>0.10304485937863175</v>
      </c>
      <c r="H68" s="20">
        <v>5.4544045866584026E-2</v>
      </c>
      <c r="I68" s="20">
        <v>4.8500813512047727E-2</v>
      </c>
      <c r="J68" s="20">
        <f t="shared" si="15"/>
        <v>0.5667467265824746</v>
      </c>
      <c r="K68" s="20">
        <f t="shared" si="16"/>
        <v>0.43635236693267221</v>
      </c>
      <c r="L68" s="20">
        <f t="shared" si="17"/>
        <v>0.1455024405361432</v>
      </c>
      <c r="N68" s="58">
        <v>78</v>
      </c>
      <c r="O68" s="58">
        <v>191</v>
      </c>
      <c r="P68" s="20">
        <f t="shared" ref="P68:P96" si="18">(N68+O68)/P$52</f>
        <v>1.5162617665295079E-2</v>
      </c>
      <c r="Q68" s="58">
        <v>284</v>
      </c>
      <c r="R68" s="20">
        <f t="shared" ref="R68:R96" si="19">Q68/Q$52</f>
        <v>2.2003563957542417E-2</v>
      </c>
      <c r="S68" s="20"/>
    </row>
    <row r="69" spans="1:19" x14ac:dyDescent="0.5">
      <c r="A69" s="11">
        <v>55</v>
      </c>
      <c r="B69" s="20">
        <v>59</v>
      </c>
      <c r="C69" s="20">
        <f t="shared" si="13"/>
        <v>57</v>
      </c>
      <c r="D69" s="14">
        <f t="shared" si="14"/>
        <v>0.5</v>
      </c>
      <c r="E69" s="14">
        <v>3</v>
      </c>
      <c r="F69" s="14"/>
      <c r="G69" s="20">
        <v>7.1898969551406219E-2</v>
      </c>
      <c r="H69" s="20">
        <v>3.8506236925699232E-2</v>
      </c>
      <c r="I69" s="20">
        <v>3.3392732625706981E-2</v>
      </c>
      <c r="J69" s="20">
        <f t="shared" si="15"/>
        <v>3.594948477570311E-2</v>
      </c>
      <c r="K69" s="20">
        <f t="shared" si="16"/>
        <v>0.11551871077709769</v>
      </c>
      <c r="L69" s="20"/>
      <c r="N69" s="58">
        <v>192</v>
      </c>
      <c r="O69" s="58">
        <v>161</v>
      </c>
      <c r="P69" s="20">
        <f t="shared" si="18"/>
        <v>1.9897412772673467E-2</v>
      </c>
      <c r="Q69" s="58">
        <v>283</v>
      </c>
      <c r="R69" s="20">
        <f t="shared" si="19"/>
        <v>2.1926086619663748E-2</v>
      </c>
      <c r="S69" s="20"/>
    </row>
    <row r="70" spans="1:19" x14ac:dyDescent="0.5">
      <c r="A70" s="12">
        <v>60</v>
      </c>
      <c r="B70" s="12">
        <v>64</v>
      </c>
      <c r="C70" s="12">
        <f t="shared" si="13"/>
        <v>62</v>
      </c>
      <c r="D70" s="12"/>
      <c r="E70" s="12"/>
      <c r="F70" s="12"/>
      <c r="G70" s="12">
        <v>8.1893546137754708E-2</v>
      </c>
      <c r="H70" s="12">
        <v>4.1450375765088712E-2</v>
      </c>
      <c r="I70" s="12">
        <v>4.0443170372665996E-2</v>
      </c>
      <c r="K70" s="20"/>
      <c r="L70" s="20"/>
      <c r="N70" s="57">
        <v>631</v>
      </c>
      <c r="O70" s="57">
        <v>752</v>
      </c>
      <c r="P70" s="20">
        <f t="shared" si="18"/>
        <v>7.7955019446479909E-2</v>
      </c>
      <c r="Q70" s="57">
        <v>734</v>
      </c>
      <c r="R70" s="20">
        <f t="shared" si="19"/>
        <v>5.6868366002944142E-2</v>
      </c>
      <c r="S70" s="20"/>
    </row>
    <row r="71" spans="1:19" x14ac:dyDescent="0.5">
      <c r="A71" s="13">
        <v>65</v>
      </c>
      <c r="B71" s="12">
        <v>69</v>
      </c>
      <c r="C71" s="12">
        <f t="shared" si="13"/>
        <v>67</v>
      </c>
      <c r="D71" s="12"/>
      <c r="E71" s="12"/>
      <c r="F71" s="12"/>
      <c r="G71" s="12"/>
      <c r="H71" s="12"/>
      <c r="I71" s="12"/>
      <c r="J71" s="12"/>
      <c r="K71" s="12"/>
      <c r="L71" s="12"/>
      <c r="N71" s="58">
        <v>125</v>
      </c>
      <c r="O71" s="58">
        <v>374</v>
      </c>
      <c r="P71" s="20">
        <f t="shared" si="18"/>
        <v>2.8126937602164479E-2</v>
      </c>
      <c r="Q71" s="58">
        <v>391</v>
      </c>
      <c r="R71" s="20">
        <f t="shared" si="19"/>
        <v>3.0293639110560162E-2</v>
      </c>
      <c r="S71" s="20"/>
    </row>
    <row r="72" spans="1:19" x14ac:dyDescent="0.5">
      <c r="A72" s="13">
        <v>70</v>
      </c>
      <c r="B72" s="12">
        <v>74</v>
      </c>
      <c r="C72" s="12">
        <f t="shared" si="13"/>
        <v>72</v>
      </c>
      <c r="D72" s="12"/>
      <c r="E72" s="12"/>
      <c r="F72" s="12"/>
      <c r="G72" s="12"/>
      <c r="H72" s="12"/>
      <c r="I72" s="12"/>
      <c r="J72" s="12"/>
      <c r="K72" s="12"/>
      <c r="L72" s="12"/>
      <c r="N72" s="58">
        <v>506</v>
      </c>
      <c r="O72" s="58">
        <v>378</v>
      </c>
      <c r="P72" s="20">
        <f t="shared" si="18"/>
        <v>4.9828081844315426E-2</v>
      </c>
      <c r="Q72" s="58">
        <v>343</v>
      </c>
      <c r="R72" s="20">
        <f t="shared" si="19"/>
        <v>2.6574726892383979E-2</v>
      </c>
      <c r="S72" s="20"/>
    </row>
    <row r="73" spans="1:19" x14ac:dyDescent="0.5">
      <c r="A73" s="12">
        <v>75</v>
      </c>
      <c r="B73" s="12">
        <v>79</v>
      </c>
      <c r="C73" s="12">
        <f t="shared" si="13"/>
        <v>77</v>
      </c>
      <c r="D73" s="12"/>
      <c r="E73" s="12"/>
      <c r="F73" s="12"/>
      <c r="G73" s="12"/>
      <c r="H73" s="12"/>
      <c r="I73" s="12"/>
      <c r="J73" s="12"/>
      <c r="K73" s="12"/>
      <c r="L73" s="12"/>
      <c r="N73" s="58">
        <v>524</v>
      </c>
      <c r="O73" s="58">
        <v>1384</v>
      </c>
      <c r="P73" s="20">
        <f t="shared" si="18"/>
        <v>0.10754748886759484</v>
      </c>
      <c r="Q73" s="58">
        <v>986</v>
      </c>
      <c r="R73" s="20">
        <f t="shared" si="19"/>
        <v>7.6392655148369099E-2</v>
      </c>
      <c r="S73" s="20"/>
    </row>
    <row r="74" spans="1:19" x14ac:dyDescent="0.5">
      <c r="A74" s="13">
        <v>80</v>
      </c>
      <c r="B74" s="12">
        <v>84</v>
      </c>
      <c r="C74" s="12">
        <f t="shared" si="13"/>
        <v>82</v>
      </c>
      <c r="D74" s="12"/>
      <c r="E74" s="12"/>
      <c r="F74" s="12"/>
      <c r="G74" s="12"/>
      <c r="H74" s="12"/>
      <c r="I74" s="12"/>
      <c r="J74" s="12"/>
      <c r="K74" s="12"/>
      <c r="L74" s="12"/>
      <c r="N74" s="58">
        <v>257</v>
      </c>
      <c r="O74" s="58">
        <v>641</v>
      </c>
      <c r="P74" s="20">
        <f t="shared" si="18"/>
        <v>5.0617214362211824E-2</v>
      </c>
      <c r="Q74" s="58">
        <v>493</v>
      </c>
      <c r="R74" s="20">
        <f t="shared" si="19"/>
        <v>3.8196327574184549E-2</v>
      </c>
      <c r="S74" s="20"/>
    </row>
    <row r="75" spans="1:19" x14ac:dyDescent="0.5">
      <c r="A75" s="20"/>
      <c r="B75" s="20"/>
      <c r="C75" s="20"/>
      <c r="D75" s="20"/>
      <c r="G75" s="20">
        <f>SUM(G61:G70)</f>
        <v>0.72611761059889979</v>
      </c>
      <c r="H75" s="20">
        <f>SUM(H61:H70)</f>
        <v>0.37103897110095291</v>
      </c>
      <c r="I75" s="20">
        <f>SUM(I61:I70)</f>
        <v>0.35507863949794682</v>
      </c>
      <c r="J75" s="20">
        <f>SUM(J61:J69)/SUM(G61:G70)</f>
        <v>15.85494024754588</v>
      </c>
      <c r="K75" s="20">
        <f t="shared" ref="K75" si="20">SUM(K61:K69)/SUM(H61:H70)</f>
        <v>17.964501983712676</v>
      </c>
      <c r="L75" s="20">
        <f t="shared" ref="L75" si="21">SUM(L61:L69)/SUM(I61:I70)</f>
        <v>13.947196159720708</v>
      </c>
      <c r="N75" s="58">
        <v>267</v>
      </c>
      <c r="O75" s="58">
        <v>743</v>
      </c>
      <c r="P75" s="20">
        <f t="shared" si="18"/>
        <v>5.6930274505383009E-2</v>
      </c>
      <c r="Q75" s="58">
        <v>493</v>
      </c>
      <c r="R75" s="20">
        <f t="shared" si="19"/>
        <v>3.8196327574184549E-2</v>
      </c>
      <c r="S75" s="20"/>
    </row>
    <row r="76" spans="1:19" x14ac:dyDescent="0.5">
      <c r="N76" s="58">
        <v>336</v>
      </c>
      <c r="O76" s="58">
        <v>946</v>
      </c>
      <c r="P76" s="20">
        <f t="shared" si="18"/>
        <v>7.2261991995941605E-2</v>
      </c>
      <c r="Q76" s="58">
        <v>682</v>
      </c>
      <c r="R76" s="20">
        <f t="shared" si="19"/>
        <v>5.2839544433253276E-2</v>
      </c>
      <c r="S76" s="20"/>
    </row>
    <row r="77" spans="1:19" x14ac:dyDescent="0.5">
      <c r="N77" s="58">
        <v>164</v>
      </c>
      <c r="O77" s="58">
        <v>476</v>
      </c>
      <c r="P77" s="20">
        <f t="shared" si="18"/>
        <v>3.6074629389549633E-2</v>
      </c>
      <c r="Q77" s="58">
        <v>343</v>
      </c>
      <c r="R77" s="20">
        <f t="shared" si="19"/>
        <v>2.6574726892383979E-2</v>
      </c>
      <c r="S77" s="20"/>
    </row>
    <row r="78" spans="1:19" x14ac:dyDescent="0.5">
      <c r="C78" s="20"/>
      <c r="D78" s="20" t="s">
        <v>313</v>
      </c>
      <c r="G78" s="20"/>
      <c r="H78" s="20"/>
      <c r="K78" s="20"/>
      <c r="L78" s="20"/>
      <c r="N78" s="58">
        <v>172</v>
      </c>
      <c r="O78" s="58">
        <v>470</v>
      </c>
      <c r="P78" s="20">
        <f t="shared" si="18"/>
        <v>3.6187362606391972E-2</v>
      </c>
      <c r="Q78" s="58">
        <v>340</v>
      </c>
      <c r="R78" s="20">
        <f t="shared" si="19"/>
        <v>2.6342294878747965E-2</v>
      </c>
      <c r="S78" s="20"/>
    </row>
    <row r="79" spans="1:19" x14ac:dyDescent="0.5">
      <c r="C79" s="20"/>
      <c r="D79" s="11">
        <v>5052</v>
      </c>
      <c r="E79" s="11">
        <v>2265</v>
      </c>
      <c r="F79" s="11">
        <v>2787</v>
      </c>
      <c r="G79" s="20"/>
      <c r="H79" s="20">
        <f>D80*6+D81*9+(D82+G82)*12+(D83+G83+J83)*16</f>
        <v>52999</v>
      </c>
      <c r="I79" s="20">
        <f>E80*6+E81*9+(E82+H82)*12+(E83+H83+K83)*16</f>
        <v>23053</v>
      </c>
      <c r="J79" s="20">
        <f>F80*6+F81*9+(F82+I82)*12+(F83+I83+L83)*16</f>
        <v>29950</v>
      </c>
      <c r="K79" s="20"/>
      <c r="L79" s="20"/>
      <c r="N79" s="57">
        <v>369</v>
      </c>
      <c r="O79" s="57">
        <v>885</v>
      </c>
      <c r="P79" s="20">
        <f t="shared" si="18"/>
        <v>7.068372696014881E-2</v>
      </c>
      <c r="Q79" s="57">
        <v>707</v>
      </c>
      <c r="R79" s="20">
        <f t="shared" si="19"/>
        <v>5.4776477880220033E-2</v>
      </c>
      <c r="S79" s="20"/>
    </row>
    <row r="80" spans="1:19" x14ac:dyDescent="0.5">
      <c r="C80" s="20"/>
      <c r="D80" s="11">
        <v>1107</v>
      </c>
      <c r="E80" s="11">
        <v>506</v>
      </c>
      <c r="F80" s="11">
        <v>601</v>
      </c>
      <c r="G80" s="20"/>
      <c r="H80" s="20">
        <f>H79/D79</f>
        <v>10.490696753760886</v>
      </c>
      <c r="I80" s="20">
        <f>I79/E79</f>
        <v>10.177924944812363</v>
      </c>
      <c r="J80" s="20">
        <f>J79/F79</f>
        <v>10.74632221026193</v>
      </c>
      <c r="K80" s="20"/>
      <c r="L80" s="20"/>
      <c r="N80" s="58">
        <v>170</v>
      </c>
      <c r="O80" s="58">
        <v>430</v>
      </c>
      <c r="P80" s="20">
        <f t="shared" si="18"/>
        <v>3.381996505270278E-2</v>
      </c>
      <c r="Q80" s="58">
        <v>359</v>
      </c>
      <c r="R80" s="20">
        <f t="shared" si="19"/>
        <v>2.7814364298442706E-2</v>
      </c>
      <c r="S80" s="20"/>
    </row>
    <row r="81" spans="3:19" x14ac:dyDescent="0.5">
      <c r="C81" s="20"/>
      <c r="D81">
        <v>1549</v>
      </c>
      <c r="E81" s="58">
        <v>809</v>
      </c>
      <c r="F81" s="58">
        <v>740</v>
      </c>
      <c r="G81" s="20"/>
      <c r="H81" s="20"/>
      <c r="K81" s="20"/>
      <c r="L81" s="20"/>
      <c r="N81" s="58">
        <v>199</v>
      </c>
      <c r="O81" s="58">
        <v>455</v>
      </c>
      <c r="P81" s="20">
        <f t="shared" si="18"/>
        <v>3.686376190744603E-2</v>
      </c>
      <c r="Q81" s="58">
        <v>348</v>
      </c>
      <c r="R81" s="20">
        <f t="shared" si="19"/>
        <v>2.6962113581777331E-2</v>
      </c>
      <c r="S81" s="20"/>
    </row>
    <row r="82" spans="3:19" x14ac:dyDescent="0.5">
      <c r="C82" s="20"/>
      <c r="D82">
        <v>602</v>
      </c>
      <c r="E82" s="58">
        <v>326</v>
      </c>
      <c r="F82" s="58">
        <v>276</v>
      </c>
      <c r="G82" s="58">
        <v>198</v>
      </c>
      <c r="H82" s="58">
        <v>98</v>
      </c>
      <c r="I82" s="58">
        <v>99</v>
      </c>
      <c r="K82" s="20"/>
      <c r="L82" s="20"/>
      <c r="N82" s="58">
        <v>389</v>
      </c>
      <c r="O82" s="58">
        <v>1231</v>
      </c>
      <c r="P82" s="20">
        <f t="shared" si="18"/>
        <v>9.1313905642297508E-2</v>
      </c>
      <c r="Q82" s="58">
        <v>967</v>
      </c>
      <c r="R82" s="20">
        <f t="shared" si="19"/>
        <v>7.4920585728674369E-2</v>
      </c>
      <c r="S82" s="20"/>
    </row>
    <row r="83" spans="3:19" x14ac:dyDescent="0.5">
      <c r="C83" s="20"/>
      <c r="D83">
        <v>932</v>
      </c>
      <c r="E83" s="58">
        <v>248</v>
      </c>
      <c r="F83" s="58">
        <v>684</v>
      </c>
      <c r="G83" s="58">
        <v>470</v>
      </c>
      <c r="H83" s="58">
        <v>217</v>
      </c>
      <c r="I83" s="58">
        <v>253</v>
      </c>
      <c r="J83" s="58">
        <v>24</v>
      </c>
      <c r="K83" s="58">
        <v>13</v>
      </c>
      <c r="L83" s="58">
        <v>12</v>
      </c>
      <c r="N83" s="58">
        <v>194</v>
      </c>
      <c r="O83" s="58">
        <v>576</v>
      </c>
      <c r="P83" s="20">
        <f t="shared" si="18"/>
        <v>4.3402288484301901E-2</v>
      </c>
      <c r="Q83" s="58">
        <v>466</v>
      </c>
      <c r="R83" s="20">
        <f t="shared" si="19"/>
        <v>3.6104439451460447E-2</v>
      </c>
      <c r="S83" s="20"/>
    </row>
    <row r="84" spans="3:19" x14ac:dyDescent="0.5">
      <c r="C84" s="20"/>
      <c r="D84" s="20"/>
      <c r="G84" s="20"/>
      <c r="H84" s="20"/>
      <c r="K84" s="20"/>
      <c r="L84" s="20"/>
      <c r="N84" s="58">
        <v>195</v>
      </c>
      <c r="O84" s="58">
        <v>654</v>
      </c>
      <c r="P84" s="20">
        <f t="shared" si="18"/>
        <v>4.785525054957443E-2</v>
      </c>
      <c r="Q84" s="58">
        <v>501</v>
      </c>
      <c r="R84" s="20">
        <f t="shared" si="19"/>
        <v>3.8816146277213914E-2</v>
      </c>
      <c r="S84" s="20"/>
    </row>
    <row r="85" spans="3:19" x14ac:dyDescent="0.5">
      <c r="C85" s="20"/>
      <c r="D85" s="20"/>
      <c r="G85" s="20"/>
      <c r="H85" s="20"/>
      <c r="K85" s="20"/>
      <c r="L85" s="20"/>
      <c r="N85" s="58">
        <v>475</v>
      </c>
      <c r="O85" s="58">
        <v>1394</v>
      </c>
      <c r="P85" s="20">
        <f t="shared" si="18"/>
        <v>0.10534919113916916</v>
      </c>
      <c r="Q85" s="58">
        <v>1414</v>
      </c>
      <c r="R85" s="20">
        <f t="shared" si="19"/>
        <v>0.10955295576044007</v>
      </c>
      <c r="S85" s="20"/>
    </row>
    <row r="86" spans="3:19" x14ac:dyDescent="0.5">
      <c r="C86" s="20"/>
      <c r="D86" s="20" t="s">
        <v>314</v>
      </c>
      <c r="G86" s="20"/>
      <c r="H86" s="20"/>
      <c r="K86" s="20"/>
      <c r="L86" s="20"/>
      <c r="N86" s="58">
        <v>231</v>
      </c>
      <c r="O86" s="58">
        <v>683</v>
      </c>
      <c r="P86" s="20">
        <f t="shared" si="18"/>
        <v>5.1519080096950567E-2</v>
      </c>
      <c r="Q86" s="58">
        <v>717</v>
      </c>
      <c r="R86" s="20">
        <f t="shared" si="19"/>
        <v>5.5551251259006743E-2</v>
      </c>
      <c r="S86" s="20"/>
    </row>
    <row r="87" spans="3:19" x14ac:dyDescent="0.5">
      <c r="C87" s="20"/>
      <c r="D87" s="11">
        <v>11680</v>
      </c>
      <c r="E87" s="11">
        <v>5786</v>
      </c>
      <c r="F87" s="11">
        <v>5894</v>
      </c>
      <c r="G87" s="20"/>
      <c r="H87" s="20">
        <f>D88*6+D89*9+(D90+G90)*12+(D91+G91+J91)*16</f>
        <v>101950</v>
      </c>
      <c r="I87" s="20">
        <f>E88*6+E89*9+(E90+H90)*12+(E91+H91+K91)*16</f>
        <v>52399</v>
      </c>
      <c r="J87" s="20">
        <f>F88*6+F89*9+(F90+I90)*12+(F91+I91+L91)*16</f>
        <v>49551</v>
      </c>
      <c r="K87" s="20"/>
      <c r="L87" s="20"/>
      <c r="N87" s="58">
        <v>244</v>
      </c>
      <c r="O87" s="58">
        <v>710</v>
      </c>
      <c r="P87" s="20">
        <f t="shared" si="18"/>
        <v>5.377374443379742E-2</v>
      </c>
      <c r="Q87" s="58">
        <v>696</v>
      </c>
      <c r="R87" s="20">
        <f t="shared" si="19"/>
        <v>5.3924227163554661E-2</v>
      </c>
      <c r="S87" s="20"/>
    </row>
    <row r="88" spans="3:19" x14ac:dyDescent="0.5">
      <c r="C88" s="20"/>
      <c r="D88" s="58">
        <v>3735</v>
      </c>
      <c r="E88" s="58">
        <v>1763</v>
      </c>
      <c r="F88" s="58">
        <v>1972</v>
      </c>
      <c r="G88" s="20"/>
      <c r="H88" s="20">
        <f>H87/D87</f>
        <v>8.7285958904109595</v>
      </c>
      <c r="I88" s="20">
        <f>I87/E87</f>
        <v>9.0561700656757687</v>
      </c>
      <c r="J88" s="20">
        <f>J87/F87</f>
        <v>8.4070240922972506</v>
      </c>
      <c r="K88" s="20"/>
      <c r="L88" s="20"/>
      <c r="N88" s="57">
        <v>446</v>
      </c>
      <c r="O88" s="57">
        <v>1219</v>
      </c>
      <c r="P88" s="20">
        <f t="shared" si="18"/>
        <v>9.3850403021250209E-2</v>
      </c>
      <c r="Q88" s="57">
        <v>1330</v>
      </c>
      <c r="R88" s="20">
        <f t="shared" si="19"/>
        <v>0.10304485937863175</v>
      </c>
      <c r="S88" s="20"/>
    </row>
    <row r="89" spans="3:19" x14ac:dyDescent="0.5">
      <c r="C89" s="20"/>
      <c r="D89" s="57">
        <v>4304</v>
      </c>
      <c r="E89" s="58">
        <v>2285</v>
      </c>
      <c r="F89" s="58">
        <v>2019</v>
      </c>
      <c r="G89" s="20"/>
      <c r="H89" s="20"/>
      <c r="K89" s="20"/>
      <c r="L89" s="20"/>
      <c r="N89" s="58">
        <v>225</v>
      </c>
      <c r="O89" s="58">
        <v>636</v>
      </c>
      <c r="P89" s="20">
        <f t="shared" si="18"/>
        <v>4.8531649850628487E-2</v>
      </c>
      <c r="Q89" s="58">
        <v>704</v>
      </c>
      <c r="R89" s="20">
        <f t="shared" si="19"/>
        <v>5.4544045866584026E-2</v>
      </c>
      <c r="S89" s="20"/>
    </row>
    <row r="90" spans="3:19" x14ac:dyDescent="0.5">
      <c r="C90" s="20"/>
      <c r="D90" s="58">
        <v>1364</v>
      </c>
      <c r="E90" s="58">
        <v>738</v>
      </c>
      <c r="F90" s="58">
        <v>626</v>
      </c>
      <c r="G90" s="58">
        <v>415</v>
      </c>
      <c r="H90" s="58">
        <v>208</v>
      </c>
      <c r="I90" s="58">
        <v>207</v>
      </c>
      <c r="K90" s="20"/>
      <c r="L90" s="20"/>
      <c r="N90" s="58">
        <v>221</v>
      </c>
      <c r="O90" s="58">
        <v>583</v>
      </c>
      <c r="P90" s="20">
        <f t="shared" si="18"/>
        <v>4.5318753170621721E-2</v>
      </c>
      <c r="Q90" s="58">
        <v>626</v>
      </c>
      <c r="R90" s="20">
        <f t="shared" si="19"/>
        <v>4.8500813512047727E-2</v>
      </c>
      <c r="S90" s="20"/>
    </row>
    <row r="91" spans="3:19" x14ac:dyDescent="0.5">
      <c r="C91" s="20"/>
      <c r="D91" s="57">
        <v>751</v>
      </c>
      <c r="E91" s="58">
        <v>378</v>
      </c>
      <c r="F91" s="58">
        <v>373</v>
      </c>
      <c r="G91" s="58">
        <v>447</v>
      </c>
      <c r="H91" s="58">
        <v>233</v>
      </c>
      <c r="I91" s="58">
        <v>214</v>
      </c>
      <c r="J91" s="58">
        <v>18</v>
      </c>
      <c r="K91" s="58">
        <v>8</v>
      </c>
      <c r="L91" s="58">
        <v>10</v>
      </c>
      <c r="N91" s="58">
        <v>337</v>
      </c>
      <c r="O91" s="58">
        <v>754</v>
      </c>
      <c r="P91" s="20">
        <f t="shared" si="18"/>
        <v>6.1495969787497884E-2</v>
      </c>
      <c r="Q91" s="58">
        <v>928</v>
      </c>
      <c r="R91" s="20">
        <f t="shared" si="19"/>
        <v>7.1898969551406219E-2</v>
      </c>
      <c r="S91" s="20"/>
    </row>
    <row r="92" spans="3:19" x14ac:dyDescent="0.5">
      <c r="C92" s="20"/>
      <c r="D92" s="20"/>
      <c r="G92" s="20"/>
      <c r="H92" s="20"/>
      <c r="K92" s="20"/>
      <c r="L92" s="20"/>
      <c r="N92" s="58">
        <v>174</v>
      </c>
      <c r="O92" s="58">
        <v>395</v>
      </c>
      <c r="P92" s="20">
        <f t="shared" si="18"/>
        <v>3.2072600191646469E-2</v>
      </c>
      <c r="Q92" s="58">
        <v>497</v>
      </c>
      <c r="R92" s="20">
        <f t="shared" si="19"/>
        <v>3.8506236925699232E-2</v>
      </c>
      <c r="S92" s="20"/>
    </row>
    <row r="93" spans="3:19" x14ac:dyDescent="0.5">
      <c r="C93" s="20"/>
      <c r="D93" s="20"/>
      <c r="G93" s="20"/>
      <c r="H93" s="20"/>
      <c r="K93" s="20"/>
      <c r="L93" s="20"/>
      <c r="N93" s="58">
        <v>163</v>
      </c>
      <c r="O93" s="58">
        <v>359</v>
      </c>
      <c r="P93" s="20">
        <f t="shared" si="18"/>
        <v>2.9423369595851418E-2</v>
      </c>
      <c r="Q93" s="58">
        <v>431</v>
      </c>
      <c r="R93" s="20">
        <f t="shared" si="19"/>
        <v>3.3392732625706981E-2</v>
      </c>
      <c r="S93" s="20"/>
    </row>
    <row r="94" spans="3:19" x14ac:dyDescent="0.5">
      <c r="C94" s="20"/>
      <c r="D94" s="20"/>
      <c r="G94" s="20"/>
      <c r="H94" s="20"/>
      <c r="K94" s="20"/>
      <c r="L94" s="20"/>
      <c r="N94" s="58">
        <v>343</v>
      </c>
      <c r="O94" s="58">
        <v>664</v>
      </c>
      <c r="P94" s="20">
        <f t="shared" si="18"/>
        <v>5.67611746801195E-2</v>
      </c>
      <c r="Q94" s="58">
        <v>1057</v>
      </c>
      <c r="R94" s="20">
        <f t="shared" si="19"/>
        <v>8.1893546137754708E-2</v>
      </c>
      <c r="S94" s="20"/>
    </row>
    <row r="95" spans="3:19" x14ac:dyDescent="0.5">
      <c r="C95" s="20"/>
      <c r="D95" s="59" t="s">
        <v>311</v>
      </c>
      <c r="G95" s="20"/>
      <c r="H95" s="20"/>
      <c r="K95" s="20"/>
      <c r="L95" s="20"/>
      <c r="N95" s="58">
        <v>179</v>
      </c>
      <c r="O95" s="58">
        <v>340</v>
      </c>
      <c r="P95" s="20">
        <f t="shared" si="18"/>
        <v>2.9254269770587905E-2</v>
      </c>
      <c r="Q95" s="58">
        <v>535</v>
      </c>
      <c r="R95" s="20">
        <f t="shared" si="19"/>
        <v>4.1450375765088712E-2</v>
      </c>
      <c r="S95" s="20"/>
    </row>
    <row r="96" spans="3:19" x14ac:dyDescent="0.5">
      <c r="C96" s="20"/>
      <c r="D96" s="20">
        <f>D79+D87</f>
        <v>16732</v>
      </c>
      <c r="E96" s="20">
        <f t="shared" ref="E96:F98" si="22">E79+E87</f>
        <v>8051</v>
      </c>
      <c r="F96" s="20">
        <f t="shared" si="22"/>
        <v>8681</v>
      </c>
      <c r="G96" s="20"/>
      <c r="H96" s="20">
        <f>D97*6+D98*9+(D99+G99)*12+(D100+G100+J100)*16</f>
        <v>154949</v>
      </c>
      <c r="I96" s="20">
        <f>E97*6+E98*9+(E99+H99)*12+(E100+H100+K100)*16</f>
        <v>75452</v>
      </c>
      <c r="J96" s="20">
        <f>F97*6+F98*9+(F99+I99)*12+(F100+I100+L100)*16</f>
        <v>79501</v>
      </c>
      <c r="K96" s="20"/>
      <c r="L96" s="20"/>
      <c r="N96" s="58">
        <v>163</v>
      </c>
      <c r="O96" s="58">
        <v>325</v>
      </c>
      <c r="P96" s="20">
        <f t="shared" si="18"/>
        <v>2.7506904909531595E-2</v>
      </c>
      <c r="Q96" s="58">
        <v>522</v>
      </c>
      <c r="R96" s="20">
        <f t="shared" si="19"/>
        <v>4.0443170372665996E-2</v>
      </c>
      <c r="S96" s="20"/>
    </row>
    <row r="97" spans="1:28" x14ac:dyDescent="0.5">
      <c r="C97" s="20"/>
      <c r="D97" s="20">
        <f t="shared" ref="D97:L100" si="23">D80+D88</f>
        <v>4842</v>
      </c>
      <c r="E97" s="20">
        <f t="shared" si="23"/>
        <v>2269</v>
      </c>
      <c r="F97" s="20">
        <f t="shared" si="22"/>
        <v>2573</v>
      </c>
      <c r="G97" s="20"/>
      <c r="H97" s="20">
        <f>H96/D96</f>
        <v>9.2606382978723403</v>
      </c>
      <c r="I97" s="20">
        <f>I96/E96</f>
        <v>9.3717550614830447</v>
      </c>
      <c r="J97" s="20">
        <f>J96/F96</f>
        <v>9.1580463080290286</v>
      </c>
      <c r="K97" s="20"/>
      <c r="L97" s="20"/>
    </row>
    <row r="98" spans="1:28" x14ac:dyDescent="0.5">
      <c r="C98" s="20"/>
      <c r="D98" s="20">
        <f t="shared" si="23"/>
        <v>5853</v>
      </c>
      <c r="E98" s="20">
        <f t="shared" si="23"/>
        <v>3094</v>
      </c>
      <c r="F98" s="20">
        <f t="shared" si="22"/>
        <v>2759</v>
      </c>
      <c r="G98" s="20"/>
      <c r="H98" s="20"/>
      <c r="K98" s="20"/>
      <c r="L98" s="20"/>
    </row>
    <row r="99" spans="1:28" x14ac:dyDescent="0.5">
      <c r="C99" s="20"/>
      <c r="D99" s="20">
        <f t="shared" si="23"/>
        <v>1966</v>
      </c>
      <c r="E99" s="20">
        <f t="shared" si="23"/>
        <v>1064</v>
      </c>
      <c r="F99" s="20">
        <f>F82+F90</f>
        <v>902</v>
      </c>
      <c r="G99" s="20">
        <f t="shared" ref="G99:I99" si="24">G82+G90</f>
        <v>613</v>
      </c>
      <c r="H99" s="20">
        <f t="shared" si="24"/>
        <v>306</v>
      </c>
      <c r="I99" s="20">
        <f t="shared" si="24"/>
        <v>306</v>
      </c>
      <c r="K99" s="20"/>
      <c r="L99" s="20"/>
    </row>
    <row r="100" spans="1:28" x14ac:dyDescent="0.5">
      <c r="C100" s="20"/>
      <c r="D100" s="20">
        <f t="shared" si="23"/>
        <v>1683</v>
      </c>
      <c r="E100" s="20">
        <f t="shared" si="23"/>
        <v>626</v>
      </c>
      <c r="F100" s="20">
        <f t="shared" si="23"/>
        <v>1057</v>
      </c>
      <c r="G100" s="20">
        <f t="shared" si="23"/>
        <v>917</v>
      </c>
      <c r="H100" s="20">
        <f t="shared" si="23"/>
        <v>450</v>
      </c>
      <c r="I100" s="20">
        <f t="shared" si="23"/>
        <v>467</v>
      </c>
      <c r="J100" s="20">
        <f t="shared" si="23"/>
        <v>42</v>
      </c>
      <c r="K100" s="20">
        <f t="shared" si="23"/>
        <v>21</v>
      </c>
      <c r="L100" s="20">
        <f t="shared" si="23"/>
        <v>22</v>
      </c>
    </row>
    <row r="101" spans="1:28" x14ac:dyDescent="0.5">
      <c r="C101" s="20"/>
      <c r="D101" s="20"/>
      <c r="G101" s="20"/>
      <c r="H101" s="20"/>
      <c r="K101" s="20"/>
      <c r="L101" s="20"/>
    </row>
    <row r="102" spans="1:28" x14ac:dyDescent="0.5">
      <c r="C102" s="20"/>
      <c r="D102" s="20"/>
      <c r="G102" s="20"/>
      <c r="H102" s="20"/>
      <c r="K102" s="20"/>
      <c r="L102" s="20"/>
    </row>
    <row r="103" spans="1:28" x14ac:dyDescent="0.5">
      <c r="C103" s="20"/>
      <c r="D103" s="20"/>
      <c r="G103" s="20"/>
      <c r="H103" s="20"/>
      <c r="K103" s="20"/>
      <c r="L103" s="20"/>
    </row>
    <row r="104" spans="1:28" x14ac:dyDescent="0.5">
      <c r="C104" s="20"/>
      <c r="D104" s="59" t="s">
        <v>312</v>
      </c>
      <c r="G104" s="20"/>
      <c r="H104" s="20"/>
      <c r="K104" s="20"/>
      <c r="L104" s="20"/>
    </row>
    <row r="105" spans="1:28" x14ac:dyDescent="0.5">
      <c r="C105" s="20"/>
      <c r="D105" s="57">
        <v>12341</v>
      </c>
      <c r="E105" s="58">
        <v>6167</v>
      </c>
      <c r="F105" s="58">
        <v>6174</v>
      </c>
      <c r="G105" s="20"/>
      <c r="H105" s="20">
        <f>D106*6+D107*9+(D108+G108)*12+(D109+G109+J109)*16</f>
        <v>96745</v>
      </c>
      <c r="I105" s="20">
        <f>E106*6+E107*9+(E108+H108)*12+(E109+H109+K109)*16</f>
        <v>51504</v>
      </c>
      <c r="J105" s="20">
        <f>F106*6+F107*9+(F108+I108)*12+(F109+I109+L109)*16</f>
        <v>45225</v>
      </c>
      <c r="K105" s="20"/>
      <c r="L105" s="20"/>
    </row>
    <row r="106" spans="1:28" x14ac:dyDescent="0.5">
      <c r="C106" s="20"/>
      <c r="D106" s="58">
        <v>4589</v>
      </c>
      <c r="E106" s="58">
        <v>2146</v>
      </c>
      <c r="F106" s="58">
        <v>2443</v>
      </c>
      <c r="G106" s="20"/>
      <c r="H106" s="20">
        <f>H105/D105</f>
        <v>7.8393161008022041</v>
      </c>
      <c r="I106" s="20">
        <f>I105/E105</f>
        <v>8.3515485649424352</v>
      </c>
      <c r="J106" s="20">
        <f>J105/F105</f>
        <v>7.3250728862973764</v>
      </c>
      <c r="K106" s="20"/>
      <c r="L106" s="20"/>
    </row>
    <row r="107" spans="1:28" x14ac:dyDescent="0.5">
      <c r="C107" s="20"/>
      <c r="D107" s="57">
        <v>4547</v>
      </c>
      <c r="E107" s="58">
        <v>2584</v>
      </c>
      <c r="F107" s="58">
        <v>1963</v>
      </c>
      <c r="G107" s="20"/>
      <c r="H107" s="20"/>
      <c r="K107" s="20"/>
      <c r="L107" s="20"/>
    </row>
    <row r="108" spans="1:28" x14ac:dyDescent="0.5">
      <c r="C108" s="20"/>
      <c r="D108" s="58">
        <v>913</v>
      </c>
      <c r="E108" s="58">
        <v>533</v>
      </c>
      <c r="F108" s="58">
        <v>380</v>
      </c>
      <c r="G108" s="58">
        <v>379</v>
      </c>
      <c r="H108" s="58">
        <v>228</v>
      </c>
      <c r="I108" s="58">
        <v>151</v>
      </c>
      <c r="K108" s="20"/>
      <c r="L108" s="20"/>
    </row>
    <row r="109" spans="1:28" x14ac:dyDescent="0.5">
      <c r="C109" s="20"/>
      <c r="D109" s="57">
        <v>502</v>
      </c>
      <c r="E109" s="58">
        <v>248</v>
      </c>
      <c r="F109" s="58">
        <v>253</v>
      </c>
      <c r="G109" s="58">
        <v>284</v>
      </c>
      <c r="H109" s="58">
        <v>133</v>
      </c>
      <c r="I109" s="58">
        <v>151</v>
      </c>
      <c r="J109" s="58">
        <v>13</v>
      </c>
      <c r="K109" s="58">
        <v>9</v>
      </c>
      <c r="L109" s="58">
        <v>4</v>
      </c>
    </row>
    <row r="112" spans="1:28" ht="20.7" customHeight="1" x14ac:dyDescent="0.5">
      <c r="A112" t="s">
        <v>340</v>
      </c>
      <c r="B112" s="68" t="s">
        <v>315</v>
      </c>
      <c r="C112" s="69"/>
      <c r="D112" s="70"/>
      <c r="E112" s="68" t="s">
        <v>316</v>
      </c>
      <c r="F112" s="69"/>
      <c r="G112" s="70"/>
      <c r="H112" s="68" t="s">
        <v>317</v>
      </c>
      <c r="I112" s="69"/>
      <c r="J112" s="69"/>
      <c r="K112" s="68" t="s">
        <v>322</v>
      </c>
      <c r="L112" s="69"/>
      <c r="M112" s="70"/>
      <c r="N112" s="71" t="s">
        <v>323</v>
      </c>
      <c r="O112" s="69"/>
      <c r="P112" s="70"/>
      <c r="Q112" s="68" t="s">
        <v>324</v>
      </c>
      <c r="R112" s="69"/>
      <c r="S112" s="69"/>
      <c r="T112" s="68" t="s">
        <v>325</v>
      </c>
      <c r="U112" s="69"/>
      <c r="V112" s="70"/>
      <c r="W112" s="68" t="s">
        <v>326</v>
      </c>
      <c r="X112" s="69"/>
      <c r="Y112" s="70"/>
      <c r="Z112" s="68" t="s">
        <v>327</v>
      </c>
      <c r="AA112" s="69"/>
      <c r="AB112" s="69"/>
    </row>
    <row r="113" spans="1:28" x14ac:dyDescent="0.5">
      <c r="A113" t="s">
        <v>341</v>
      </c>
      <c r="B113" s="61" t="s">
        <v>318</v>
      </c>
      <c r="C113" s="61" t="s">
        <v>319</v>
      </c>
      <c r="D113" s="61" t="s">
        <v>320</v>
      </c>
      <c r="E113" s="61" t="s">
        <v>321</v>
      </c>
      <c r="F113" s="61" t="s">
        <v>319</v>
      </c>
      <c r="G113" s="61" t="s">
        <v>320</v>
      </c>
      <c r="H113" s="61" t="s">
        <v>321</v>
      </c>
      <c r="I113" s="61" t="s">
        <v>319</v>
      </c>
      <c r="J113" s="62" t="s">
        <v>320</v>
      </c>
      <c r="K113" s="61" t="s">
        <v>321</v>
      </c>
      <c r="L113" s="61" t="s">
        <v>319</v>
      </c>
      <c r="M113" s="61" t="s">
        <v>320</v>
      </c>
      <c r="N113" s="61" t="s">
        <v>321</v>
      </c>
      <c r="O113" s="61" t="s">
        <v>319</v>
      </c>
      <c r="P113" s="61" t="s">
        <v>320</v>
      </c>
      <c r="Q113" s="61" t="s">
        <v>321</v>
      </c>
      <c r="R113" s="61" t="s">
        <v>319</v>
      </c>
      <c r="S113" s="62" t="s">
        <v>320</v>
      </c>
      <c r="T113" s="61" t="s">
        <v>321</v>
      </c>
      <c r="U113" s="61" t="s">
        <v>319</v>
      </c>
      <c r="V113" s="61" t="s">
        <v>320</v>
      </c>
      <c r="W113" s="61" t="s">
        <v>321</v>
      </c>
      <c r="X113" s="61" t="s">
        <v>319</v>
      </c>
      <c r="Y113" s="61" t="s">
        <v>320</v>
      </c>
      <c r="Z113" s="61" t="s">
        <v>321</v>
      </c>
      <c r="AA113" s="61" t="s">
        <v>319</v>
      </c>
      <c r="AB113" s="62" t="s">
        <v>320</v>
      </c>
    </row>
    <row r="114" spans="1:28" x14ac:dyDescent="0.5">
      <c r="A114">
        <v>187.11</v>
      </c>
      <c r="B114" s="57">
        <v>16684</v>
      </c>
      <c r="C114" s="58">
        <v>9754</v>
      </c>
      <c r="D114" s="58">
        <v>6933</v>
      </c>
      <c r="E114" s="58">
        <v>1704</v>
      </c>
      <c r="F114" s="58">
        <v>1100</v>
      </c>
      <c r="G114" s="58">
        <v>604</v>
      </c>
      <c r="H114" s="58">
        <v>106</v>
      </c>
      <c r="I114" s="58">
        <v>92</v>
      </c>
      <c r="J114" s="58">
        <v>14</v>
      </c>
      <c r="K114" s="57">
        <v>7070</v>
      </c>
      <c r="L114" s="58">
        <v>3837</v>
      </c>
      <c r="M114" s="58">
        <v>3234</v>
      </c>
      <c r="N114" s="58">
        <v>111</v>
      </c>
      <c r="O114" s="58">
        <v>93</v>
      </c>
      <c r="P114" s="58">
        <v>18</v>
      </c>
      <c r="Q114" s="58">
        <v>1295</v>
      </c>
      <c r="R114" s="58">
        <v>1185</v>
      </c>
      <c r="S114" s="58">
        <v>110</v>
      </c>
      <c r="T114" s="57">
        <v>2253</v>
      </c>
      <c r="U114" s="58">
        <v>1092</v>
      </c>
      <c r="V114" s="58">
        <v>1161</v>
      </c>
      <c r="W114" s="58">
        <v>602</v>
      </c>
      <c r="X114" s="58">
        <v>532</v>
      </c>
      <c r="Y114" s="58">
        <v>70</v>
      </c>
      <c r="Z114" s="58">
        <v>976</v>
      </c>
      <c r="AA114" s="58">
        <v>445</v>
      </c>
      <c r="AB114" s="58">
        <v>531</v>
      </c>
    </row>
    <row r="115" spans="1:28" x14ac:dyDescent="0.5">
      <c r="A115">
        <f>A114/B114*10000</f>
        <v>112.14936466075282</v>
      </c>
      <c r="B115" s="68" t="s">
        <v>328</v>
      </c>
      <c r="C115" s="69"/>
      <c r="D115" s="70"/>
      <c r="E115" s="68" t="s">
        <v>329</v>
      </c>
      <c r="F115" s="69"/>
      <c r="G115" s="70"/>
      <c r="H115" s="68" t="s">
        <v>330</v>
      </c>
      <c r="I115" s="69"/>
      <c r="J115" s="69"/>
      <c r="K115" s="68" t="s">
        <v>331</v>
      </c>
      <c r="L115" s="69"/>
      <c r="M115" s="70"/>
      <c r="N115" s="68" t="s">
        <v>332</v>
      </c>
      <c r="O115" s="69"/>
      <c r="P115" s="70"/>
      <c r="Q115" s="68" t="s">
        <v>333</v>
      </c>
      <c r="R115" s="69"/>
      <c r="S115" s="69"/>
      <c r="T115" s="68" t="s">
        <v>334</v>
      </c>
      <c r="U115" s="69"/>
      <c r="V115" s="70"/>
      <c r="W115" s="68" t="s">
        <v>335</v>
      </c>
      <c r="X115" s="69"/>
      <c r="Y115" s="70"/>
      <c r="Z115" s="68" t="s">
        <v>336</v>
      </c>
      <c r="AA115" s="69"/>
      <c r="AB115" s="69"/>
    </row>
    <row r="116" spans="1:28" x14ac:dyDescent="0.5">
      <c r="B116" s="61" t="s">
        <v>321</v>
      </c>
      <c r="C116" s="61" t="s">
        <v>319</v>
      </c>
      <c r="D116" s="61" t="s">
        <v>320</v>
      </c>
      <c r="E116" s="61" t="s">
        <v>321</v>
      </c>
      <c r="F116" s="61" t="s">
        <v>319</v>
      </c>
      <c r="G116" s="61" t="s">
        <v>320</v>
      </c>
      <c r="H116" s="61" t="s">
        <v>321</v>
      </c>
      <c r="I116" s="61" t="s">
        <v>319</v>
      </c>
      <c r="J116" s="62" t="s">
        <v>320</v>
      </c>
      <c r="K116" s="61" t="s">
        <v>321</v>
      </c>
      <c r="L116" s="61" t="s">
        <v>319</v>
      </c>
      <c r="M116" s="61" t="s">
        <v>320</v>
      </c>
      <c r="N116" s="61" t="s">
        <v>321</v>
      </c>
      <c r="O116" s="61" t="s">
        <v>319</v>
      </c>
      <c r="P116" s="61" t="s">
        <v>320</v>
      </c>
      <c r="Q116" s="61" t="s">
        <v>321</v>
      </c>
      <c r="R116" s="61" t="s">
        <v>319</v>
      </c>
      <c r="S116" s="62" t="s">
        <v>320</v>
      </c>
      <c r="T116" s="61" t="s">
        <v>321</v>
      </c>
      <c r="U116" s="61" t="s">
        <v>319</v>
      </c>
      <c r="V116" s="61" t="s">
        <v>320</v>
      </c>
      <c r="W116" s="61" t="s">
        <v>321</v>
      </c>
      <c r="X116" s="61" t="s">
        <v>319</v>
      </c>
      <c r="Y116" s="61" t="s">
        <v>320</v>
      </c>
      <c r="Z116" s="61" t="s">
        <v>321</v>
      </c>
      <c r="AA116" s="61" t="s">
        <v>319</v>
      </c>
      <c r="AB116" s="62" t="s">
        <v>320</v>
      </c>
    </row>
    <row r="117" spans="1:28" x14ac:dyDescent="0.5">
      <c r="B117" s="57">
        <v>99</v>
      </c>
      <c r="C117" s="58">
        <v>52</v>
      </c>
      <c r="D117" s="58">
        <v>47</v>
      </c>
      <c r="E117" s="58">
        <v>205</v>
      </c>
      <c r="F117" s="58">
        <v>89</v>
      </c>
      <c r="G117" s="58">
        <v>116</v>
      </c>
      <c r="H117" s="58">
        <v>167</v>
      </c>
      <c r="I117" s="58">
        <v>100</v>
      </c>
      <c r="J117" s="58">
        <v>67</v>
      </c>
      <c r="K117" s="57">
        <v>164</v>
      </c>
      <c r="L117" s="58">
        <v>101</v>
      </c>
      <c r="M117" s="58">
        <v>63</v>
      </c>
      <c r="N117" s="58">
        <v>75</v>
      </c>
      <c r="O117" s="58">
        <v>56</v>
      </c>
      <c r="P117" s="58">
        <v>20</v>
      </c>
      <c r="Q117" s="58">
        <v>195</v>
      </c>
      <c r="R117" s="58">
        <v>132</v>
      </c>
      <c r="S117" s="58">
        <v>63</v>
      </c>
      <c r="T117" s="57">
        <v>368</v>
      </c>
      <c r="U117" s="58">
        <v>211</v>
      </c>
      <c r="V117" s="58">
        <v>157</v>
      </c>
      <c r="W117" s="58">
        <v>310</v>
      </c>
      <c r="X117" s="58">
        <v>90</v>
      </c>
      <c r="Y117" s="58">
        <v>220</v>
      </c>
      <c r="Z117" s="58">
        <v>280</v>
      </c>
      <c r="AA117" s="58">
        <v>65</v>
      </c>
      <c r="AB117" s="58">
        <v>215</v>
      </c>
    </row>
    <row r="118" spans="1:28" x14ac:dyDescent="0.5">
      <c r="B118" s="68" t="s">
        <v>337</v>
      </c>
      <c r="C118" s="69"/>
      <c r="D118" s="70"/>
      <c r="E118" s="68" t="s">
        <v>338</v>
      </c>
      <c r="F118" s="69"/>
      <c r="G118" s="70"/>
      <c r="H118" s="68" t="s">
        <v>339</v>
      </c>
      <c r="I118" s="69"/>
      <c r="J118" s="69"/>
    </row>
    <row r="119" spans="1:28" x14ac:dyDescent="0.5">
      <c r="B119" s="61" t="s">
        <v>321</v>
      </c>
      <c r="C119" s="61" t="s">
        <v>319</v>
      </c>
      <c r="D119" s="61" t="s">
        <v>320</v>
      </c>
      <c r="E119" s="61" t="s">
        <v>321</v>
      </c>
      <c r="F119" s="61" t="s">
        <v>319</v>
      </c>
      <c r="G119" s="61" t="s">
        <v>320</v>
      </c>
      <c r="H119" s="61" t="s">
        <v>321</v>
      </c>
      <c r="I119" s="61" t="s">
        <v>319</v>
      </c>
      <c r="J119" s="62" t="s">
        <v>320</v>
      </c>
    </row>
    <row r="120" spans="1:28" x14ac:dyDescent="0.5">
      <c r="B120" s="57">
        <v>115</v>
      </c>
      <c r="C120" s="58">
        <v>57</v>
      </c>
      <c r="D120" s="58">
        <v>58</v>
      </c>
      <c r="E120" s="58">
        <v>589</v>
      </c>
      <c r="F120" s="58">
        <v>425</v>
      </c>
      <c r="G120" s="58">
        <v>165</v>
      </c>
    </row>
    <row r="122" spans="1:28" x14ac:dyDescent="0.5">
      <c r="B122">
        <f>B114*$A$115/10000</f>
        <v>187.11</v>
      </c>
      <c r="C122" s="20">
        <f t="shared" ref="C122:AB122" si="25">C114*$A$115/10000</f>
        <v>109.39049029009831</v>
      </c>
      <c r="D122" s="20">
        <f t="shared" si="25"/>
        <v>77.753154519299926</v>
      </c>
      <c r="E122" s="20">
        <f t="shared" si="25"/>
        <v>19.110251738192282</v>
      </c>
      <c r="F122" s="20">
        <f t="shared" si="25"/>
        <v>12.336430112682811</v>
      </c>
      <c r="G122" s="20">
        <f t="shared" si="25"/>
        <v>6.7738216255094708</v>
      </c>
      <c r="H122" s="20">
        <f t="shared" si="25"/>
        <v>1.1887832654039798</v>
      </c>
      <c r="I122" s="20">
        <f t="shared" si="25"/>
        <v>1.0317741548789259</v>
      </c>
      <c r="J122" s="20">
        <f t="shared" si="25"/>
        <v>0.15700911052505395</v>
      </c>
      <c r="K122" s="20">
        <f t="shared" si="25"/>
        <v>79.289600815152255</v>
      </c>
      <c r="L122" s="20">
        <f t="shared" si="25"/>
        <v>43.031711220330855</v>
      </c>
      <c r="M122" s="20">
        <f t="shared" si="25"/>
        <v>36.269104531287468</v>
      </c>
      <c r="N122" s="20">
        <f t="shared" si="25"/>
        <v>1.2448579477343562</v>
      </c>
      <c r="O122" s="20">
        <f t="shared" si="25"/>
        <v>1.0429890913450013</v>
      </c>
      <c r="P122" s="20">
        <f t="shared" si="25"/>
        <v>0.20186885638935506</v>
      </c>
      <c r="Q122" s="20">
        <f t="shared" si="25"/>
        <v>14.52334272356749</v>
      </c>
      <c r="R122" s="20">
        <f t="shared" si="25"/>
        <v>13.289699712299209</v>
      </c>
      <c r="S122" s="20">
        <f t="shared" si="25"/>
        <v>1.233643011268281</v>
      </c>
      <c r="T122" s="20">
        <f t="shared" si="25"/>
        <v>25.26725185806761</v>
      </c>
      <c r="U122" s="20">
        <f t="shared" si="25"/>
        <v>12.246710620954207</v>
      </c>
      <c r="V122" s="20">
        <f t="shared" si="25"/>
        <v>13.020541237113402</v>
      </c>
      <c r="W122" s="20">
        <f t="shared" si="25"/>
        <v>6.7513917525773195</v>
      </c>
      <c r="X122" s="20">
        <f t="shared" si="25"/>
        <v>5.9663461999520502</v>
      </c>
      <c r="Y122" s="20">
        <f t="shared" si="25"/>
        <v>0.78504555262526976</v>
      </c>
      <c r="Z122" s="20">
        <f t="shared" si="25"/>
        <v>10.945777990889475</v>
      </c>
      <c r="AA122" s="20">
        <f t="shared" si="25"/>
        <v>4.9906467274035009</v>
      </c>
      <c r="AB122" s="20">
        <f t="shared" si="25"/>
        <v>5.955131263485975</v>
      </c>
    </row>
    <row r="125" spans="1:28" x14ac:dyDescent="0.5">
      <c r="B125" s="20">
        <f>B117*$A$115/10000</f>
        <v>1.1102787101414529</v>
      </c>
      <c r="C125" s="20">
        <f t="shared" ref="C125:AB125" si="26">C117*$A$115/10000</f>
        <v>0.58317669623591462</v>
      </c>
      <c r="D125" s="20">
        <f t="shared" si="26"/>
        <v>0.52710201390553835</v>
      </c>
      <c r="E125" s="20">
        <f t="shared" si="26"/>
        <v>2.2990619755454329</v>
      </c>
      <c r="F125" s="20">
        <f t="shared" si="26"/>
        <v>0.99812934548070009</v>
      </c>
      <c r="G125" s="20">
        <f t="shared" si="26"/>
        <v>1.3009326300647328</v>
      </c>
      <c r="H125" s="20">
        <f t="shared" si="26"/>
        <v>1.8728943898345722</v>
      </c>
      <c r="I125" s="20">
        <f t="shared" si="26"/>
        <v>1.1214936466075283</v>
      </c>
      <c r="J125" s="20">
        <f t="shared" si="26"/>
        <v>0.75140074322704398</v>
      </c>
      <c r="K125" s="20">
        <f t="shared" si="26"/>
        <v>1.8392495804363462</v>
      </c>
      <c r="L125" s="20">
        <f t="shared" si="26"/>
        <v>1.1327085830736037</v>
      </c>
      <c r="M125" s="20">
        <f t="shared" si="26"/>
        <v>0.70654099736274278</v>
      </c>
      <c r="N125" s="20">
        <f t="shared" si="26"/>
        <v>0.84112023495564625</v>
      </c>
      <c r="O125" s="20">
        <f t="shared" si="26"/>
        <v>0.62803644210021581</v>
      </c>
      <c r="P125" s="20">
        <f t="shared" si="26"/>
        <v>0.22429872932150566</v>
      </c>
      <c r="Q125" s="20">
        <f t="shared" si="26"/>
        <v>2.1869126108846801</v>
      </c>
      <c r="R125" s="20">
        <f t="shared" si="26"/>
        <v>1.4803716135219374</v>
      </c>
      <c r="S125" s="20">
        <f t="shared" si="26"/>
        <v>0.70654099736274278</v>
      </c>
      <c r="T125" s="20">
        <f t="shared" si="26"/>
        <v>4.1270966195157035</v>
      </c>
      <c r="U125" s="20">
        <f t="shared" si="26"/>
        <v>2.3663515943418845</v>
      </c>
      <c r="V125" s="20">
        <f t="shared" si="26"/>
        <v>1.7607450251738193</v>
      </c>
      <c r="W125" s="20">
        <f t="shared" si="26"/>
        <v>3.4766303044833373</v>
      </c>
      <c r="X125" s="20">
        <f t="shared" si="26"/>
        <v>1.0093442819467755</v>
      </c>
      <c r="Y125" s="20">
        <f t="shared" si="26"/>
        <v>2.467286022536562</v>
      </c>
      <c r="Z125" s="20">
        <f t="shared" si="26"/>
        <v>3.140182210501079</v>
      </c>
      <c r="AA125" s="20">
        <f t="shared" si="26"/>
        <v>0.72897087029489338</v>
      </c>
      <c r="AB125" s="20">
        <f t="shared" si="26"/>
        <v>2.4112113402061857</v>
      </c>
    </row>
    <row r="128" spans="1:28" x14ac:dyDescent="0.5">
      <c r="B128" s="20">
        <f>B120*$A$115/10000</f>
        <v>1.2897176935986574</v>
      </c>
      <c r="C128" s="20">
        <f t="shared" ref="C128:G128" si="27">C120*$A$115/10000</f>
        <v>0.63925137856629111</v>
      </c>
      <c r="D128" s="20">
        <f t="shared" si="27"/>
        <v>0.6504663150323664</v>
      </c>
      <c r="E128" s="20">
        <f t="shared" si="27"/>
        <v>6.6055975785183412</v>
      </c>
      <c r="F128" s="20">
        <f t="shared" si="27"/>
        <v>4.7663479980819954</v>
      </c>
      <c r="G128" s="20">
        <f t="shared" si="27"/>
        <v>1.8504645169024216</v>
      </c>
      <c r="H128" s="20"/>
      <c r="K128" s="20"/>
      <c r="L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</row>
  </sheetData>
  <mergeCells count="21">
    <mergeCell ref="T112:V112"/>
    <mergeCell ref="W112:Y112"/>
    <mergeCell ref="Z112:AB112"/>
    <mergeCell ref="B115:D115"/>
    <mergeCell ref="E115:G115"/>
    <mergeCell ref="H115:J115"/>
    <mergeCell ref="K115:M115"/>
    <mergeCell ref="N115:P115"/>
    <mergeCell ref="Q115:S115"/>
    <mergeCell ref="T115:V115"/>
    <mergeCell ref="B112:D112"/>
    <mergeCell ref="E112:G112"/>
    <mergeCell ref="H112:J112"/>
    <mergeCell ref="K112:M112"/>
    <mergeCell ref="N112:P112"/>
    <mergeCell ref="Q112:S112"/>
    <mergeCell ref="W115:Y115"/>
    <mergeCell ref="Z115:AB115"/>
    <mergeCell ref="B118:D118"/>
    <mergeCell ref="E118:G118"/>
    <mergeCell ref="H118:J118"/>
  </mergeCells>
  <phoneticPr fontId="1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174"/>
  <sheetViews>
    <sheetView topLeftCell="L20" zoomScaleNormal="100" workbookViewId="0">
      <selection activeCell="AD42" sqref="AD42:AD43"/>
    </sheetView>
  </sheetViews>
  <sheetFormatPr defaultRowHeight="14.1" x14ac:dyDescent="0.5"/>
  <cols>
    <col min="4" max="10" width="8.75" style="20"/>
    <col min="11" max="11" width="9.09765625" bestFit="1" customWidth="1"/>
    <col min="12" max="12" width="8.84765625" style="15" customWidth="1"/>
    <col min="13" max="13" width="9.5" style="15" customWidth="1"/>
    <col min="14" max="16" width="9" style="20"/>
    <col min="17" max="17" width="8" style="20" customWidth="1"/>
    <col min="18" max="18" width="9" style="20" customWidth="1"/>
    <col min="21" max="21" width="6.25" customWidth="1"/>
    <col min="22" max="22" width="5.59765625" customWidth="1"/>
    <col min="23" max="23" width="8.25" customWidth="1"/>
    <col min="27" max="27" width="6.25" customWidth="1"/>
    <col min="28" max="28" width="7.59765625" customWidth="1"/>
    <col min="32" max="32" width="8.09765625" customWidth="1"/>
  </cols>
  <sheetData>
    <row r="1" spans="1:55" ht="26.25" customHeight="1" x14ac:dyDescent="0.55000000000000004">
      <c r="A1" s="20" t="s">
        <v>149</v>
      </c>
      <c r="B1" s="20"/>
      <c r="C1" s="20" t="s">
        <v>155</v>
      </c>
      <c r="D1" s="42" t="s">
        <v>156</v>
      </c>
      <c r="E1" s="43" t="s">
        <v>157</v>
      </c>
      <c r="F1" s="43" t="s">
        <v>158</v>
      </c>
      <c r="G1" s="43" t="s">
        <v>159</v>
      </c>
      <c r="H1" s="43" t="s">
        <v>242</v>
      </c>
      <c r="I1" s="48" t="s">
        <v>243</v>
      </c>
      <c r="J1" s="43" t="s">
        <v>244</v>
      </c>
      <c r="K1" s="48" t="s">
        <v>245</v>
      </c>
      <c r="L1" s="44"/>
      <c r="M1" s="51"/>
      <c r="N1" s="51"/>
      <c r="O1" s="51"/>
      <c r="P1" s="51"/>
      <c r="Q1" s="51"/>
      <c r="R1" s="51">
        <f>POWER(R21/R17,1/4)</f>
        <v>1.0161415568832122</v>
      </c>
      <c r="S1" s="51">
        <f>POWER(S40/S17,1/23)</f>
        <v>1.0875101341973683</v>
      </c>
      <c r="T1" s="51">
        <f>POWER(T17/T40,1/23)</f>
        <v>1.0144076807929892</v>
      </c>
      <c r="U1" s="20"/>
      <c r="V1" s="20"/>
      <c r="W1" s="36"/>
      <c r="X1" s="20"/>
      <c r="Y1" s="20"/>
      <c r="Z1" s="22" t="s">
        <v>150</v>
      </c>
      <c r="AA1" s="32" t="s">
        <v>151</v>
      </c>
      <c r="AB1" s="32" t="s">
        <v>152</v>
      </c>
      <c r="AC1" s="18" t="s">
        <v>153</v>
      </c>
      <c r="AD1" s="20"/>
      <c r="AE1" s="20" t="s">
        <v>282</v>
      </c>
      <c r="AF1" s="20" t="s">
        <v>283</v>
      </c>
      <c r="AG1" t="s">
        <v>284</v>
      </c>
      <c r="AH1" t="s">
        <v>285</v>
      </c>
      <c r="AI1" t="s">
        <v>286</v>
      </c>
      <c r="AJ1" t="s">
        <v>287</v>
      </c>
      <c r="AK1" t="s">
        <v>288</v>
      </c>
      <c r="AL1" t="s">
        <v>289</v>
      </c>
    </row>
    <row r="2" spans="1:55" ht="15.6" x14ac:dyDescent="0.5">
      <c r="A2" s="20" t="s">
        <v>154</v>
      </c>
      <c r="B2" s="20">
        <v>1978</v>
      </c>
      <c r="C2" s="20">
        <v>0.5867</v>
      </c>
      <c r="D2" s="52">
        <f t="shared" ref="D2:D16" si="0">0.000002*C2^2+0.0028*C2+0.0386</f>
        <v>4.0243448433779999E-2</v>
      </c>
      <c r="E2" s="11">
        <v>0</v>
      </c>
      <c r="F2" s="44">
        <f>O2/(O2+R2+S2+T2)*L2</f>
        <v>4.7850779639325755E-2</v>
      </c>
      <c r="G2" s="20">
        <v>0</v>
      </c>
      <c r="H2" s="44">
        <f t="shared" ref="H2:H16" si="1">0.002*C2^1.6586</f>
        <v>8.2589515725881924E-4</v>
      </c>
      <c r="I2" s="44">
        <f>R2/(O2+R2+S2+T2)*L2</f>
        <v>9.0348263973309292E-2</v>
      </c>
      <c r="J2" s="44">
        <f>S2/(O2+R2+S2+T2)*L2</f>
        <v>1.6063566138321912E-3</v>
      </c>
      <c r="K2" s="44">
        <f>T2/(O2+R2+S2+T2)*L2</f>
        <v>0.40582525618249388</v>
      </c>
      <c r="L2" s="20">
        <f>C2-D2-H2</f>
        <v>0.54563065640896113</v>
      </c>
      <c r="M2" s="20">
        <f>D2/C2</f>
        <v>6.8592889779751143E-2</v>
      </c>
      <c r="N2" s="20">
        <f t="shared" ref="N2:N29" si="2">E2/C2</f>
        <v>0</v>
      </c>
      <c r="O2" s="44">
        <f>AVERAGE(O3:O5)</f>
        <v>9.8690472846100399E-2</v>
      </c>
      <c r="P2" s="44">
        <v>0</v>
      </c>
      <c r="Q2" s="53">
        <f>H2/C2</f>
        <v>1.4076958535176739E-3</v>
      </c>
      <c r="R2" s="48">
        <f>R3/$R$1</f>
        <v>0.1863399710424411</v>
      </c>
      <c r="S2" s="48">
        <f>S3/$S$1</f>
        <v>3.3130514272388446E-3</v>
      </c>
      <c r="T2" s="44">
        <f>T3*$T$1</f>
        <v>0.83699966285657978</v>
      </c>
      <c r="U2" s="20"/>
      <c r="V2" s="20"/>
      <c r="W2" s="20"/>
      <c r="X2" s="20"/>
      <c r="Y2" s="17" t="s">
        <v>55</v>
      </c>
      <c r="Z2" s="17" t="s">
        <v>146</v>
      </c>
      <c r="AA2" s="33">
        <v>1.036</v>
      </c>
      <c r="AB2" s="21" t="s">
        <v>146</v>
      </c>
      <c r="AC2" s="34" t="s">
        <v>146</v>
      </c>
      <c r="AD2" s="20">
        <f>C2*PRODUCT(AC3:$AC$24)</f>
        <v>5.0543091724421041</v>
      </c>
      <c r="AE2" s="20">
        <f>D2*PRODUCT(AC3:$AC$24)</f>
        <v>0.34668967197810652</v>
      </c>
      <c r="AF2" s="20">
        <f>E2*PRODUCT($AC3:$AC$24)</f>
        <v>0</v>
      </c>
      <c r="AG2" s="15">
        <f>F2*PRODUCT($AC3:$AC$24)</f>
        <v>0.41222538680680082</v>
      </c>
      <c r="AH2" s="15">
        <f>G2*PRODUCT($AC3:$AC$24)</f>
        <v>0</v>
      </c>
      <c r="AI2" s="15">
        <f>H2*PRODUCT($AC3:$AC$24)</f>
        <v>7.114930064443096E-3</v>
      </c>
      <c r="AJ2" s="15">
        <f>I2*PRODUCT($AC3:$AC$24)</f>
        <v>0.77833315035711215</v>
      </c>
      <c r="AK2" s="15">
        <f>J2*PRODUCT($AC3:$AC$24)</f>
        <v>1.3838457418621244E-2</v>
      </c>
      <c r="AL2" s="15">
        <f>K2*PRODUCT($AC3:$AC$24)</f>
        <v>3.4961075758170201</v>
      </c>
      <c r="AM2" s="15">
        <f>AI2+AJ2</f>
        <v>0.78544808042155523</v>
      </c>
      <c r="AN2" s="15">
        <f>AK2+AL2</f>
        <v>3.5099460332356416</v>
      </c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</row>
    <row r="3" spans="1:55" ht="15.6" x14ac:dyDescent="0.5">
      <c r="A3" s="20"/>
      <c r="B3" s="20">
        <v>1979</v>
      </c>
      <c r="C3" s="20">
        <v>0.68740000000000001</v>
      </c>
      <c r="D3" s="52">
        <f t="shared" si="0"/>
        <v>4.0525665037520003E-2</v>
      </c>
      <c r="E3" s="11">
        <v>0</v>
      </c>
      <c r="F3" s="44">
        <f t="shared" ref="F3:F16" si="3">O3/(O3+R3+S3+T3)*L3</f>
        <v>5.7060963632274489E-2</v>
      </c>
      <c r="G3" s="20">
        <v>0</v>
      </c>
      <c r="H3" s="44">
        <f t="shared" si="1"/>
        <v>1.0740530147790841E-3</v>
      </c>
      <c r="I3" s="44">
        <f t="shared" ref="I3:I16" si="4">R3/(O3+R3+S3+T3)*L3</f>
        <v>0.10949867005205371</v>
      </c>
      <c r="J3" s="44">
        <f t="shared" ref="J3:J16" si="5">S3/(O3+R3+S3+T3)*L3</f>
        <v>2.0835796052725525E-3</v>
      </c>
      <c r="K3" s="44">
        <f t="shared" ref="K3:K16" si="6">T3/(O3+R3+S3+T3)*L3</f>
        <v>0.4771570686581002</v>
      </c>
      <c r="L3" s="20">
        <f t="shared" ref="L3:L16" si="7">C3-D3-H3</f>
        <v>0.645800281947701</v>
      </c>
      <c r="M3" s="20">
        <f t="shared" ref="M3:M40" si="8">D3/C3</f>
        <v>5.8954997145068376E-2</v>
      </c>
      <c r="N3" s="20">
        <f t="shared" si="2"/>
        <v>0</v>
      </c>
      <c r="O3" s="44">
        <f t="shared" ref="O3:O16" si="9">AVERAGE(O4:O6)</f>
        <v>9.8671219075310956E-2</v>
      </c>
      <c r="P3" s="44">
        <v>0</v>
      </c>
      <c r="Q3" s="53">
        <f t="shared" ref="Q3:Q16" si="10">H3/C3</f>
        <v>1.5624862013079489E-3</v>
      </c>
      <c r="R3" s="48">
        <f t="shared" ref="R3:R16" si="11">R4/$R$1</f>
        <v>0.18934778828463877</v>
      </c>
      <c r="S3" s="48">
        <f t="shared" ref="S3:S16" si="12">S4/$S$1</f>
        <v>3.6029770022392984E-3</v>
      </c>
      <c r="T3" s="44">
        <f t="shared" ref="T3:T16" si="13">T4*$T$1</f>
        <v>0.82511171662489302</v>
      </c>
      <c r="U3" s="20"/>
      <c r="V3" s="20"/>
      <c r="W3" s="20"/>
      <c r="X3" s="20"/>
      <c r="Y3" s="17" t="s">
        <v>54</v>
      </c>
      <c r="Z3" s="17" t="s">
        <v>146</v>
      </c>
      <c r="AA3" s="20">
        <v>1.034</v>
      </c>
      <c r="AB3" s="21">
        <f>C3/(C2*AA3)</f>
        <v>1.1331121616199711</v>
      </c>
      <c r="AC3" s="17">
        <f>AB3</f>
        <v>1.1331121616199711</v>
      </c>
      <c r="AD3" s="20">
        <f>C3*PRODUCT(AC4:$AC$24)</f>
        <v>5.2261556843051382</v>
      </c>
      <c r="AE3" s="20">
        <f>D3*PRODUCT(AC4:$AC$24)</f>
        <v>0.30810799344789225</v>
      </c>
      <c r="AF3" s="20">
        <f>E3*PRODUCT($AC4:AC$24)</f>
        <v>0</v>
      </c>
      <c r="AG3">
        <f>F3*PRODUCT($AC4:$AC$24)</f>
        <v>0.43382234425187671</v>
      </c>
      <c r="AH3">
        <f>G3*PRODUCT($AC4:$AC$24)</f>
        <v>0</v>
      </c>
      <c r="AI3">
        <f>H3*PRODUCT($AC4:$AC$24)</f>
        <v>8.1657961426138802E-3</v>
      </c>
      <c r="AJ3">
        <f>I3*PRODUCT($AC4:$AC$24)</f>
        <v>0.83249504934011243</v>
      </c>
      <c r="AK3">
        <f>J3*PRODUCT($AC4:$AC$24)</f>
        <v>1.5841011634852204E-2</v>
      </c>
      <c r="AL3">
        <f>K3*PRODUCT($AC4:$AC$24)</f>
        <v>3.6277234894877908</v>
      </c>
      <c r="AM3" s="20">
        <f t="shared" ref="AM3:AM40" si="14">AI3+AJ3</f>
        <v>0.84066084548272635</v>
      </c>
      <c r="AN3" s="20">
        <f t="shared" ref="AN3:AN40" si="15">AK3+AL3</f>
        <v>3.643564501122643</v>
      </c>
    </row>
    <row r="4" spans="1:55" ht="15.6" x14ac:dyDescent="0.5">
      <c r="A4" s="20"/>
      <c r="B4" s="20">
        <v>1980</v>
      </c>
      <c r="C4" s="20">
        <v>0.87</v>
      </c>
      <c r="D4" s="52">
        <f t="shared" si="0"/>
        <v>4.1037513800000001E-2</v>
      </c>
      <c r="E4" s="11">
        <v>0</v>
      </c>
      <c r="F4" s="44">
        <f t="shared" si="3"/>
        <v>7.3699310145549618E-2</v>
      </c>
      <c r="G4" s="20">
        <v>0</v>
      </c>
      <c r="H4" s="44">
        <f t="shared" si="1"/>
        <v>1.5875105789699578E-3</v>
      </c>
      <c r="I4" s="44">
        <f t="shared" si="4"/>
        <v>0.14361510328741739</v>
      </c>
      <c r="J4" s="44">
        <f t="shared" si="5"/>
        <v>2.9246942283769665E-3</v>
      </c>
      <c r="K4" s="44">
        <f t="shared" si="6"/>
        <v>0.60713586795968599</v>
      </c>
      <c r="L4" s="20">
        <f t="shared" si="7"/>
        <v>0.82737497562103002</v>
      </c>
      <c r="M4" s="20">
        <f t="shared" si="8"/>
        <v>4.7169556091954022E-2</v>
      </c>
      <c r="N4" s="20">
        <f t="shared" si="2"/>
        <v>0</v>
      </c>
      <c r="O4" s="44">
        <f t="shared" si="9"/>
        <v>9.8736506605157384E-2</v>
      </c>
      <c r="P4" s="44">
        <v>0</v>
      </c>
      <c r="Q4" s="53">
        <f t="shared" si="10"/>
        <v>1.8247248034137446E-3</v>
      </c>
      <c r="R4" s="48">
        <f t="shared" si="11"/>
        <v>0.19240415637994568</v>
      </c>
      <c r="S4" s="48">
        <f t="shared" si="12"/>
        <v>3.9182740032152911E-3</v>
      </c>
      <c r="T4" s="44">
        <f t="shared" si="13"/>
        <v>0.81339261546194275</v>
      </c>
      <c r="U4" s="20"/>
      <c r="V4" s="20"/>
      <c r="W4" s="20"/>
      <c r="X4" s="20"/>
      <c r="Y4" s="17" t="s">
        <v>53</v>
      </c>
      <c r="Z4" s="17" t="s">
        <v>146</v>
      </c>
      <c r="AA4" s="20">
        <v>1.345</v>
      </c>
      <c r="AB4" s="21">
        <f t="shared" ref="AB4:AB16" si="16">C4/(C3*AA4)</f>
        <v>0.94099527014676287</v>
      </c>
      <c r="AC4" s="17">
        <f t="shared" ref="AC4:AC16" si="17">AB4</f>
        <v>0.94099527014676287</v>
      </c>
      <c r="AD4" s="20">
        <f>C4*PRODUCT(AC5:$AC$24)</f>
        <v>7.0291793953904094</v>
      </c>
      <c r="AE4" s="20">
        <f>D4*PRODUCT(AC5:$AC$24)</f>
        <v>0.33156327177127537</v>
      </c>
      <c r="AF4" s="20">
        <f>E4*PRODUCT($AC5:AC$24)</f>
        <v>0</v>
      </c>
      <c r="AG4">
        <f>F4*PRODUCT($AC5:$AC$24)</f>
        <v>0.59545479578113192</v>
      </c>
      <c r="AH4">
        <f>G4*PRODUCT($AC5:$AC$24)</f>
        <v>0</v>
      </c>
      <c r="AI4">
        <f>H4*PRODUCT($AC5:$AC$24)</f>
        <v>1.2826317990413708E-2</v>
      </c>
      <c r="AJ4">
        <f>I4*PRODUCT($AC5:$AC$24)</f>
        <v>1.1603406033273331</v>
      </c>
      <c r="AK4">
        <f>J4*PRODUCT($AC5:$AC$24)</f>
        <v>2.3630115411407616E-2</v>
      </c>
      <c r="AL4">
        <f>K4*PRODUCT($AC5:$AC$24)</f>
        <v>4.9053642911088469</v>
      </c>
      <c r="AM4" s="20">
        <f t="shared" si="14"/>
        <v>1.1731669213177469</v>
      </c>
      <c r="AN4" s="20">
        <f t="shared" si="15"/>
        <v>4.9289944065202542</v>
      </c>
    </row>
    <row r="5" spans="1:55" ht="15.6" x14ac:dyDescent="0.5">
      <c r="A5" s="20"/>
      <c r="B5" s="20">
        <v>1981</v>
      </c>
      <c r="C5" s="20">
        <v>0.98170000000000002</v>
      </c>
      <c r="D5" s="52">
        <f t="shared" si="0"/>
        <v>4.1350687469780004E-2</v>
      </c>
      <c r="E5" s="11">
        <v>0</v>
      </c>
      <c r="F5" s="44">
        <f t="shared" si="3"/>
        <v>8.414895260914465E-2</v>
      </c>
      <c r="G5" s="20">
        <v>0</v>
      </c>
      <c r="H5" s="44">
        <f t="shared" si="1"/>
        <v>1.9396618249649174E-3</v>
      </c>
      <c r="I5" s="44">
        <f t="shared" si="4"/>
        <v>0.16674776084609147</v>
      </c>
      <c r="J5" s="44">
        <f t="shared" si="5"/>
        <v>3.634289034060747E-3</v>
      </c>
      <c r="K5" s="44">
        <f t="shared" si="6"/>
        <v>0.68387864821595812</v>
      </c>
      <c r="L5" s="20">
        <f t="shared" si="7"/>
        <v>0.93840965070525506</v>
      </c>
      <c r="M5" s="20">
        <f t="shared" si="8"/>
        <v>4.212151112333707E-2</v>
      </c>
      <c r="N5" s="20">
        <f t="shared" si="2"/>
        <v>0</v>
      </c>
      <c r="O5" s="44">
        <f t="shared" si="9"/>
        <v>9.8663692857832899E-2</v>
      </c>
      <c r="P5" s="44">
        <v>0</v>
      </c>
      <c r="Q5" s="53">
        <f t="shared" si="10"/>
        <v>1.9758193184933456E-3</v>
      </c>
      <c r="R5" s="48">
        <f t="shared" si="11"/>
        <v>0.19550985901471901</v>
      </c>
      <c r="S5" s="48">
        <f t="shared" si="12"/>
        <v>4.2611626870587204E-3</v>
      </c>
      <c r="T5" s="44">
        <f t="shared" si="13"/>
        <v>0.80183996125314461</v>
      </c>
      <c r="U5" s="20"/>
      <c r="V5" s="20"/>
      <c r="W5" s="20"/>
      <c r="X5" s="20"/>
      <c r="Y5" s="17" t="s">
        <v>52</v>
      </c>
      <c r="Z5" s="17" t="s">
        <v>146</v>
      </c>
      <c r="AA5" s="20">
        <v>1.0029999999999999</v>
      </c>
      <c r="AB5" s="21">
        <f t="shared" si="16"/>
        <v>1.1250157573257242</v>
      </c>
      <c r="AC5" s="17">
        <f t="shared" si="17"/>
        <v>1.1250157573257242</v>
      </c>
      <c r="AD5" s="20">
        <f>C5*PRODUCT(AC6:$AC$24)</f>
        <v>7.0502669335765775</v>
      </c>
      <c r="AE5" s="20">
        <f>D5*PRODUCT(AC6:$AC$24)</f>
        <v>0.29696789706514137</v>
      </c>
      <c r="AF5" s="20">
        <f>E5*PRODUCT($AC6:AC$24)</f>
        <v>0</v>
      </c>
      <c r="AG5">
        <f>F5*PRODUCT($AC6:$AC$24)</f>
        <v>0.60433185094769781</v>
      </c>
      <c r="AH5">
        <f>G5*PRODUCT($AC6:$AC$24)</f>
        <v>0</v>
      </c>
      <c r="AI5">
        <f>H5*PRODUCT($AC6:$AC$24)</f>
        <v>1.3930053607895444E-2</v>
      </c>
      <c r="AJ5">
        <f>I5*PRODUCT($AC6:$AC$24)</f>
        <v>1.1975310426210999</v>
      </c>
      <c r="AK5">
        <f>J5*PRODUCT($AC6:$AC$24)</f>
        <v>2.6100344100945753E-2</v>
      </c>
      <c r="AL5">
        <f>K5*PRODUCT($AC6:$AC$24)</f>
        <v>4.9114057452337967</v>
      </c>
      <c r="AM5" s="20">
        <f t="shared" si="14"/>
        <v>1.2114610962289953</v>
      </c>
      <c r="AN5" s="20">
        <f t="shared" si="15"/>
        <v>4.9375060893347422</v>
      </c>
    </row>
    <row r="6" spans="1:55" ht="15.6" x14ac:dyDescent="0.5">
      <c r="A6" s="20"/>
      <c r="B6" s="20">
        <v>1982</v>
      </c>
      <c r="C6" s="20">
        <v>1.2228000000000001</v>
      </c>
      <c r="D6" s="52">
        <f t="shared" si="0"/>
        <v>4.2026830479680005E-2</v>
      </c>
      <c r="E6" s="11">
        <v>0</v>
      </c>
      <c r="F6" s="44">
        <f t="shared" si="3"/>
        <v>0.10634251153786514</v>
      </c>
      <c r="G6" s="20">
        <v>0</v>
      </c>
      <c r="H6" s="44">
        <f t="shared" si="1"/>
        <v>2.7920147734651441E-3</v>
      </c>
      <c r="I6" s="44">
        <f t="shared" si="4"/>
        <v>0.21423656749090997</v>
      </c>
      <c r="J6" s="44">
        <f t="shared" si="5"/>
        <v>4.9972623977910446E-3</v>
      </c>
      <c r="K6" s="44">
        <f t="shared" si="6"/>
        <v>0.85240481332028861</v>
      </c>
      <c r="L6" s="20">
        <f t="shared" si="7"/>
        <v>1.1779811547468548</v>
      </c>
      <c r="M6" s="20">
        <f t="shared" si="8"/>
        <v>3.4369341249329409E-2</v>
      </c>
      <c r="N6" s="20">
        <f t="shared" si="2"/>
        <v>0</v>
      </c>
      <c r="O6" s="44">
        <f t="shared" si="9"/>
        <v>9.86134577629426E-2</v>
      </c>
      <c r="P6" s="44">
        <v>0</v>
      </c>
      <c r="Q6" s="53">
        <f t="shared" si="10"/>
        <v>2.2832963472891265E-3</v>
      </c>
      <c r="R6" s="48">
        <f t="shared" si="11"/>
        <v>0.19866569252523389</v>
      </c>
      <c r="S6" s="48">
        <f t="shared" si="12"/>
        <v>4.6340576056400472E-3</v>
      </c>
      <c r="T6" s="44">
        <f t="shared" si="13"/>
        <v>0.79045138994445041</v>
      </c>
      <c r="U6" s="20"/>
      <c r="V6" s="20"/>
      <c r="W6" s="20"/>
      <c r="X6" s="20"/>
      <c r="Y6" s="17" t="s">
        <v>51</v>
      </c>
      <c r="Z6" s="17" t="s">
        <v>146</v>
      </c>
      <c r="AA6" s="20">
        <v>1.1779999999999999</v>
      </c>
      <c r="AB6" s="21">
        <f t="shared" si="16"/>
        <v>1.0573806257223664</v>
      </c>
      <c r="AC6" s="17">
        <f t="shared" si="17"/>
        <v>1.0573806257223664</v>
      </c>
      <c r="AD6" s="20">
        <f>C6*PRODUCT(AC7:$AC$24)</f>
        <v>8.3052144477532082</v>
      </c>
      <c r="AE6" s="20">
        <f>D6*PRODUCT(AC7:$AC$24)</f>
        <v>0.28544474950369092</v>
      </c>
      <c r="AF6" s="20">
        <f>E6*PRODUCT($AC7:AC$24)</f>
        <v>0</v>
      </c>
      <c r="AG6">
        <f>F6*PRODUCT($AC7:$AC$24)</f>
        <v>0.72227458556970869</v>
      </c>
      <c r="AH6">
        <f>G6*PRODUCT($AC7:$AC$24)</f>
        <v>0</v>
      </c>
      <c r="AI6">
        <f>H6*PRODUCT($AC7:$AC$24)</f>
        <v>1.896326581200778E-2</v>
      </c>
      <c r="AJ6">
        <f>I6*PRODUCT($AC7:$AC$24)</f>
        <v>1.4550872060537787</v>
      </c>
      <c r="AK6">
        <f>J6*PRODUCT($AC7:$AC$24)</f>
        <v>3.3941229853899267E-2</v>
      </c>
      <c r="AL6">
        <f>K6*PRODUCT($AC7:$AC$24)</f>
        <v>5.7895034109601218</v>
      </c>
      <c r="AM6" s="20">
        <f t="shared" si="14"/>
        <v>1.4740504718657865</v>
      </c>
      <c r="AN6" s="20">
        <f t="shared" si="15"/>
        <v>5.8234446408140208</v>
      </c>
    </row>
    <row r="7" spans="1:55" ht="15.6" x14ac:dyDescent="0.5">
      <c r="A7" s="20"/>
      <c r="B7" s="20">
        <v>1983</v>
      </c>
      <c r="C7" s="20">
        <v>2.3351000000000002</v>
      </c>
      <c r="D7" s="52">
        <f t="shared" si="0"/>
        <v>4.5149185384020005E-2</v>
      </c>
      <c r="E7" s="11">
        <v>0</v>
      </c>
      <c r="F7" s="44">
        <f t="shared" si="3"/>
        <v>0.20804444720385276</v>
      </c>
      <c r="G7" s="20">
        <v>0</v>
      </c>
      <c r="H7" s="44">
        <f t="shared" si="1"/>
        <v>8.1639713348121874E-3</v>
      </c>
      <c r="I7" s="44">
        <f t="shared" si="4"/>
        <v>0.42451672751504232</v>
      </c>
      <c r="J7" s="44">
        <f t="shared" si="5"/>
        <v>1.0597720468690916E-2</v>
      </c>
      <c r="K7" s="44">
        <f t="shared" si="6"/>
        <v>1.6386279480935821</v>
      </c>
      <c r="L7" s="20">
        <f t="shared" si="7"/>
        <v>2.2817868432811679</v>
      </c>
      <c r="M7" s="20">
        <f t="shared" si="8"/>
        <v>1.9335011513005866E-2</v>
      </c>
      <c r="N7" s="20">
        <f t="shared" si="2"/>
        <v>0</v>
      </c>
      <c r="O7" s="44">
        <f t="shared" si="9"/>
        <v>9.8932369194696654E-2</v>
      </c>
      <c r="P7" s="44">
        <v>0</v>
      </c>
      <c r="Q7" s="53">
        <f t="shared" si="10"/>
        <v>3.4961977366332006E-3</v>
      </c>
      <c r="R7" s="48">
        <f t="shared" si="11"/>
        <v>0.20187246610187268</v>
      </c>
      <c r="S7" s="48">
        <f t="shared" si="12"/>
        <v>5.0395846085879428E-3</v>
      </c>
      <c r="T7" s="44">
        <f t="shared" si="13"/>
        <v>0.77922457105858445</v>
      </c>
      <c r="U7" s="20"/>
      <c r="V7" s="20"/>
      <c r="W7" s="20"/>
      <c r="X7" s="20"/>
      <c r="Y7" s="17" t="s">
        <v>50</v>
      </c>
      <c r="Z7" s="17" t="s">
        <v>146</v>
      </c>
      <c r="AA7" s="20">
        <v>1.046</v>
      </c>
      <c r="AB7" s="21">
        <f t="shared" si="16"/>
        <v>1.8256535638046021</v>
      </c>
      <c r="AC7" s="17">
        <f t="shared" si="17"/>
        <v>1.8256535638046021</v>
      </c>
      <c r="AD7" s="20">
        <f>C7*PRODUCT(AC8:$AC$24)</f>
        <v>8.6872543123498556</v>
      </c>
      <c r="AE7" s="20">
        <f>D7*PRODUCT(AC8:$AC$24)</f>
        <v>0.16796816214569435</v>
      </c>
      <c r="AF7" s="20">
        <f>E7*PRODUCT($AC8:AC$24)</f>
        <v>0</v>
      </c>
      <c r="AG7">
        <f>F7*PRODUCT($AC8:$AC$24)</f>
        <v>0.7739861338409969</v>
      </c>
      <c r="AH7">
        <f>G7*PRODUCT($AC8:$AC$24)</f>
        <v>0</v>
      </c>
      <c r="AI7">
        <f>H7*PRODUCT($AC8:$AC$24)</f>
        <v>3.0372358864394579E-2</v>
      </c>
      <c r="AJ7">
        <f>I7*PRODUCT($AC8:$AC$24)</f>
        <v>1.5793262694401524</v>
      </c>
      <c r="AK7">
        <f>J7*PRODUCT($AC8:$AC$24)</f>
        <v>3.9426616779886722E-2</v>
      </c>
      <c r="AL7">
        <f>K7*PRODUCT($AC8:$AC$24)</f>
        <v>6.096174771278732</v>
      </c>
      <c r="AM7" s="20">
        <f t="shared" si="14"/>
        <v>1.6096986283045469</v>
      </c>
      <c r="AN7" s="20">
        <f t="shared" si="15"/>
        <v>6.1356013880586184</v>
      </c>
    </row>
    <row r="8" spans="1:55" ht="15.6" x14ac:dyDescent="0.5">
      <c r="A8" s="20"/>
      <c r="B8" s="20">
        <v>1984</v>
      </c>
      <c r="C8" s="20">
        <v>3.5295999999999998</v>
      </c>
      <c r="D8" s="52">
        <f t="shared" si="0"/>
        <v>4.8507796152320003E-2</v>
      </c>
      <c r="E8" s="11">
        <v>0</v>
      </c>
      <c r="F8" s="44">
        <f t="shared" si="3"/>
        <v>0.31665227785151984</v>
      </c>
      <c r="G8" s="20">
        <v>0</v>
      </c>
      <c r="H8" s="44">
        <f t="shared" si="1"/>
        <v>1.6198973488409995E-2</v>
      </c>
      <c r="I8" s="44">
        <f t="shared" si="4"/>
        <v>0.65981038164899242</v>
      </c>
      <c r="J8" s="44">
        <f t="shared" si="5"/>
        <v>1.7628521788633677E-2</v>
      </c>
      <c r="K8" s="44">
        <f t="shared" si="6"/>
        <v>2.4708020490701239</v>
      </c>
      <c r="L8" s="20">
        <f t="shared" si="7"/>
        <v>3.4648932303592699</v>
      </c>
      <c r="M8" s="20">
        <f t="shared" si="8"/>
        <v>1.3743142608884861E-2</v>
      </c>
      <c r="N8" s="20">
        <f t="shared" si="2"/>
        <v>0</v>
      </c>
      <c r="O8" s="44">
        <f t="shared" si="9"/>
        <v>9.8445251615859486E-2</v>
      </c>
      <c r="P8" s="44">
        <v>0</v>
      </c>
      <c r="Q8" s="53">
        <f t="shared" si="10"/>
        <v>4.5894643836157057E-3</v>
      </c>
      <c r="R8" s="48">
        <f t="shared" si="11"/>
        <v>0.20513100199661038</v>
      </c>
      <c r="S8" s="48">
        <f t="shared" si="12"/>
        <v>5.4805993339844651E-3</v>
      </c>
      <c r="T8" s="44">
        <f t="shared" si="13"/>
        <v>0.76815720721815128</v>
      </c>
      <c r="U8" s="20"/>
      <c r="V8" s="20"/>
      <c r="W8" s="20"/>
      <c r="X8" s="20"/>
      <c r="Y8" s="17" t="s">
        <v>49</v>
      </c>
      <c r="Z8" s="17" t="s">
        <v>146</v>
      </c>
      <c r="AA8" s="20">
        <v>1.405</v>
      </c>
      <c r="AB8" s="21">
        <f t="shared" si="16"/>
        <v>1.0758300794421387</v>
      </c>
      <c r="AC8" s="17">
        <f t="shared" si="17"/>
        <v>1.0758300794421387</v>
      </c>
      <c r="AD8" s="20">
        <f>C8*PRODUCT(AC9:$AC$24)</f>
        <v>12.205592308851545</v>
      </c>
      <c r="AE8" s="20">
        <f>D8*PRODUCT(AC9:$AC$24)</f>
        <v>0.16774319572645502</v>
      </c>
      <c r="AF8" s="20">
        <f>E8*PRODUCT($AC9:AC$24)</f>
        <v>0</v>
      </c>
      <c r="AG8">
        <f>F8*PRODUCT($AC9:$AC$24)</f>
        <v>1.0950047051010974</v>
      </c>
      <c r="AH8">
        <f>G8*PRODUCT($AC9:$AC$24)</f>
        <v>0</v>
      </c>
      <c r="AI8">
        <f>H8*PRODUCT($AC9:$AC$24)</f>
        <v>5.6017131182407955E-2</v>
      </c>
      <c r="AJ8">
        <f>I8*PRODUCT($AC9:$AC$24)</f>
        <v>2.2816683248966867</v>
      </c>
      <c r="AK8">
        <f>J8*PRODUCT($AC9:$AC$24)</f>
        <v>6.0960604589689792E-2</v>
      </c>
      <c r="AL8">
        <f>K8*PRODUCT($AC9:$AC$24)</f>
        <v>8.5441983473552074</v>
      </c>
      <c r="AM8" s="20">
        <f t="shared" si="14"/>
        <v>2.3376854560790945</v>
      </c>
      <c r="AN8" s="20">
        <f t="shared" si="15"/>
        <v>8.6051589519448974</v>
      </c>
    </row>
    <row r="9" spans="1:55" ht="15.6" x14ac:dyDescent="0.5">
      <c r="A9" s="20"/>
      <c r="B9" s="20">
        <v>1985</v>
      </c>
      <c r="C9" s="20">
        <v>5.3472</v>
      </c>
      <c r="D9" s="52">
        <f t="shared" si="0"/>
        <v>5.3629345095680001E-2</v>
      </c>
      <c r="E9" s="11">
        <v>0</v>
      </c>
      <c r="F9" s="44">
        <f t="shared" si="3"/>
        <v>0.48410147904038392</v>
      </c>
      <c r="G9" s="20">
        <v>0</v>
      </c>
      <c r="H9" s="44">
        <f t="shared" si="1"/>
        <v>3.2262683634396633E-2</v>
      </c>
      <c r="I9" s="44">
        <f t="shared" si="4"/>
        <v>1.0248255676720039</v>
      </c>
      <c r="J9" s="44">
        <f t="shared" si="5"/>
        <v>2.9303925647138029E-2</v>
      </c>
      <c r="K9" s="44">
        <f t="shared" si="6"/>
        <v>3.7230769989103973</v>
      </c>
      <c r="L9" s="20">
        <f t="shared" si="7"/>
        <v>5.2613079712699236</v>
      </c>
      <c r="M9" s="20">
        <f t="shared" si="8"/>
        <v>1.0029425698623579E-2</v>
      </c>
      <c r="N9" s="20">
        <f t="shared" si="2"/>
        <v>0</v>
      </c>
      <c r="O9" s="44">
        <f t="shared" si="9"/>
        <v>9.8462752478271645E-2</v>
      </c>
      <c r="P9" s="44">
        <v>0</v>
      </c>
      <c r="Q9" s="53">
        <f t="shared" si="10"/>
        <v>6.0335659100831524E-3</v>
      </c>
      <c r="R9" s="48">
        <f t="shared" si="11"/>
        <v>0.20844213573384898</v>
      </c>
      <c r="S9" s="48">
        <f t="shared" si="12"/>
        <v>5.9602073171834526E-3</v>
      </c>
      <c r="T9" s="44">
        <f t="shared" si="13"/>
        <v>0.75724703367551649</v>
      </c>
      <c r="U9" s="20"/>
      <c r="V9" s="20"/>
      <c r="W9" s="20"/>
      <c r="X9" s="20"/>
      <c r="Y9" s="17" t="s">
        <v>48</v>
      </c>
      <c r="Z9" s="17" t="s">
        <v>146</v>
      </c>
      <c r="AA9" s="33">
        <v>1.5349999999999999</v>
      </c>
      <c r="AB9" s="21">
        <f t="shared" si="16"/>
        <v>0.98694410565204183</v>
      </c>
      <c r="AC9" s="17">
        <f t="shared" si="17"/>
        <v>0.98694410565204183</v>
      </c>
      <c r="AD9" s="20">
        <f>C9*PRODUCT(AC10:$AC$24)</f>
        <v>18.735584194087121</v>
      </c>
      <c r="AE9" s="20">
        <f>D9*PRODUCT(AC10:$AC$24)</f>
        <v>0.18790714959490309</v>
      </c>
      <c r="AF9" s="20">
        <f>E9*PRODUCT($AC10:AC$24)</f>
        <v>0</v>
      </c>
      <c r="AG9">
        <f>F9*PRODUCT($AC10:$AC$24)</f>
        <v>1.6962006319275911</v>
      </c>
      <c r="AH9">
        <f>G9*PRODUCT($AC10:$AC$24)</f>
        <v>0</v>
      </c>
      <c r="AI9">
        <f>H9*PRODUCT($AC10:$AC$24)</f>
        <v>0.11304238209893679</v>
      </c>
      <c r="AJ9">
        <f>I9*PRODUCT($AC10:$AC$24)</f>
        <v>3.5907962498825476</v>
      </c>
      <c r="AK9">
        <f>J9*PRODUCT($AC10:$AC$24)</f>
        <v>0.10267544998863395</v>
      </c>
      <c r="AL9">
        <f>K9*PRODUCT($AC10:$AC$24)</f>
        <v>13.044962330594508</v>
      </c>
      <c r="AM9" s="20">
        <f t="shared" si="14"/>
        <v>3.7038386319814842</v>
      </c>
      <c r="AN9" s="20">
        <f t="shared" si="15"/>
        <v>13.147637780583143</v>
      </c>
    </row>
    <row r="10" spans="1:55" ht="15.6" x14ac:dyDescent="0.5">
      <c r="A10" s="20"/>
      <c r="B10" s="20">
        <v>1986</v>
      </c>
      <c r="C10" s="20">
        <v>7.4844999999999997</v>
      </c>
      <c r="D10" s="52">
        <f t="shared" si="0"/>
        <v>5.9668635480499999E-2</v>
      </c>
      <c r="E10" s="11">
        <v>0</v>
      </c>
      <c r="F10" s="44">
        <f t="shared" si="3"/>
        <v>0.69132323133908691</v>
      </c>
      <c r="G10" s="20">
        <v>0</v>
      </c>
      <c r="H10" s="44">
        <f t="shared" si="1"/>
        <v>5.6352917297661419E-2</v>
      </c>
      <c r="I10" s="44">
        <f t="shared" si="4"/>
        <v>1.4658946615093129</v>
      </c>
      <c r="J10" s="44">
        <f t="shared" si="5"/>
        <v>4.4859839447725841E-2</v>
      </c>
      <c r="K10" s="44">
        <f t="shared" si="6"/>
        <v>5.1664007149257136</v>
      </c>
      <c r="L10" s="20">
        <f t="shared" si="7"/>
        <v>7.3684784472218388</v>
      </c>
      <c r="M10" s="20">
        <f t="shared" si="8"/>
        <v>7.9722941386198148E-3</v>
      </c>
      <c r="N10" s="20">
        <f t="shared" si="2"/>
        <v>0</v>
      </c>
      <c r="O10" s="44">
        <f t="shared" si="9"/>
        <v>9.988910348995883E-2</v>
      </c>
      <c r="P10" s="44">
        <v>0</v>
      </c>
      <c r="Q10" s="53">
        <f t="shared" si="10"/>
        <v>7.5292828241915188E-3</v>
      </c>
      <c r="R10" s="48">
        <f t="shared" si="11"/>
        <v>0.21180671632465514</v>
      </c>
      <c r="S10" s="48">
        <f t="shared" si="12"/>
        <v>6.4817858593543129E-3</v>
      </c>
      <c r="T10" s="44">
        <f t="shared" si="13"/>
        <v>0.74649181784936469</v>
      </c>
      <c r="U10" s="20"/>
      <c r="V10" s="20"/>
      <c r="W10" s="20"/>
      <c r="X10" s="20"/>
      <c r="Y10" s="17" t="s">
        <v>47</v>
      </c>
      <c r="Z10" s="17" t="s">
        <v>146</v>
      </c>
      <c r="AA10" s="20">
        <v>1.1419999999999999</v>
      </c>
      <c r="AB10" s="21">
        <f t="shared" si="16"/>
        <v>1.2256606989952219</v>
      </c>
      <c r="AC10" s="17">
        <f t="shared" si="17"/>
        <v>1.2256606989952219</v>
      </c>
      <c r="AD10" s="20">
        <f>C10*PRODUCT(AC11:$AC$24)</f>
        <v>21.396037149647494</v>
      </c>
      <c r="AE10" s="20">
        <f>D10*PRODUCT(AC11:$AC$24)</f>
        <v>0.17057550155782653</v>
      </c>
      <c r="AF10" s="20">
        <f>E10*PRODUCT($AC11:AC$24)</f>
        <v>0</v>
      </c>
      <c r="AG10">
        <f>F10*PRODUCT($AC11:$AC$24)</f>
        <v>1.9762946810268491</v>
      </c>
      <c r="AH10">
        <f>G10*PRODUCT($AC11:$AC$24)</f>
        <v>0</v>
      </c>
      <c r="AI10">
        <f>H10*PRODUCT($AC11:$AC$24)</f>
        <v>0.16109681501660453</v>
      </c>
      <c r="AJ10">
        <f>I10*PRODUCT($AC11:$AC$24)</f>
        <v>4.1905720669547994</v>
      </c>
      <c r="AK10">
        <f>J10*PRODUCT($AC11:$AC$24)</f>
        <v>0.12824140441589477</v>
      </c>
      <c r="AL10">
        <f>K10*PRODUCT($AC11:$AC$24)</f>
        <v>14.769256680675522</v>
      </c>
      <c r="AM10" s="20">
        <f t="shared" si="14"/>
        <v>4.3516688819714036</v>
      </c>
      <c r="AN10" s="20">
        <f t="shared" si="15"/>
        <v>14.897498085091417</v>
      </c>
    </row>
    <row r="11" spans="1:55" ht="15.6" x14ac:dyDescent="0.5">
      <c r="A11" s="20"/>
      <c r="B11" s="20">
        <v>1987</v>
      </c>
      <c r="C11" s="20">
        <v>10.017300000000001</v>
      </c>
      <c r="D11" s="52">
        <f t="shared" si="0"/>
        <v>6.6849132598579997E-2</v>
      </c>
      <c r="E11" s="11">
        <v>0</v>
      </c>
      <c r="F11" s="44">
        <f t="shared" si="3"/>
        <v>0.90619587002328517</v>
      </c>
      <c r="G11" s="20">
        <v>0</v>
      </c>
      <c r="H11" s="44">
        <f t="shared" si="1"/>
        <v>9.1385033213004438E-2</v>
      </c>
      <c r="I11" s="44">
        <f t="shared" si="4"/>
        <v>2.0110199525191739</v>
      </c>
      <c r="J11" s="44">
        <f t="shared" si="5"/>
        <v>6.5864353142777665E-2</v>
      </c>
      <c r="K11" s="44">
        <f t="shared" si="6"/>
        <v>6.8759856585031791</v>
      </c>
      <c r="L11" s="20">
        <f t="shared" si="7"/>
        <v>9.8590658341884154</v>
      </c>
      <c r="M11" s="20">
        <f t="shared" si="8"/>
        <v>6.6733683326425279E-3</v>
      </c>
      <c r="N11" s="20">
        <f t="shared" si="2"/>
        <v>0</v>
      </c>
      <c r="O11" s="44">
        <f t="shared" si="9"/>
        <v>9.6983898879347982E-2</v>
      </c>
      <c r="P11" s="44">
        <v>0</v>
      </c>
      <c r="Q11" s="53">
        <f t="shared" si="10"/>
        <v>9.1227210139463166E-3</v>
      </c>
      <c r="R11" s="48">
        <f t="shared" si="11"/>
        <v>0.21522560648445593</v>
      </c>
      <c r="S11" s="48">
        <f t="shared" si="12"/>
        <v>7.0490078097450127E-3</v>
      </c>
      <c r="T11" s="44">
        <f t="shared" si="13"/>
        <v>0.73588935886783946</v>
      </c>
      <c r="U11" s="20"/>
      <c r="V11" s="20"/>
      <c r="W11" s="20"/>
      <c r="X11" s="20"/>
      <c r="Y11" s="17" t="s">
        <v>46</v>
      </c>
      <c r="Z11" s="17" t="s">
        <v>146</v>
      </c>
      <c r="AA11" s="20">
        <v>1.165</v>
      </c>
      <c r="AB11" s="21">
        <f t="shared" si="16"/>
        <v>1.1488463855343964</v>
      </c>
      <c r="AC11" s="17">
        <f t="shared" si="17"/>
        <v>1.1488463855343964</v>
      </c>
      <c r="AD11" s="20">
        <f>C11*PRODUCT(AC12:$AC$24)</f>
        <v>24.926383279339333</v>
      </c>
      <c r="AE11" s="20">
        <f>D11*PRODUCT(AC12:$AC$24)</f>
        <v>0.16634293682365331</v>
      </c>
      <c r="AF11" s="20">
        <f>E11*PRODUCT($AC12:AC$24)</f>
        <v>0</v>
      </c>
      <c r="AG11">
        <f>F11*PRODUCT($AC12:$AC$24)</f>
        <v>2.2549175508724679</v>
      </c>
      <c r="AH11">
        <f>G11*PRODUCT($AC12:$AC$24)</f>
        <v>0</v>
      </c>
      <c r="AI11">
        <f>H11*PRODUCT($AC12:$AC$24)</f>
        <v>0.22739644054410901</v>
      </c>
      <c r="AJ11">
        <f>I11*PRODUCT($AC12:$AC$24)</f>
        <v>5.0040883390625934</v>
      </c>
      <c r="AK11">
        <f>J11*PRODUCT($AC12:$AC$24)</f>
        <v>0.16389247710287544</v>
      </c>
      <c r="AL11">
        <f>K11*PRODUCT($AC12:$AC$24)</f>
        <v>17.109745534933634</v>
      </c>
      <c r="AM11" s="20">
        <f t="shared" si="14"/>
        <v>5.2314847796067028</v>
      </c>
      <c r="AN11" s="20">
        <f t="shared" si="15"/>
        <v>17.273638012036511</v>
      </c>
    </row>
    <row r="12" spans="1:55" ht="15.6" x14ac:dyDescent="0.5">
      <c r="A12" s="20"/>
      <c r="B12" s="20">
        <v>1988</v>
      </c>
      <c r="C12" s="20">
        <v>12.0806</v>
      </c>
      <c r="D12" s="52">
        <f t="shared" si="0"/>
        <v>7.2717561792720015E-2</v>
      </c>
      <c r="E12" s="11">
        <v>0</v>
      </c>
      <c r="F12" s="44">
        <f t="shared" si="3"/>
        <v>1.1145927346779161</v>
      </c>
      <c r="G12" s="20">
        <v>0</v>
      </c>
      <c r="H12" s="44">
        <f t="shared" si="1"/>
        <v>0.12467575001815753</v>
      </c>
      <c r="I12" s="44">
        <f t="shared" si="4"/>
        <v>2.4743485404734522</v>
      </c>
      <c r="J12" s="44">
        <f t="shared" si="5"/>
        <v>8.6730934572877644E-2</v>
      </c>
      <c r="K12" s="44">
        <f t="shared" si="6"/>
        <v>8.2075344784648774</v>
      </c>
      <c r="L12" s="20">
        <f t="shared" si="7"/>
        <v>11.883206688189123</v>
      </c>
      <c r="M12" s="20">
        <f t="shared" si="8"/>
        <v>6.0193667361488675E-3</v>
      </c>
      <c r="N12" s="20">
        <f t="shared" si="2"/>
        <v>0</v>
      </c>
      <c r="O12" s="44">
        <f t="shared" si="9"/>
        <v>9.8515255065508123E-2</v>
      </c>
      <c r="P12" s="44">
        <v>0</v>
      </c>
      <c r="Q12" s="53">
        <f t="shared" si="10"/>
        <v>1.0320327634236506E-2</v>
      </c>
      <c r="R12" s="48">
        <f t="shared" si="11"/>
        <v>0.21869968285424862</v>
      </c>
      <c r="S12" s="48">
        <f t="shared" si="12"/>
        <v>7.6658674291340961E-3</v>
      </c>
      <c r="T12" s="44">
        <f t="shared" si="13"/>
        <v>0.72543748711817269</v>
      </c>
      <c r="U12" s="20"/>
      <c r="V12" s="20"/>
      <c r="W12" s="20"/>
      <c r="X12" s="20"/>
      <c r="Y12" s="17" t="s">
        <v>45</v>
      </c>
      <c r="Z12" s="17" t="s">
        <v>146</v>
      </c>
      <c r="AA12" s="20">
        <v>1.046</v>
      </c>
      <c r="AB12" s="21">
        <f t="shared" si="16"/>
        <v>1.1529384947978811</v>
      </c>
      <c r="AC12" s="17">
        <f t="shared" si="17"/>
        <v>1.1529384947978811</v>
      </c>
      <c r="AD12" s="20">
        <f>C12*PRODUCT(AC13:$AC$24)</f>
        <v>26.072996910188934</v>
      </c>
      <c r="AE12" s="20">
        <f>D12*PRODUCT(AC13:$AC$24)</f>
        <v>0.15694293031290349</v>
      </c>
      <c r="AF12" s="20">
        <f>E12*PRODUCT($AC13:AC$24)</f>
        <v>0</v>
      </c>
      <c r="AG12">
        <f>F12*PRODUCT($AC13:$AC$24)</f>
        <v>2.405573640992694</v>
      </c>
      <c r="AH12">
        <f>G12*PRODUCT($AC13:$AC$24)</f>
        <v>0</v>
      </c>
      <c r="AI12">
        <f>H12*PRODUCT($AC13:$AC$24)</f>
        <v>0.26908187051958588</v>
      </c>
      <c r="AJ12">
        <f>I12*PRODUCT($AC13:$AC$24)</f>
        <v>5.340271331762894</v>
      </c>
      <c r="AK12">
        <f>J12*PRODUCT($AC13:$AC$24)</f>
        <v>0.18718734078906987</v>
      </c>
      <c r="AL12">
        <f>K12*PRODUCT($AC13:$AC$24)</f>
        <v>17.71393979581179</v>
      </c>
      <c r="AM12" s="20">
        <f t="shared" si="14"/>
        <v>5.6093532022824801</v>
      </c>
      <c r="AN12" s="20">
        <f t="shared" si="15"/>
        <v>17.901127136600859</v>
      </c>
    </row>
    <row r="13" spans="1:55" ht="15.6" x14ac:dyDescent="0.5">
      <c r="A13" s="20"/>
      <c r="B13" s="20">
        <v>1989</v>
      </c>
      <c r="C13" s="20">
        <v>11.2485</v>
      </c>
      <c r="D13" s="52">
        <f t="shared" si="0"/>
        <v>7.0348857504499998E-2</v>
      </c>
      <c r="E13" s="11">
        <v>0</v>
      </c>
      <c r="F13" s="44">
        <f t="shared" si="3"/>
        <v>1.098108609871991</v>
      </c>
      <c r="G13" s="20">
        <v>0</v>
      </c>
      <c r="H13" s="44">
        <f t="shared" si="1"/>
        <v>0.11075810591228173</v>
      </c>
      <c r="I13" s="44">
        <f t="shared" si="4"/>
        <v>2.3426784601964092</v>
      </c>
      <c r="J13" s="44">
        <f t="shared" si="5"/>
        <v>8.7883012481547507E-2</v>
      </c>
      <c r="K13" s="44">
        <f t="shared" si="6"/>
        <v>7.5387229540332683</v>
      </c>
      <c r="L13" s="20">
        <f t="shared" si="7"/>
        <v>11.067393036583217</v>
      </c>
      <c r="M13" s="20">
        <f t="shared" si="8"/>
        <v>6.2540656535982576E-3</v>
      </c>
      <c r="N13" s="20">
        <f t="shared" si="2"/>
        <v>0</v>
      </c>
      <c r="O13" s="44">
        <f t="shared" si="9"/>
        <v>0.10416815652502039</v>
      </c>
      <c r="P13" s="44">
        <v>0</v>
      </c>
      <c r="Q13" s="53">
        <f t="shared" si="10"/>
        <v>9.8464778336917573E-3</v>
      </c>
      <c r="R13" s="48">
        <f t="shared" si="11"/>
        <v>0.22222983622538095</v>
      </c>
      <c r="S13" s="48">
        <f t="shared" si="12"/>
        <v>8.3367085165968555E-3</v>
      </c>
      <c r="T13" s="44">
        <f t="shared" si="13"/>
        <v>0.71513406380271005</v>
      </c>
      <c r="U13" s="20"/>
      <c r="V13" s="20"/>
      <c r="W13" s="20"/>
      <c r="X13" s="20"/>
      <c r="Y13" s="17" t="s">
        <v>44</v>
      </c>
      <c r="Z13" s="17" t="s">
        <v>146</v>
      </c>
      <c r="AA13" s="20">
        <v>0.90700000000000003</v>
      </c>
      <c r="AB13" s="21">
        <f t="shared" si="16"/>
        <v>1.0265942346336361</v>
      </c>
      <c r="AC13" s="17">
        <f t="shared" si="17"/>
        <v>1.0265942346336361</v>
      </c>
      <c r="AD13" s="20">
        <f>C13*PRODUCT(AC14:$AC$24)</f>
        <v>23.648208197541368</v>
      </c>
      <c r="AE13" s="20">
        <f>D13*PRODUCT(AC14:$AC$24)</f>
        <v>0.14789744665738422</v>
      </c>
      <c r="AF13" s="20">
        <f>E13*PRODUCT($AC14:AC$24)</f>
        <v>0</v>
      </c>
      <c r="AG13">
        <f>F13*PRODUCT($AC14:$AC$24)</f>
        <v>2.3086012383664998</v>
      </c>
      <c r="AH13">
        <f>G13*PRODUCT($AC14:$AC$24)</f>
        <v>0</v>
      </c>
      <c r="AI13">
        <f>H13*PRODUCT($AC14:$AC$24)</f>
        <v>0.2328515578236188</v>
      </c>
      <c r="AJ13">
        <f>I13*PRODUCT($AC14:$AC$24)</f>
        <v>4.9251142789367748</v>
      </c>
      <c r="AK13">
        <f>J13*PRODUCT($AC14:$AC$24)</f>
        <v>0.18476025925152351</v>
      </c>
      <c r="AL13">
        <f>K13*PRODUCT($AC14:$AC$24)</f>
        <v>15.848983416505561</v>
      </c>
      <c r="AM13" s="20">
        <f t="shared" si="14"/>
        <v>5.1579658367603933</v>
      </c>
      <c r="AN13" s="20">
        <f t="shared" si="15"/>
        <v>16.033743675757083</v>
      </c>
    </row>
    <row r="14" spans="1:55" ht="15.6" x14ac:dyDescent="0.5">
      <c r="A14" s="20"/>
      <c r="B14" s="20">
        <v>1990</v>
      </c>
      <c r="C14" s="20">
        <v>11.75</v>
      </c>
      <c r="D14" s="52">
        <f t="shared" si="0"/>
        <v>7.1776124999999996E-2</v>
      </c>
      <c r="E14" s="11">
        <v>0</v>
      </c>
      <c r="F14" s="44">
        <f t="shared" si="3"/>
        <v>0.99239237074307507</v>
      </c>
      <c r="G14" s="20">
        <v>0</v>
      </c>
      <c r="H14" s="44">
        <f t="shared" si="1"/>
        <v>0.11906792938352592</v>
      </c>
      <c r="I14" s="44">
        <f t="shared" si="4"/>
        <v>2.5388398544980642</v>
      </c>
      <c r="J14" s="44">
        <f t="shared" si="5"/>
        <v>0.10193108754785976</v>
      </c>
      <c r="K14" s="44">
        <f t="shared" si="6"/>
        <v>7.9259926328274757</v>
      </c>
      <c r="L14" s="20">
        <f t="shared" si="7"/>
        <v>11.559155945616475</v>
      </c>
      <c r="M14" s="20">
        <f t="shared" si="8"/>
        <v>6.1086063829787233E-3</v>
      </c>
      <c r="N14" s="20">
        <f t="shared" si="2"/>
        <v>0</v>
      </c>
      <c r="O14" s="44">
        <f t="shared" si="9"/>
        <v>8.8268285047515438E-2</v>
      </c>
      <c r="P14" s="44">
        <v>0</v>
      </c>
      <c r="Q14" s="53">
        <f t="shared" si="10"/>
        <v>1.013344079859795E-2</v>
      </c>
      <c r="R14" s="48">
        <f t="shared" si="11"/>
        <v>0.22581697176795987</v>
      </c>
      <c r="S14" s="48">
        <f t="shared" si="12"/>
        <v>9.0662549976485898E-3</v>
      </c>
      <c r="T14" s="44">
        <f t="shared" si="13"/>
        <v>0.7049769805012428</v>
      </c>
      <c r="U14" s="20">
        <f>POWER(U25/U40,1/15)</f>
        <v>1.0820714141544709</v>
      </c>
      <c r="V14" s="20"/>
      <c r="W14" s="20"/>
      <c r="X14" s="20"/>
      <c r="Y14" s="17" t="s">
        <v>43</v>
      </c>
      <c r="Z14" s="17" t="s">
        <v>146</v>
      </c>
      <c r="AA14" s="21">
        <v>1.0569999999999999</v>
      </c>
      <c r="AB14" s="21">
        <f t="shared" si="16"/>
        <v>0.98825328502751286</v>
      </c>
      <c r="AC14" s="17">
        <f t="shared" si="17"/>
        <v>0.98825328502751286</v>
      </c>
      <c r="AD14" s="20">
        <f>C14*PRODUCT(AC15:$AC$24)</f>
        <v>24.996156064801227</v>
      </c>
      <c r="AE14" s="20">
        <f>D14*PRODUCT(AC15:$AC$24)</f>
        <v>0.15269167848737708</v>
      </c>
      <c r="AF14" s="20">
        <f>E14*PRODUCT($AC15:AC$24)</f>
        <v>0</v>
      </c>
      <c r="AG14">
        <f>F14*PRODUCT($AC15:$AC$24)</f>
        <v>2.1111484746052751</v>
      </c>
      <c r="AH14">
        <f>G14*PRODUCT($AC15:$AC$24)</f>
        <v>0</v>
      </c>
      <c r="AI14">
        <f>H14*PRODUCT($AC15:$AC$24)</f>
        <v>0.25329706767517834</v>
      </c>
      <c r="AJ14">
        <f>I14*PRODUCT($AC15:$AC$24)</f>
        <v>5.4009563597081574</v>
      </c>
      <c r="AK14">
        <f>J14*PRODUCT($AC15:$AC$24)</f>
        <v>0.21684130827244422</v>
      </c>
      <c r="AL14">
        <f>K14*PRODUCT($AC15:$AC$24)</f>
        <v>16.861221176052794</v>
      </c>
      <c r="AM14" s="20">
        <f t="shared" si="14"/>
        <v>5.6542534273833356</v>
      </c>
      <c r="AN14" s="20">
        <f t="shared" si="15"/>
        <v>17.078062484325237</v>
      </c>
    </row>
    <row r="15" spans="1:55" ht="15.6" x14ac:dyDescent="0.5">
      <c r="A15" s="20"/>
      <c r="B15" s="20">
        <v>1991</v>
      </c>
      <c r="C15" s="20">
        <v>13.1213</v>
      </c>
      <c r="D15" s="52">
        <f t="shared" si="0"/>
        <v>7.5683977027380001E-2</v>
      </c>
      <c r="E15" s="11">
        <v>0</v>
      </c>
      <c r="F15" s="44">
        <f t="shared" si="3"/>
        <v>1.2824245753017218</v>
      </c>
      <c r="G15" s="20">
        <v>0</v>
      </c>
      <c r="H15" s="44">
        <f t="shared" si="1"/>
        <v>0.14299024957511852</v>
      </c>
      <c r="I15" s="44">
        <f t="shared" si="4"/>
        <v>2.8539389982813632</v>
      </c>
      <c r="J15" s="44">
        <f t="shared" si="5"/>
        <v>0.12262955053434553</v>
      </c>
      <c r="K15" s="44">
        <f t="shared" si="6"/>
        <v>8.6436326492800717</v>
      </c>
      <c r="L15" s="20">
        <f t="shared" si="7"/>
        <v>12.902625773397501</v>
      </c>
      <c r="M15" s="20">
        <f t="shared" si="8"/>
        <v>5.7680242832173646E-3</v>
      </c>
      <c r="N15" s="20">
        <f t="shared" si="2"/>
        <v>0</v>
      </c>
      <c r="O15" s="44">
        <f t="shared" si="9"/>
        <v>0.10310932362398854</v>
      </c>
      <c r="P15" s="44">
        <v>0</v>
      </c>
      <c r="Q15" s="53">
        <f t="shared" si="10"/>
        <v>1.0897567281833243E-2</v>
      </c>
      <c r="R15" s="48">
        <f t="shared" si="11"/>
        <v>0.2294620092629471</v>
      </c>
      <c r="S15" s="48">
        <f t="shared" si="12"/>
        <v>9.8596441891603791E-3</v>
      </c>
      <c r="T15" s="44">
        <f t="shared" si="13"/>
        <v>0.69496415873955508</v>
      </c>
      <c r="U15" s="20"/>
      <c r="V15" s="20"/>
      <c r="W15" s="20"/>
      <c r="X15" s="20"/>
      <c r="Y15" s="17" t="s">
        <v>42</v>
      </c>
      <c r="Z15" s="17" t="s">
        <v>146</v>
      </c>
      <c r="AA15" s="21">
        <v>1.1970000000000001</v>
      </c>
      <c r="AB15" s="21">
        <f t="shared" si="16"/>
        <v>0.93292095486944304</v>
      </c>
      <c r="AC15" s="17">
        <f t="shared" si="17"/>
        <v>0.93292095486944304</v>
      </c>
      <c r="AD15" s="20">
        <f>C15*PRODUCT(AC16:$AC$24)</f>
        <v>29.920398809567065</v>
      </c>
      <c r="AE15" s="20">
        <f>D15*PRODUCT(AC16:$AC$24)</f>
        <v>0.17258158689713074</v>
      </c>
      <c r="AF15" s="20">
        <f>E15*PRODUCT($AC16:AC$24)</f>
        <v>0</v>
      </c>
      <c r="AG15">
        <f>F15*PRODUCT($AC16:$AC$24)</f>
        <v>2.9243028309860444</v>
      </c>
      <c r="AH15">
        <f>G15*PRODUCT($AC16:$AC$24)</f>
        <v>0</v>
      </c>
      <c r="AI15">
        <f>H15*PRODUCT($AC16:$AC$24)</f>
        <v>0.32605955912654033</v>
      </c>
      <c r="AJ15">
        <f>I15*PRODUCT($AC16:$AC$24)</f>
        <v>6.5078150036013751</v>
      </c>
      <c r="AK15">
        <f>J15*PRODUCT($AC16:$AC$24)</f>
        <v>0.27963121472914848</v>
      </c>
      <c r="AL15">
        <f>K15*PRODUCT($AC16:$AC$24)</f>
        <v>19.710008614226826</v>
      </c>
      <c r="AM15" s="20">
        <f t="shared" si="14"/>
        <v>6.8338745627279156</v>
      </c>
      <c r="AN15" s="20">
        <f t="shared" si="15"/>
        <v>19.989639828955976</v>
      </c>
    </row>
    <row r="16" spans="1:55" ht="15.6" x14ac:dyDescent="0.5">
      <c r="A16" s="20"/>
      <c r="B16" s="20">
        <v>1992</v>
      </c>
      <c r="C16" s="20">
        <v>24.612300000000001</v>
      </c>
      <c r="D16" s="52">
        <f t="shared" si="0"/>
        <v>0.10872597062258002</v>
      </c>
      <c r="E16" s="11">
        <v>0</v>
      </c>
      <c r="F16" s="44">
        <f t="shared" si="3"/>
        <v>2.779596218193912</v>
      </c>
      <c r="G16" s="20">
        <v>0</v>
      </c>
      <c r="H16" s="44">
        <f t="shared" si="1"/>
        <v>0.40587755423563004</v>
      </c>
      <c r="I16" s="44">
        <f t="shared" si="4"/>
        <v>5.3506464437659478</v>
      </c>
      <c r="J16" s="44">
        <f t="shared" si="5"/>
        <v>0.24605704559269159</v>
      </c>
      <c r="K16" s="44">
        <f t="shared" si="6"/>
        <v>15.721396767589237</v>
      </c>
      <c r="L16" s="20">
        <f t="shared" si="7"/>
        <v>24.097696475141792</v>
      </c>
      <c r="M16" s="20">
        <f t="shared" si="8"/>
        <v>4.4175461302917657E-3</v>
      </c>
      <c r="N16" s="20">
        <f t="shared" si="2"/>
        <v>0</v>
      </c>
      <c r="O16" s="44">
        <f t="shared" si="9"/>
        <v>0.12112686090355718</v>
      </c>
      <c r="P16" s="44">
        <v>0</v>
      </c>
      <c r="Q16" s="53">
        <f t="shared" si="10"/>
        <v>1.6490842149479327E-2</v>
      </c>
      <c r="R16" s="48">
        <f t="shared" si="11"/>
        <v>0.23316588333800112</v>
      </c>
      <c r="S16" s="48">
        <f t="shared" si="12"/>
        <v>1.0722462975292106E-2</v>
      </c>
      <c r="T16" s="44">
        <f t="shared" si="13"/>
        <v>0.68509354956409962</v>
      </c>
      <c r="U16" s="20"/>
      <c r="V16" s="20"/>
      <c r="W16" s="20"/>
      <c r="X16" s="20"/>
      <c r="Y16" s="17" t="s">
        <v>41</v>
      </c>
      <c r="Z16" s="17" t="s">
        <v>146</v>
      </c>
      <c r="AA16" s="21">
        <v>1.333</v>
      </c>
      <c r="AB16" s="21">
        <f t="shared" si="16"/>
        <v>1.4071655217272725</v>
      </c>
      <c r="AC16" s="17">
        <f t="shared" si="17"/>
        <v>1.4071655217272725</v>
      </c>
      <c r="AD16" s="20">
        <f>C16*PRODUCT(AC17:$AC$24)</f>
        <v>39.883891613152905</v>
      </c>
      <c r="AE16" s="20">
        <f>D16*PRODUCT(AC17:$AC$24)</f>
        <v>0.17618893105665978</v>
      </c>
      <c r="AF16" s="20">
        <f>E16*PRODUCT($AC17:AC$24)</f>
        <v>0</v>
      </c>
      <c r="AG16">
        <f>F16*PRODUCT($AC17:$AC$24)</f>
        <v>4.504297212969762</v>
      </c>
      <c r="AH16">
        <f>G16*PRODUCT($AC17:$AC$24)</f>
        <v>0</v>
      </c>
      <c r="AI16">
        <f>H16*PRODUCT($AC17:$AC$24)</f>
        <v>0.65771896089944692</v>
      </c>
      <c r="AJ16">
        <f>I16*PRODUCT($AC17:$AC$24)</f>
        <v>8.6706485303471457</v>
      </c>
      <c r="AK16">
        <f>J16*PRODUCT($AC17:$AC$24)</f>
        <v>0.39873203792703377</v>
      </c>
      <c r="AL16">
        <f>K16*PRODUCT($AC17:$AC$24)</f>
        <v>25.476305939952848</v>
      </c>
      <c r="AM16" s="20">
        <f t="shared" si="14"/>
        <v>9.3283674912465919</v>
      </c>
      <c r="AN16" s="20">
        <f t="shared" si="15"/>
        <v>25.875037977879881</v>
      </c>
    </row>
    <row r="17" spans="1:40" ht="15.6" x14ac:dyDescent="0.5">
      <c r="A17" s="20"/>
      <c r="B17" s="20">
        <v>1993</v>
      </c>
      <c r="C17" s="20">
        <v>45.529699999999998</v>
      </c>
      <c r="D17" s="11">
        <f>(D61-AH61)/C61*C17</f>
        <v>0.14321208217815398</v>
      </c>
      <c r="E17" s="11">
        <f>(E61-AI61)/C61*C17</f>
        <v>0</v>
      </c>
      <c r="F17" s="20">
        <f>F61/C61*C17</f>
        <v>1.8470794024997927</v>
      </c>
      <c r="G17" s="20">
        <v>0</v>
      </c>
      <c r="H17" s="44">
        <f>C17*Q17</f>
        <v>1.4720844863961613</v>
      </c>
      <c r="I17" s="44">
        <f>C17*R17</f>
        <v>10.787331046122329</v>
      </c>
      <c r="J17" s="20">
        <f>SUM(S61:X61)/C61*C17</f>
        <v>0.53091214066630432</v>
      </c>
      <c r="K17" s="20">
        <f>SUM(Y61:AL61)/C61*C17</f>
        <v>30.749080842137257</v>
      </c>
      <c r="L17" s="20"/>
      <c r="M17" s="20">
        <f t="shared" si="8"/>
        <v>3.1454650959297776E-3</v>
      </c>
      <c r="N17" s="20">
        <f t="shared" si="2"/>
        <v>0</v>
      </c>
      <c r="O17" s="20">
        <f t="shared" ref="O17:O21" si="18">F17/C17</f>
        <v>4.05686706150006E-2</v>
      </c>
      <c r="P17" s="53">
        <v>0</v>
      </c>
      <c r="Q17" s="54">
        <f>V17/(1+U17)</f>
        <v>3.2332400310042926E-2</v>
      </c>
      <c r="R17" s="54">
        <f>V17-Q17</f>
        <v>0.23692954370712588</v>
      </c>
      <c r="S17" s="20">
        <f t="shared" ref="S17:S21" si="19">J17/C17</f>
        <v>1.1660787149186232E-2</v>
      </c>
      <c r="T17" s="20">
        <f t="shared" ref="T17:T21" si="20">K17/C17</f>
        <v>0.67536313312271457</v>
      </c>
      <c r="U17" s="20">
        <f>U18*$U$14</f>
        <v>7.3279293042011489</v>
      </c>
      <c r="V17" s="20">
        <v>0.2692619440171688</v>
      </c>
      <c r="W17" s="20"/>
      <c r="X17" s="20"/>
      <c r="Y17" s="17" t="s">
        <v>40</v>
      </c>
      <c r="Z17" s="17">
        <v>138.80000000000001</v>
      </c>
      <c r="AA17" s="21"/>
      <c r="AB17" s="21"/>
      <c r="AC17" s="17">
        <f t="shared" ref="AC17:AC43" si="21">Z17/100</f>
        <v>1.3880000000000001</v>
      </c>
      <c r="AD17" s="20">
        <f>C17*PRODUCT(AC18:$AC$24)</f>
        <v>53.155798918661347</v>
      </c>
      <c r="AE17" s="20">
        <f>D17*PRODUCT(AC18:$AC$24)</f>
        <v>0.16719971014491108</v>
      </c>
      <c r="AF17" s="20">
        <f>E17*PRODUCT($AC18:AC$24)</f>
        <v>0</v>
      </c>
      <c r="AG17">
        <f>F17*PRODUCT($AC18:$AC$24)</f>
        <v>2.1564600976083774</v>
      </c>
      <c r="AH17">
        <f>G17*PRODUCT($AC18:$AC$24)</f>
        <v>0</v>
      </c>
      <c r="AI17">
        <f>H17*PRODUCT($AC18:$AC$24)</f>
        <v>1.7186545694383055</v>
      </c>
      <c r="AJ17">
        <f>I17*PRODUCT($AC18:$AC$24)</f>
        <v>12.594179183186169</v>
      </c>
      <c r="AK17">
        <f>J17*PRODUCT($AC18:$AC$24)</f>
        <v>0.61983845693545359</v>
      </c>
      <c r="AL17">
        <f>K17*PRODUCT($AC18:$AC$24)</f>
        <v>35.899466901348134</v>
      </c>
      <c r="AM17" s="20">
        <f t="shared" si="14"/>
        <v>14.312833752624474</v>
      </c>
      <c r="AN17" s="20">
        <f t="shared" si="15"/>
        <v>36.519305358283589</v>
      </c>
    </row>
    <row r="18" spans="1:40" ht="15.6" x14ac:dyDescent="0.5">
      <c r="A18" s="20"/>
      <c r="B18" s="20">
        <v>1994</v>
      </c>
      <c r="C18" s="20">
        <v>58.128100000000003</v>
      </c>
      <c r="D18" s="11">
        <f>(D62-AH62)/C62*C18</f>
        <v>8.8855629917787823E-2</v>
      </c>
      <c r="E18" s="11">
        <f>(E62-AI62)/C62*C18</f>
        <v>0</v>
      </c>
      <c r="F18" s="20">
        <f>F62/C62*C18</f>
        <v>8.5815931979788278</v>
      </c>
      <c r="G18" s="20">
        <v>0</v>
      </c>
      <c r="H18" s="44">
        <f t="shared" ref="H18:H21" si="22">C18*Q18</f>
        <v>1.641554612021622</v>
      </c>
      <c r="I18" s="44">
        <f>C18*R18</f>
        <v>11.116822779464503</v>
      </c>
      <c r="J18" s="20">
        <f>SUM(S62:X62)/C62*C18</f>
        <v>1.2601171277016192</v>
      </c>
      <c r="K18" s="20">
        <f>SUM(Y62:AL62)/C62*C18</f>
        <v>35.439156652915642</v>
      </c>
      <c r="L18" s="20"/>
      <c r="M18" s="20">
        <f t="shared" si="8"/>
        <v>1.5286174830725211E-3</v>
      </c>
      <c r="N18" s="20">
        <f t="shared" si="2"/>
        <v>0</v>
      </c>
      <c r="O18" s="20">
        <f t="shared" si="18"/>
        <v>0.14763243935340786</v>
      </c>
      <c r="P18" s="53">
        <v>0</v>
      </c>
      <c r="Q18" s="54">
        <f>V18/(1+U18)</f>
        <v>2.8240293627722596E-2</v>
      </c>
      <c r="R18" s="54">
        <f t="shared" ref="R18:R21" si="23">V18-Q18</f>
        <v>0.19124696626011348</v>
      </c>
      <c r="S18" s="20">
        <f t="shared" si="19"/>
        <v>2.1678278280240007E-2</v>
      </c>
      <c r="T18" s="20">
        <f t="shared" si="20"/>
        <v>0.60967340499544354</v>
      </c>
      <c r="U18" s="20">
        <f>U19*$U$14</f>
        <v>6.7721309410314499</v>
      </c>
      <c r="V18" s="20">
        <v>0.21948725988783607</v>
      </c>
      <c r="W18" s="20"/>
      <c r="X18" s="20"/>
      <c r="Y18" s="17" t="s">
        <v>39</v>
      </c>
      <c r="Z18" s="17">
        <v>112.4</v>
      </c>
      <c r="AA18" s="21"/>
      <c r="AB18" s="21"/>
      <c r="AC18" s="17">
        <f t="shared" si="21"/>
        <v>1.1240000000000001</v>
      </c>
      <c r="AD18" s="20">
        <f>C18*PRODUCT(AC19:$AC$24)</f>
        <v>60.377576601612432</v>
      </c>
      <c r="AE18" s="20">
        <f>D18*PRODUCT(AC19:$AC$24)</f>
        <v>9.2294219178775144E-2</v>
      </c>
      <c r="AF18" s="20">
        <f>E18*PRODUCT($AC19:AC$24)</f>
        <v>0</v>
      </c>
      <c r="AG18">
        <f>F18*PRODUCT($AC19:$AC$24)</f>
        <v>8.9136889159432844</v>
      </c>
      <c r="AH18">
        <f>G18*PRODUCT($AC19:$AC$24)</f>
        <v>0</v>
      </c>
      <c r="AI18">
        <f>H18*PRODUCT($AC19:$AC$24)</f>
        <v>1.7050804917598485</v>
      </c>
      <c r="AJ18">
        <f>I18*PRODUCT($AC19:$AC$24)</f>
        <v>11.547028355195991</v>
      </c>
      <c r="AK18">
        <f>J18*PRODUCT($AC19:$AC$24)</f>
        <v>1.3088819074562621</v>
      </c>
      <c r="AL18">
        <f>K18*PRODUCT($AC19:$AC$24)</f>
        <v>36.810602712078271</v>
      </c>
      <c r="AM18" s="20">
        <f t="shared" si="14"/>
        <v>13.252108846955839</v>
      </c>
      <c r="AN18" s="20">
        <f t="shared" si="15"/>
        <v>38.119484619534532</v>
      </c>
    </row>
    <row r="19" spans="1:40" ht="15.6" x14ac:dyDescent="0.5">
      <c r="A19" s="20"/>
      <c r="B19" s="20">
        <v>1995</v>
      </c>
      <c r="C19" s="20">
        <v>72.403999999999996</v>
      </c>
      <c r="D19" s="11">
        <f>(D63-AH63)/C63*C19</f>
        <v>0.13795328681453478</v>
      </c>
      <c r="E19" s="11">
        <f>(E63-AI63)/C63*C19</f>
        <v>0</v>
      </c>
      <c r="F19" s="20">
        <f>F63/C63*C19</f>
        <v>12.683694544430814</v>
      </c>
      <c r="G19" s="20">
        <v>0</v>
      </c>
      <c r="H19" s="44">
        <f t="shared" si="22"/>
        <v>2.5165619605491387</v>
      </c>
      <c r="I19" s="44">
        <f t="shared" ref="I19:I21" si="24">C19*R19</f>
        <v>15.749872785775942</v>
      </c>
      <c r="J19" s="20">
        <f>SUM(S63:X63)/C63*C19</f>
        <v>2.6182005067465663</v>
      </c>
      <c r="K19" s="20">
        <f>SUM(Y63:AL63)/C63*C19</f>
        <v>38.697716915682996</v>
      </c>
      <c r="L19" s="20"/>
      <c r="M19" s="20">
        <f t="shared" si="8"/>
        <v>1.9053268716443122E-3</v>
      </c>
      <c r="N19" s="20">
        <f t="shared" si="2"/>
        <v>0</v>
      </c>
      <c r="O19" s="20">
        <f t="shared" si="18"/>
        <v>0.17517947274226306</v>
      </c>
      <c r="P19" s="53">
        <v>0</v>
      </c>
      <c r="Q19" s="54">
        <f>V19/(1+U19)</f>
        <v>3.4757222812954243E-2</v>
      </c>
      <c r="R19" s="54">
        <f t="shared" si="23"/>
        <v>0.2175276612587142</v>
      </c>
      <c r="S19" s="20">
        <f t="shared" si="19"/>
        <v>3.6160992579782419E-2</v>
      </c>
      <c r="T19" s="20">
        <f t="shared" si="20"/>
        <v>0.53446932373464173</v>
      </c>
      <c r="U19" s="20">
        <f>U20*$U$14</f>
        <v>6.2584879818890542</v>
      </c>
      <c r="V19" s="20">
        <v>0.25228488407166844</v>
      </c>
      <c r="W19" s="20"/>
      <c r="X19" s="20"/>
      <c r="Y19" s="17" t="s">
        <v>38</v>
      </c>
      <c r="Z19" s="17">
        <v>107.2</v>
      </c>
      <c r="AA19" s="21"/>
      <c r="AB19" s="21"/>
      <c r="AC19" s="17">
        <f t="shared" si="21"/>
        <v>1.0720000000000001</v>
      </c>
      <c r="AD19" s="20">
        <f>C19*PRODUCT(AC20:$AC$24)</f>
        <v>70.154789245185768</v>
      </c>
      <c r="AE19" s="20">
        <f>D19*PRODUCT(AC20:$AC$24)</f>
        <v>0.13366780512339585</v>
      </c>
      <c r="AF19" s="20">
        <f>E19*PRODUCT($AC20:AC$24)</f>
        <v>0</v>
      </c>
      <c r="AG19">
        <f>F19*PRODUCT($AC20:$AC$24)</f>
        <v>12.289678990316231</v>
      </c>
      <c r="AH19">
        <f>G19*PRODUCT($AC20:$AC$24)</f>
        <v>0</v>
      </c>
      <c r="AI19">
        <f>H19*PRODUCT($AC20:$AC$24)</f>
        <v>2.4383856411907674</v>
      </c>
      <c r="AJ19">
        <f>I19*PRODUCT($AC20:$AC$24)</f>
        <v>15.260607230603256</v>
      </c>
      <c r="AK19">
        <f>J19*PRODUCT($AC20:$AC$24)</f>
        <v>2.5368668133313621</v>
      </c>
      <c r="AL19">
        <f>K19*PRODUCT($AC20:$AC$24)</f>
        <v>37.49558276462075</v>
      </c>
      <c r="AM19" s="20">
        <f t="shared" si="14"/>
        <v>17.698992871794022</v>
      </c>
      <c r="AN19" s="20">
        <f t="shared" si="15"/>
        <v>40.032449577952114</v>
      </c>
    </row>
    <row r="20" spans="1:40" ht="15.6" x14ac:dyDescent="0.5">
      <c r="A20" s="20"/>
      <c r="B20" s="20">
        <v>1996</v>
      </c>
      <c r="C20" s="20">
        <v>79.923100000000005</v>
      </c>
      <c r="D20" s="11">
        <f>(D64-AH64)/C64*C20</f>
        <v>5.5662639577807302E-2</v>
      </c>
      <c r="E20" s="11">
        <f>(E64-AI64)/C64*C20</f>
        <v>0</v>
      </c>
      <c r="F20" s="20">
        <f>F64/C64*C20</f>
        <v>21.454181603081864</v>
      </c>
      <c r="G20" s="20">
        <v>0</v>
      </c>
      <c r="H20" s="44">
        <f t="shared" si="22"/>
        <v>2.2370479889739872</v>
      </c>
      <c r="I20" s="44">
        <f t="shared" si="24"/>
        <v>12.93864505684477</v>
      </c>
      <c r="J20" s="20">
        <f>SUM(S64:X64)/C64*C20</f>
        <v>4.2167664319108544</v>
      </c>
      <c r="K20" s="20">
        <f>SUM(Y64:AL64)/C64*C20</f>
        <v>39.020796279610728</v>
      </c>
      <c r="L20" s="20"/>
      <c r="M20" s="20">
        <f t="shared" si="8"/>
        <v>6.9645245964942927E-4</v>
      </c>
      <c r="N20" s="20">
        <f>E20/C20</f>
        <v>0</v>
      </c>
      <c r="O20" s="20">
        <f t="shared" si="18"/>
        <v>0.26843530347398764</v>
      </c>
      <c r="P20" s="53">
        <v>0</v>
      </c>
      <c r="Q20" s="54">
        <f>V20/(1+U20)</f>
        <v>2.7990005254725944E-2</v>
      </c>
      <c r="R20" s="54">
        <f t="shared" si="23"/>
        <v>0.16188867870296283</v>
      </c>
      <c r="S20" s="20">
        <f t="shared" si="19"/>
        <v>5.2760296233640265E-2</v>
      </c>
      <c r="T20" s="20">
        <f t="shared" si="20"/>
        <v>0.48822926387503396</v>
      </c>
      <c r="U20" s="20">
        <f>U21*$U$14</f>
        <v>5.7838030836249636</v>
      </c>
      <c r="V20" s="20">
        <v>0.18987868395768878</v>
      </c>
      <c r="W20" s="20"/>
      <c r="X20" s="20"/>
      <c r="Y20" s="17" t="s">
        <v>37</v>
      </c>
      <c r="Z20" s="17">
        <v>101.3</v>
      </c>
      <c r="AA20" s="21"/>
      <c r="AB20" s="21"/>
      <c r="AC20" s="17">
        <f t="shared" si="21"/>
        <v>1.0129999999999999</v>
      </c>
      <c r="AD20" s="20">
        <f>C20*PRODUCT(AC21:$AC$24)</f>
        <v>76.446505853192903</v>
      </c>
      <c r="AE20" s="20">
        <f>D20*PRODUCT(AC21:$AC$24)</f>
        <v>5.3241357033060689E-2</v>
      </c>
      <c r="AF20" s="20">
        <f>E20*PRODUCT($AC21:AC$24)</f>
        <v>0</v>
      </c>
      <c r="AG20">
        <f>F20*PRODUCT($AC21:$AC$24)</f>
        <v>20.520940998227811</v>
      </c>
      <c r="AH20">
        <f>G20*PRODUCT($AC21:$AC$24)</f>
        <v>0</v>
      </c>
      <c r="AI20">
        <f>H20*PRODUCT($AC21:$AC$24)</f>
        <v>2.1397381005363072</v>
      </c>
      <c r="AJ20">
        <f>I20*PRODUCT($AC21:$AC$24)</f>
        <v>12.375823824031714</v>
      </c>
      <c r="AK20">
        <f>J20*PRODUCT($AC21:$AC$24)</f>
        <v>4.0333402948411718</v>
      </c>
      <c r="AL20">
        <f>K20*PRODUCT($AC21:$AC$24)</f>
        <v>37.323421278522851</v>
      </c>
      <c r="AM20" s="20">
        <f t="shared" si="14"/>
        <v>14.515561924568022</v>
      </c>
      <c r="AN20" s="20">
        <f t="shared" si="15"/>
        <v>41.356761573364025</v>
      </c>
    </row>
    <row r="21" spans="1:40" ht="15.6" x14ac:dyDescent="0.5">
      <c r="A21" s="20"/>
      <c r="B21" s="20">
        <v>1997</v>
      </c>
      <c r="C21" s="20">
        <v>84.049499999999995</v>
      </c>
      <c r="D21" s="11">
        <f>(D65-AH65)/C65*C21</f>
        <v>0.59189261771854385</v>
      </c>
      <c r="E21" s="11">
        <f>(E65-AI65)/C65*C21</f>
        <v>2.9908910151972434</v>
      </c>
      <c r="F21" s="20">
        <f>F65/C65*C21</f>
        <v>27.106711410396798</v>
      </c>
      <c r="G21" s="20">
        <v>0</v>
      </c>
      <c r="H21" s="44">
        <f t="shared" si="22"/>
        <v>3.9720401498874662</v>
      </c>
      <c r="I21" s="44">
        <f t="shared" si="24"/>
        <v>21.231036849035284</v>
      </c>
      <c r="J21" s="20">
        <f>SUM(S65:X65)/C65*C21</f>
        <v>3.5179323557953404</v>
      </c>
      <c r="K21" s="20">
        <f>SUM(Y65:AL65)/C65*C21</f>
        <v>24.63899560196932</v>
      </c>
      <c r="L21" s="20"/>
      <c r="M21" s="20">
        <f t="shared" si="8"/>
        <v>7.0421908246752676E-3</v>
      </c>
      <c r="N21" s="20">
        <f t="shared" si="2"/>
        <v>3.5584875760084754E-2</v>
      </c>
      <c r="O21" s="20">
        <f t="shared" si="18"/>
        <v>0.32250889547703199</v>
      </c>
      <c r="P21" s="53">
        <v>0</v>
      </c>
      <c r="Q21" s="54">
        <f>V21/(1+U21)</f>
        <v>4.7258343593804444E-2</v>
      </c>
      <c r="R21" s="54">
        <f t="shared" si="23"/>
        <v>0.25260158417403178</v>
      </c>
      <c r="S21" s="20">
        <f t="shared" si="19"/>
        <v>4.1855482255044235E-2</v>
      </c>
      <c r="T21" s="20">
        <f t="shared" si="20"/>
        <v>0.29314862791532753</v>
      </c>
      <c r="U21" s="20">
        <f>U25*U14*U14*U14*U14</f>
        <v>5.3451214106274296</v>
      </c>
      <c r="V21" s="20">
        <v>0.29985992776783621</v>
      </c>
      <c r="W21" s="20"/>
      <c r="X21" s="20"/>
      <c r="Y21" s="17" t="s">
        <v>36</v>
      </c>
      <c r="Z21" s="17">
        <v>99.5</v>
      </c>
      <c r="AA21" s="21"/>
      <c r="AB21" s="21"/>
      <c r="AC21" s="17">
        <f t="shared" si="21"/>
        <v>0.995</v>
      </c>
      <c r="AD21" s="20">
        <f>C21*PRODUCT(AC22:$AC$24)</f>
        <v>80.79739757515199</v>
      </c>
      <c r="AE21" s="20">
        <f>D21*PRODUCT(AC22:$AC$24)</f>
        <v>0.56899069186137496</v>
      </c>
      <c r="AF21" s="20">
        <f>E21*PRODUCT($AC22:AC$24)</f>
        <v>2.8751653544499565</v>
      </c>
      <c r="AG21">
        <f>F21*PRODUCT($AC22:$AC$24)</f>
        <v>26.057879449380888</v>
      </c>
      <c r="AH21">
        <f>G21*PRODUCT($AC22:$AC$24)</f>
        <v>0</v>
      </c>
      <c r="AI21">
        <f>H21*PRODUCT($AC22:$AC$24)</f>
        <v>3.8183511760917543</v>
      </c>
      <c r="AJ21">
        <f>I21*PRODUCT($AC22:$AC$24)</f>
        <v>20.409550624622465</v>
      </c>
      <c r="AK21">
        <f>J21*PRODUCT($AC22:$AC$24)</f>
        <v>3.3818140404605281</v>
      </c>
      <c r="AL21">
        <f>K21*PRODUCT($AC22:$AC$24)</f>
        <v>23.685646238285017</v>
      </c>
      <c r="AM21" s="20">
        <f t="shared" si="14"/>
        <v>24.227901800714221</v>
      </c>
      <c r="AN21" s="20">
        <f t="shared" si="15"/>
        <v>27.067460278745546</v>
      </c>
    </row>
    <row r="22" spans="1:40" ht="15.6" x14ac:dyDescent="0.5">
      <c r="A22" s="20"/>
      <c r="B22" s="20">
        <v>1998</v>
      </c>
      <c r="C22" s="20">
        <v>94.175299999999993</v>
      </c>
      <c r="D22" s="52">
        <f>0.000002*C22^2+0.0028*C22+0.0386</f>
        <v>0.32002881426017998</v>
      </c>
      <c r="E22" s="52">
        <f>N22/(N22+O22+P22+S22)*L22</f>
        <v>0.63938603755317402</v>
      </c>
      <c r="F22" s="44">
        <f>O22/(N22+O22+P22+S22)*L22</f>
        <v>15.595059300525937</v>
      </c>
      <c r="G22" s="20">
        <f>P22/(N22+O22+P22+S22)*L22</f>
        <v>1.2406919872032267</v>
      </c>
      <c r="H22" s="44">
        <f>0.002*C22^1.6586</f>
        <v>3.7583906960898776</v>
      </c>
      <c r="I22" s="44">
        <f>-0.0002*C22^2+0.529*C22-27.623</f>
        <v>20.421936273981995</v>
      </c>
      <c r="J22" s="20">
        <f>S22/(N22+O22+P22+S22)*L22</f>
        <v>4.3471127643676022</v>
      </c>
      <c r="K22" s="44">
        <f>0.0002*C22^2+0.239*C22+23.571</f>
        <v>47.852694126017994</v>
      </c>
      <c r="L22" s="20">
        <f>C22-D22-H22-I22-K22</f>
        <v>21.822250089649941</v>
      </c>
      <c r="M22" s="20">
        <f t="shared" si="8"/>
        <v>3.3982245266028356E-3</v>
      </c>
      <c r="N22" s="44">
        <f t="shared" ref="N22:P24" si="25">AVERAGE(N23:N25)</f>
        <v>6.6949587448001851E-3</v>
      </c>
      <c r="O22" s="44">
        <f t="shared" si="25"/>
        <v>0.16329458653693318</v>
      </c>
      <c r="P22" s="44">
        <f t="shared" si="25"/>
        <v>1.2991184013208873E-2</v>
      </c>
      <c r="Q22" s="53">
        <f>H22/C22</f>
        <v>3.9908454723158598E-2</v>
      </c>
      <c r="R22" s="53">
        <f t="shared" ref="R22:R24" si="26">I22/C22</f>
        <v>0.2168502385867844</v>
      </c>
      <c r="S22" s="44">
        <f>S21*$S$1</f>
        <v>4.5518261124078724E-2</v>
      </c>
      <c r="T22" s="20">
        <f t="shared" ref="T22:T26" si="27">K22/C22</f>
        <v>0.50812361761542568</v>
      </c>
      <c r="U22" s="20"/>
      <c r="V22" s="20"/>
      <c r="W22" s="20"/>
      <c r="X22" s="20"/>
      <c r="Y22" s="17" t="s">
        <v>35</v>
      </c>
      <c r="Z22" s="17">
        <v>97.6</v>
      </c>
      <c r="AA22" s="21"/>
      <c r="AB22" s="21"/>
      <c r="AC22" s="17">
        <f t="shared" si="21"/>
        <v>0.97599999999999998</v>
      </c>
      <c r="AD22" s="20">
        <f>C22*PRODUCT(AC23:$AC$24)</f>
        <v>92.757585033799984</v>
      </c>
      <c r="AE22" s="20">
        <f>D22*PRODUCT(AC23:$AC$24)</f>
        <v>0.31521110049030721</v>
      </c>
      <c r="AF22" s="20">
        <f>E22*PRODUCT($AC23:AC$24)</f>
        <v>0.62976072014384843</v>
      </c>
      <c r="AG22">
        <f>F22*PRODUCT($AC23:$AC$24)</f>
        <v>15.360291277815818</v>
      </c>
      <c r="AH22">
        <f>G22*PRODUCT($AC23:$AC$24)</f>
        <v>1.2220146100278693</v>
      </c>
      <c r="AI22">
        <f>H22*PRODUCT($AC23:$AC$24)</f>
        <v>3.7018118825509401</v>
      </c>
      <c r="AJ22">
        <f>I22*PRODUCT($AC23:$AC$24)</f>
        <v>20.114504445313468</v>
      </c>
      <c r="AK22">
        <f>J22*PRODUCT($AC23:$AC$24)</f>
        <v>4.2816713288128119</v>
      </c>
      <c r="AL22">
        <f>K22*PRODUCT($AC23:$AC$24)</f>
        <v>47.132319668644911</v>
      </c>
      <c r="AM22" s="20">
        <f t="shared" si="14"/>
        <v>23.816316327864406</v>
      </c>
      <c r="AN22" s="20">
        <f t="shared" si="15"/>
        <v>51.413990997457724</v>
      </c>
    </row>
    <row r="23" spans="1:40" ht="15.6" x14ac:dyDescent="0.5">
      <c r="A23" s="20"/>
      <c r="B23" s="20">
        <v>1999</v>
      </c>
      <c r="C23" s="20">
        <v>96.285300000000007</v>
      </c>
      <c r="D23" s="52">
        <f>0.000002*C23^2+0.0028*C23+0.0386</f>
        <v>0.32674055799218005</v>
      </c>
      <c r="E23" s="52">
        <f t="shared" ref="E23:E24" si="28">N23/(N23+O23+P23+S23)*L23</f>
        <v>0.85007370243775482</v>
      </c>
      <c r="F23" s="44">
        <f t="shared" ref="F23:F24" si="29">O23/(N23+O23+P23+S23)*L23</f>
        <v>15.11422982912921</v>
      </c>
      <c r="G23" s="20">
        <f t="shared" ref="G23:G24" si="30">P23/(N23+O23+P23+S23)*L23</f>
        <v>1.0890646430287005</v>
      </c>
      <c r="H23" s="44">
        <f>0.002*C23^1.6586</f>
        <v>3.8990840005261496</v>
      </c>
      <c r="I23" s="44">
        <f>-0.0002*C23^2+0.529*C23-27.623</f>
        <v>21.457751900782004</v>
      </c>
      <c r="J23" s="20">
        <f t="shared" ref="J23:J24" si="31">S23/(N23+O23+P23+S23)*L23</f>
        <v>5.1109968668860111</v>
      </c>
      <c r="K23" s="44">
        <f>0.0002*C23^2+0.239*C23+23.571</f>
        <v>48.437358499218007</v>
      </c>
      <c r="L23" s="20">
        <f t="shared" ref="L23:L24" si="32">C23-D23-H23-I23-K23</f>
        <v>22.164365041481673</v>
      </c>
      <c r="M23" s="20">
        <f t="shared" si="8"/>
        <v>3.3934625326210751E-3</v>
      </c>
      <c r="N23" s="44">
        <f t="shared" si="25"/>
        <v>8.2332242038714708E-3</v>
      </c>
      <c r="O23" s="44">
        <f t="shared" si="25"/>
        <v>0.14638594570707189</v>
      </c>
      <c r="P23" s="44">
        <f t="shared" si="25"/>
        <v>1.0547924671532934E-2</v>
      </c>
      <c r="Q23" s="53">
        <f t="shared" ref="Q23:Q24" si="33">H23/C23</f>
        <v>4.0495111928052871E-2</v>
      </c>
      <c r="R23" s="53">
        <f t="shared" si="26"/>
        <v>0.22285594894321359</v>
      </c>
      <c r="S23" s="44">
        <f t="shared" ref="S23:S24" si="34">S22*$S$1</f>
        <v>4.9501570263477707E-2</v>
      </c>
      <c r="T23" s="20">
        <f t="shared" si="27"/>
        <v>0.50306078393293685</v>
      </c>
      <c r="U23" s="20"/>
      <c r="V23" s="20"/>
      <c r="W23" s="20"/>
      <c r="X23" s="20"/>
      <c r="Y23" s="17" t="s">
        <v>34</v>
      </c>
      <c r="Z23" s="17">
        <v>98.2</v>
      </c>
      <c r="AA23" s="21"/>
      <c r="AB23" s="21"/>
      <c r="AC23" s="17">
        <f t="shared" si="21"/>
        <v>0.98199999999999998</v>
      </c>
      <c r="AD23" s="20">
        <f>C23*PRODUCT(AC24:$AC$24)</f>
        <v>96.574155899999994</v>
      </c>
      <c r="AE23" s="20">
        <f>D23*PRODUCT(AC24:$AC$24)</f>
        <v>0.32772077966615654</v>
      </c>
      <c r="AF23" s="20">
        <f>E23*PRODUCT($AC24:AC$24)</f>
        <v>0.852623923545068</v>
      </c>
      <c r="AG23">
        <f>F23*PRODUCT($AC24:$AC$24)</f>
        <v>15.159572518616596</v>
      </c>
      <c r="AH23">
        <f>G23*PRODUCT($AC24:$AC$24)</f>
        <v>1.0923318369577866</v>
      </c>
      <c r="AI23">
        <f>H23*PRODUCT($AC24:$AC$24)</f>
        <v>3.9107812525277277</v>
      </c>
      <c r="AJ23">
        <f>I23*PRODUCT($AC24:$AC$24)</f>
        <v>21.522125156484346</v>
      </c>
      <c r="AK23">
        <f>J23*PRODUCT($AC24:$AC$24)</f>
        <v>5.1263298574866685</v>
      </c>
      <c r="AL23">
        <f>K23*PRODUCT($AC24:$AC$24)</f>
        <v>48.582670574715657</v>
      </c>
      <c r="AM23" s="20">
        <f t="shared" si="14"/>
        <v>25.432906409012073</v>
      </c>
      <c r="AN23" s="20">
        <f t="shared" si="15"/>
        <v>53.709000432202323</v>
      </c>
    </row>
    <row r="24" spans="1:40" ht="15.6" x14ac:dyDescent="0.5">
      <c r="A24" s="20"/>
      <c r="B24" s="20">
        <v>2000</v>
      </c>
      <c r="C24" s="20">
        <v>109.34</v>
      </c>
      <c r="D24" s="52">
        <f>0.000002*C24^2+0.0028*C24+0.0386</f>
        <v>0.36866247120000001</v>
      </c>
      <c r="E24" s="52">
        <f t="shared" si="28"/>
        <v>1.4615961977680347</v>
      </c>
      <c r="F24" s="44">
        <f t="shared" si="29"/>
        <v>14.991372588186413</v>
      </c>
      <c r="G24" s="20">
        <f t="shared" si="30"/>
        <v>1.1438020218216067</v>
      </c>
      <c r="H24" s="44">
        <f>0.002*C24^1.6586</f>
        <v>4.8144752719428521</v>
      </c>
      <c r="I24" s="44">
        <f>-0.0002*C24^2+0.529*C24-27.623</f>
        <v>27.826812880000002</v>
      </c>
      <c r="J24" s="20">
        <f t="shared" si="31"/>
        <v>6.6389714490810929</v>
      </c>
      <c r="K24" s="44">
        <f>0.0002*C24^2+0.239*C24+23.571</f>
        <v>52.094307119999996</v>
      </c>
      <c r="L24" s="20">
        <f t="shared" si="32"/>
        <v>24.235742256857151</v>
      </c>
      <c r="M24" s="20">
        <f t="shared" si="8"/>
        <v>3.371707254435705E-3</v>
      </c>
      <c r="N24" s="44">
        <f t="shared" si="25"/>
        <v>1.1851652030529085E-2</v>
      </c>
      <c r="O24" s="44">
        <f t="shared" si="25"/>
        <v>0.12156061410567204</v>
      </c>
      <c r="P24" s="44">
        <f t="shared" si="25"/>
        <v>9.2747528867044415E-3</v>
      </c>
      <c r="Q24" s="53">
        <f t="shared" si="33"/>
        <v>4.4032149917165281E-2</v>
      </c>
      <c r="R24" s="53">
        <f t="shared" si="26"/>
        <v>0.25449801426742275</v>
      </c>
      <c r="S24" s="44">
        <f t="shared" si="34"/>
        <v>5.3833459320215098E-2</v>
      </c>
      <c r="T24" s="20">
        <f t="shared" si="27"/>
        <v>0.47644326980062185</v>
      </c>
      <c r="U24" s="20"/>
      <c r="V24" s="20"/>
      <c r="W24" s="20"/>
      <c r="X24" s="20"/>
      <c r="Y24" s="17" t="s">
        <v>33</v>
      </c>
      <c r="Z24" s="17">
        <v>100.3</v>
      </c>
      <c r="AA24" s="21"/>
      <c r="AB24" s="21"/>
      <c r="AC24" s="17">
        <f t="shared" si="21"/>
        <v>1.0029999999999999</v>
      </c>
      <c r="AD24" s="20">
        <f>C24</f>
        <v>109.34</v>
      </c>
      <c r="AE24" s="20">
        <f>D24</f>
        <v>0.36866247120000001</v>
      </c>
      <c r="AF24" s="20">
        <f>E24</f>
        <v>1.4615961977680347</v>
      </c>
      <c r="AG24">
        <f>F24</f>
        <v>14.991372588186413</v>
      </c>
      <c r="AH24">
        <f>G24</f>
        <v>1.1438020218216067</v>
      </c>
      <c r="AI24">
        <f t="shared" ref="AI24:AL24" si="35">H24</f>
        <v>4.8144752719428521</v>
      </c>
      <c r="AJ24">
        <f t="shared" si="35"/>
        <v>27.826812880000002</v>
      </c>
      <c r="AK24">
        <f t="shared" si="35"/>
        <v>6.6389714490810929</v>
      </c>
      <c r="AL24">
        <f t="shared" si="35"/>
        <v>52.094307119999996</v>
      </c>
      <c r="AM24" s="20">
        <f t="shared" si="14"/>
        <v>32.641288151942852</v>
      </c>
      <c r="AN24" s="20">
        <f t="shared" si="15"/>
        <v>58.733278569081087</v>
      </c>
    </row>
    <row r="25" spans="1:40" ht="15.6" x14ac:dyDescent="0.5">
      <c r="A25" s="20"/>
      <c r="B25" s="20">
        <v>2001</v>
      </c>
      <c r="C25" s="20">
        <v>145.15539999999999</v>
      </c>
      <c r="D25" s="11">
        <f t="shared" ref="D25:D40" si="36">(D70-AH70)/C70*C25</f>
        <v>0.13715032449309411</v>
      </c>
      <c r="E25" s="11">
        <v>0</v>
      </c>
      <c r="F25" s="20">
        <f t="shared" ref="F25:F40" si="37">F70/C70*C25</f>
        <v>32.215383011566672</v>
      </c>
      <c r="G25" s="20">
        <f t="shared" ref="G25:G40" si="38">G70/C70*C25</f>
        <v>2.779852845695848</v>
      </c>
      <c r="H25" s="20">
        <f t="shared" ref="H25:H40" si="39">SUM(I70:R70)/C70*C25</f>
        <v>1.9706659311865926</v>
      </c>
      <c r="I25" s="20">
        <f t="shared" ref="I25:I40" si="40">(H70-SUM(I70:R70)-AJ70)/C70*C25</f>
        <v>7.6832839992892454</v>
      </c>
      <c r="J25" s="20">
        <f t="shared" ref="J25:J40" si="41">SUM(S70:X70)/C70*C25</f>
        <v>10.217085068804945</v>
      </c>
      <c r="K25" s="20">
        <f t="shared" ref="K25:K40" si="42">SUM(Y70:AL70)/C70*C25</f>
        <v>90.151978818963585</v>
      </c>
      <c r="L25" s="20"/>
      <c r="M25" s="20">
        <f t="shared" si="8"/>
        <v>9.4485168648974908E-4</v>
      </c>
      <c r="N25" s="20">
        <v>0</v>
      </c>
      <c r="O25" s="20">
        <f t="shared" ref="O25:O40" si="43">F25/C25</f>
        <v>0.22193719979805557</v>
      </c>
      <c r="P25" s="20">
        <f t="shared" ref="P25:P40" si="44">G25/C25</f>
        <v>1.9150874481389243E-2</v>
      </c>
      <c r="Q25" s="20">
        <f>H25/C25</f>
        <v>1.3576249531099724E-2</v>
      </c>
      <c r="R25" s="20">
        <f t="shared" ref="R25:R35" si="45">I25/C25</f>
        <v>5.2931437612994389E-2</v>
      </c>
      <c r="S25" s="20">
        <f t="shared" ref="S25:S26" si="46">J25/C25</f>
        <v>7.0387219964293063E-2</v>
      </c>
      <c r="T25" s="20">
        <f t="shared" si="27"/>
        <v>0.62107216692567824</v>
      </c>
      <c r="U25" s="20">
        <f>R25/Q25</f>
        <v>3.8988262179287418</v>
      </c>
      <c r="V25" s="20"/>
      <c r="W25" s="20"/>
      <c r="X25" s="20"/>
      <c r="Y25" s="17" t="s">
        <v>32</v>
      </c>
      <c r="Z25" s="17">
        <v>100.4</v>
      </c>
      <c r="AA25" s="21"/>
      <c r="AB25" s="21"/>
      <c r="AC25" s="17">
        <f t="shared" si="21"/>
        <v>1.004</v>
      </c>
      <c r="AD25" s="20">
        <f>C25/PRODUCT(AC$25:$AC25)</f>
        <v>144.57709163346613</v>
      </c>
      <c r="AE25" s="20">
        <f>D25/$AC$25</f>
        <v>0.13660390885766346</v>
      </c>
      <c r="AF25" s="20">
        <f>E25/$AC$25</f>
        <v>0</v>
      </c>
      <c r="AG25">
        <f>F25/$AC$25</f>
        <v>32.087034872078355</v>
      </c>
      <c r="AH25">
        <f>G25/$AC$25</f>
        <v>2.7687777347568208</v>
      </c>
      <c r="AI25">
        <f t="shared" ref="AI25:AL25" si="47">H25/$AC$25</f>
        <v>1.9628146724966062</v>
      </c>
      <c r="AJ25">
        <f t="shared" si="47"/>
        <v>7.6526733060649859</v>
      </c>
      <c r="AK25">
        <f t="shared" si="47"/>
        <v>10.176379550602535</v>
      </c>
      <c r="AL25">
        <f t="shared" si="47"/>
        <v>89.792807588609151</v>
      </c>
      <c r="AM25" s="20">
        <f t="shared" si="14"/>
        <v>9.6154879785615925</v>
      </c>
      <c r="AN25" s="20">
        <f t="shared" si="15"/>
        <v>99.969187139211684</v>
      </c>
    </row>
    <row r="26" spans="1:40" ht="15.6" x14ac:dyDescent="0.5">
      <c r="A26" s="20"/>
      <c r="B26" s="20">
        <v>2002</v>
      </c>
      <c r="C26" s="20">
        <v>189.64330000000001</v>
      </c>
      <c r="D26" s="11">
        <f t="shared" si="36"/>
        <v>2.3430680877664956</v>
      </c>
      <c r="E26" s="11">
        <f t="shared" ref="E26:E40" si="48">(E71-AI71)/C71*C26</f>
        <v>2.4365410214649388</v>
      </c>
      <c r="F26" s="20">
        <f t="shared" si="37"/>
        <v>18.141282481041056</v>
      </c>
      <c r="G26" s="20">
        <f t="shared" si="38"/>
        <v>0.61029994992716452</v>
      </c>
      <c r="H26" s="20">
        <f t="shared" si="39"/>
        <v>16.525479414001474</v>
      </c>
      <c r="I26" s="20">
        <f t="shared" si="40"/>
        <v>69.502131913331141</v>
      </c>
      <c r="J26" s="20">
        <f t="shared" si="41"/>
        <v>23.918365749135095</v>
      </c>
      <c r="K26" s="20">
        <f t="shared" si="42"/>
        <v>56.166131383332655</v>
      </c>
      <c r="L26" s="20"/>
      <c r="M26" s="20">
        <f>D26/C26</f>
        <v>1.2355132439514053E-2</v>
      </c>
      <c r="N26" s="20">
        <f t="shared" si="2"/>
        <v>1.2848020581085326E-2</v>
      </c>
      <c r="O26" s="20">
        <f t="shared" si="43"/>
        <v>9.5660023217488066E-2</v>
      </c>
      <c r="P26" s="20">
        <f t="shared" si="44"/>
        <v>3.2181466465051201E-3</v>
      </c>
      <c r="Q26" s="20">
        <f t="shared" ref="Q26:Q35" si="49">H26/C26</f>
        <v>8.7139800952638305E-2</v>
      </c>
      <c r="R26" s="20">
        <f t="shared" si="45"/>
        <v>0.36648872864652288</v>
      </c>
      <c r="S26" s="20">
        <f t="shared" si="46"/>
        <v>0.12612291469899065</v>
      </c>
      <c r="T26" s="20">
        <f t="shared" si="27"/>
        <v>0.2961672328172556</v>
      </c>
      <c r="U26" s="20">
        <f t="shared" ref="U26:U40" si="50">R26/Q26</f>
        <v>4.2057558617297577</v>
      </c>
      <c r="V26" s="20"/>
      <c r="W26" s="20"/>
      <c r="X26" s="20"/>
      <c r="Y26" s="17" t="s">
        <v>31</v>
      </c>
      <c r="Z26" s="17">
        <v>100.5</v>
      </c>
      <c r="AA26" s="21"/>
      <c r="AB26" s="21"/>
      <c r="AC26" s="17">
        <f t="shared" si="21"/>
        <v>1.0049999999999999</v>
      </c>
      <c r="AD26" s="20">
        <f>C26/PRODUCT(AC$25:$AC26)</f>
        <v>187.94800895918817</v>
      </c>
      <c r="AE26" s="20">
        <f>D26/PRODUCT($AC$25:AC26)</f>
        <v>2.3221225424337435</v>
      </c>
      <c r="AF26" s="20">
        <f>E26/PRODUCT($AC$25:AC26)</f>
        <v>2.4147598872816589</v>
      </c>
      <c r="AG26">
        <f>F26/PRODUCT($AC$25:$AC26)</f>
        <v>17.979110900716595</v>
      </c>
      <c r="AH26">
        <f>G26/PRODUCT($AC$25:$AC26)</f>
        <v>0.60484425474932568</v>
      </c>
      <c r="AI26">
        <f>H26/PRODUCT($AC$25:$AC26)</f>
        <v>16.377752090148338</v>
      </c>
      <c r="AJ26">
        <f>I26/PRODUCT($AC$25:$AC26)</f>
        <v>68.880826855098164</v>
      </c>
      <c r="AK26">
        <f>J26/PRODUCT($AC$25:$AC26)</f>
        <v>23.70455070180482</v>
      </c>
      <c r="AL26">
        <f>K26/PRODUCT($AC$25:$AC26)</f>
        <v>55.664041726955524</v>
      </c>
      <c r="AM26" s="20">
        <f t="shared" si="14"/>
        <v>85.258578945246498</v>
      </c>
      <c r="AN26" s="20">
        <f t="shared" si="15"/>
        <v>79.368592428760337</v>
      </c>
    </row>
    <row r="27" spans="1:40" ht="15.6" x14ac:dyDescent="0.5">
      <c r="A27" s="20"/>
      <c r="B27" s="20">
        <v>2003</v>
      </c>
      <c r="C27" s="20">
        <v>246.89570000000001</v>
      </c>
      <c r="D27" s="11">
        <f t="shared" si="36"/>
        <v>1.6222551639438589</v>
      </c>
      <c r="E27" s="11">
        <f t="shared" si="48"/>
        <v>5.6062447377202318</v>
      </c>
      <c r="F27" s="20">
        <f t="shared" si="37"/>
        <v>11.624990041670564</v>
      </c>
      <c r="G27" s="20">
        <f t="shared" si="38"/>
        <v>1.3468746891834733</v>
      </c>
      <c r="H27" s="20">
        <f t="shared" si="39"/>
        <v>21.982640748669194</v>
      </c>
      <c r="I27" s="20">
        <f t="shared" si="40"/>
        <v>96.670139607741703</v>
      </c>
      <c r="J27" s="20">
        <f t="shared" si="41"/>
        <v>15.325141976347808</v>
      </c>
      <c r="K27" s="20">
        <f t="shared" si="42"/>
        <v>92.717413034723165</v>
      </c>
      <c r="L27" s="20"/>
      <c r="M27" s="20">
        <f t="shared" si="8"/>
        <v>6.5706092246396305E-3</v>
      </c>
      <c r="N27" s="20">
        <f t="shared" si="2"/>
        <v>2.270693551050193E-2</v>
      </c>
      <c r="O27" s="20">
        <f t="shared" si="43"/>
        <v>4.7084619301472501E-2</v>
      </c>
      <c r="P27" s="20">
        <f t="shared" si="44"/>
        <v>5.4552375322189624E-3</v>
      </c>
      <c r="Q27" s="20">
        <f t="shared" si="49"/>
        <v>8.9036142584375477E-2</v>
      </c>
      <c r="R27" s="20">
        <f t="shared" si="45"/>
        <v>0.39154241895562258</v>
      </c>
      <c r="S27" s="20">
        <f>J27/C27</f>
        <v>6.20713198988391E-2</v>
      </c>
      <c r="T27" s="20">
        <f>K27/C27</f>
        <v>0.37553271699232982</v>
      </c>
      <c r="U27" s="20">
        <f t="shared" si="50"/>
        <v>4.3975671855345233</v>
      </c>
      <c r="V27" s="20"/>
      <c r="W27" s="20"/>
      <c r="X27" s="20"/>
      <c r="Y27" s="17" t="s">
        <v>30</v>
      </c>
      <c r="Z27" s="17">
        <v>103.5</v>
      </c>
      <c r="AA27" s="21"/>
      <c r="AB27" s="21"/>
      <c r="AC27" s="17">
        <f t="shared" si="21"/>
        <v>1.0349999999999999</v>
      </c>
      <c r="AD27" s="20">
        <f>C27/PRODUCT(AC$25:$AC27)</f>
        <v>236.41411473341384</v>
      </c>
      <c r="AE27" s="20">
        <f>D27/PRODUCT($AC$25:AC27)</f>
        <v>1.5533847631023812</v>
      </c>
      <c r="AF27" s="20">
        <f>E27/PRODUCT($AC$25:AC27)</f>
        <v>5.3682400570240327</v>
      </c>
      <c r="AG27">
        <f>F27/PRODUCT($AC$25:$AC27)</f>
        <v>11.131468589717432</v>
      </c>
      <c r="AH27">
        <f>G27/PRODUCT($AC$25:$AC27)</f>
        <v>1.2896951518400392</v>
      </c>
      <c r="AI27">
        <f>H27/PRODUCT($AC$25:$AC27)</f>
        <v>21.04940082836314</v>
      </c>
      <c r="AJ27">
        <f>I27/PRODUCT($AC$25:$AC27)</f>
        <v>92.566154357972948</v>
      </c>
      <c r="AK27">
        <f>J27/PRODUCT($AC$25:$AC27)</f>
        <v>14.67453614421858</v>
      </c>
      <c r="AL27">
        <f>K27/PRODUCT($AC$25:$AC27)</f>
        <v>88.781234841175291</v>
      </c>
      <c r="AM27" s="20">
        <f t="shared" si="14"/>
        <v>113.61555518633608</v>
      </c>
      <c r="AN27" s="20">
        <f t="shared" si="15"/>
        <v>103.45577098539387</v>
      </c>
    </row>
    <row r="28" spans="1:40" ht="15.6" x14ac:dyDescent="0.5">
      <c r="A28" s="20"/>
      <c r="B28" s="20">
        <v>2004</v>
      </c>
      <c r="C28" s="20">
        <v>327.65910000000002</v>
      </c>
      <c r="D28" s="11">
        <f t="shared" si="36"/>
        <v>1.6217243378442905</v>
      </c>
      <c r="E28" s="11">
        <f t="shared" si="48"/>
        <v>7.2142803558033801</v>
      </c>
      <c r="F28" s="20">
        <f t="shared" si="37"/>
        <v>25.721081388057996</v>
      </c>
      <c r="G28" s="20">
        <f t="shared" si="38"/>
        <v>1.9182854397242417</v>
      </c>
      <c r="H28" s="20">
        <f t="shared" si="39"/>
        <v>31.620153900599501</v>
      </c>
      <c r="I28" s="20">
        <f t="shared" si="40"/>
        <v>115.91301191566689</v>
      </c>
      <c r="J28" s="20">
        <f t="shared" si="41"/>
        <v>14.447923493743671</v>
      </c>
      <c r="K28" s="20">
        <f t="shared" si="42"/>
        <v>129.20263916856007</v>
      </c>
      <c r="L28" s="20"/>
      <c r="M28" s="20">
        <f t="shared" si="8"/>
        <v>4.9494256007060096E-3</v>
      </c>
      <c r="N28" s="20">
        <f t="shared" si="2"/>
        <v>2.2017640760788819E-2</v>
      </c>
      <c r="O28" s="20">
        <f t="shared" si="43"/>
        <v>7.8499517907660715E-2</v>
      </c>
      <c r="P28" s="20">
        <f t="shared" si="44"/>
        <v>5.8545159884899932E-3</v>
      </c>
      <c r="Q28" s="20">
        <f t="shared" si="49"/>
        <v>9.6503206840888894E-2</v>
      </c>
      <c r="R28" s="20">
        <f t="shared" si="45"/>
        <v>0.35376100317576065</v>
      </c>
      <c r="S28" s="20">
        <f t="shared" ref="S28:S29" si="51">J28/C28</f>
        <v>4.4094375812372279E-2</v>
      </c>
      <c r="T28" s="20">
        <f t="shared" ref="T28:T29" si="52">K28/C28</f>
        <v>0.39432031391333267</v>
      </c>
      <c r="U28" s="20">
        <f t="shared" si="50"/>
        <v>3.6657953114348767</v>
      </c>
      <c r="V28" s="20"/>
      <c r="W28" s="20"/>
      <c r="X28" s="20"/>
      <c r="Y28" s="17" t="s">
        <v>29</v>
      </c>
      <c r="Z28" s="17">
        <v>105.9</v>
      </c>
      <c r="AA28" s="21"/>
      <c r="AB28" s="21"/>
      <c r="AC28" s="17">
        <f t="shared" si="21"/>
        <v>1.0590000000000002</v>
      </c>
      <c r="AD28" s="20">
        <f>C28/PRODUCT(AC$25:$AC28)</f>
        <v>296.2689576654181</v>
      </c>
      <c r="AE28" s="20">
        <f>D28/PRODUCT($AC$25:AC28)</f>
        <v>1.4663611637637053</v>
      </c>
      <c r="AF28" s="20">
        <f>E28/PRODUCT($AC$25:AC28)</f>
        <v>6.5231434784505264</v>
      </c>
      <c r="AG28">
        <f>F28/PRODUCT($AC$25:$AC28)</f>
        <v>23.256970347740463</v>
      </c>
      <c r="AH28">
        <f>G28/PRODUCT($AC$25:$AC28)</f>
        <v>1.7345113495454552</v>
      </c>
      <c r="AI28">
        <f>H28/PRODUCT($AC$25:$AC28)</f>
        <v>28.590904502120399</v>
      </c>
      <c r="AJ28">
        <f>I28/PRODUCT($AC$25:$AC28)</f>
        <v>104.80840367355528</v>
      </c>
      <c r="AK28">
        <f>J28/PRODUCT($AC$25:$AC28)</f>
        <v>13.063794760838759</v>
      </c>
      <c r="AL28">
        <f>K28/PRODUCT($AC$25:$AC28)</f>
        <v>116.82486838940353</v>
      </c>
      <c r="AM28" s="20">
        <f t="shared" si="14"/>
        <v>133.39930817567569</v>
      </c>
      <c r="AN28" s="20">
        <f t="shared" si="15"/>
        <v>129.88866315024228</v>
      </c>
    </row>
    <row r="29" spans="1:40" ht="15.6" x14ac:dyDescent="0.5">
      <c r="A29" s="20"/>
      <c r="B29" s="20">
        <v>2005</v>
      </c>
      <c r="C29" s="20">
        <v>362.95229999999998</v>
      </c>
      <c r="D29" s="11">
        <f t="shared" si="36"/>
        <v>1.2034472018641413</v>
      </c>
      <c r="E29" s="11">
        <f t="shared" si="48"/>
        <v>4.7228409974971806</v>
      </c>
      <c r="F29" s="20">
        <f t="shared" si="37"/>
        <v>30.282308640718703</v>
      </c>
      <c r="G29" s="20">
        <f t="shared" si="38"/>
        <v>2.6139438962834567</v>
      </c>
      <c r="H29" s="20">
        <f t="shared" si="39"/>
        <v>40.8948259731349</v>
      </c>
      <c r="I29" s="20">
        <f t="shared" si="40"/>
        <v>123.03869099421698</v>
      </c>
      <c r="J29" s="20">
        <f t="shared" si="41"/>
        <v>13.708771071279536</v>
      </c>
      <c r="K29" s="20">
        <f t="shared" si="42"/>
        <v>146.48747122500509</v>
      </c>
      <c r="L29" s="20"/>
      <c r="M29" s="20">
        <f t="shared" si="8"/>
        <v>3.3157172495232607E-3</v>
      </c>
      <c r="N29" s="20">
        <f t="shared" si="2"/>
        <v>1.3012291139902352E-2</v>
      </c>
      <c r="O29" s="20">
        <f t="shared" si="43"/>
        <v>8.3433301402742743E-2</v>
      </c>
      <c r="P29" s="20">
        <f t="shared" si="44"/>
        <v>7.2018937372306411E-3</v>
      </c>
      <c r="Q29" s="20">
        <f t="shared" si="49"/>
        <v>0.11267272854624397</v>
      </c>
      <c r="R29" s="20">
        <f t="shared" si="45"/>
        <v>0.33899410747422454</v>
      </c>
      <c r="S29" s="20">
        <f t="shared" si="51"/>
        <v>3.7770172750743104E-2</v>
      </c>
      <c r="T29" s="20">
        <f t="shared" si="52"/>
        <v>0.40359978769938942</v>
      </c>
      <c r="U29" s="20">
        <f t="shared" si="50"/>
        <v>3.0086615621018895</v>
      </c>
      <c r="V29" s="20"/>
      <c r="W29" s="20"/>
      <c r="X29" s="20"/>
      <c r="Y29" s="17" t="s">
        <v>28</v>
      </c>
      <c r="Z29" s="17">
        <v>100.3</v>
      </c>
      <c r="AA29" s="21"/>
      <c r="AB29" s="21"/>
      <c r="AC29" s="17">
        <f t="shared" si="21"/>
        <v>1.0029999999999999</v>
      </c>
      <c r="AD29" s="20">
        <f>C29/PRODUCT(AC$25:$AC29)</f>
        <v>327.19942767738257</v>
      </c>
      <c r="AE29" s="20">
        <f>D29/PRODUCT($AC$25:AC29)</f>
        <v>1.0849007863840361</v>
      </c>
      <c r="AF29" s="20">
        <f>E29/PRODUCT($AC$25:AC29)</f>
        <v>4.2576142137475266</v>
      </c>
      <c r="AG29">
        <f>F29/PRODUCT($AC$25:$AC29)</f>
        <v>27.299328468211986</v>
      </c>
      <c r="AH29">
        <f>G29/PRODUCT($AC$25:$AC29)</f>
        <v>2.3564555090151917</v>
      </c>
      <c r="AI29">
        <f>H29/PRODUCT($AC$25:$AC29)</f>
        <v>36.86645229518011</v>
      </c>
      <c r="AJ29">
        <f>I29/PRODUCT($AC$25:$AC29)</f>
        <v>110.91867795157138</v>
      </c>
      <c r="AK29">
        <f>J29/PRODUCT($AC$25:$AC29)</f>
        <v>12.358378907319015</v>
      </c>
      <c r="AL29">
        <f>K29/PRODUCT($AC$25:$AC29)</f>
        <v>132.05761954595334</v>
      </c>
      <c r="AM29" s="20">
        <f t="shared" si="14"/>
        <v>147.78513024675149</v>
      </c>
      <c r="AN29" s="20">
        <f t="shared" si="15"/>
        <v>144.41599845327235</v>
      </c>
    </row>
    <row r="30" spans="1:40" ht="15.6" x14ac:dyDescent="0.5">
      <c r="A30" s="20"/>
      <c r="B30" s="20">
        <v>2006</v>
      </c>
      <c r="C30" s="20">
        <v>407.25220000000002</v>
      </c>
      <c r="D30" s="11">
        <f t="shared" si="36"/>
        <v>2.5338012767358815E-2</v>
      </c>
      <c r="E30" s="11">
        <f t="shared" si="48"/>
        <v>3.0679964838380598</v>
      </c>
      <c r="F30" s="20">
        <f t="shared" si="37"/>
        <v>16.186272045620083</v>
      </c>
      <c r="G30" s="20">
        <f t="shared" si="38"/>
        <v>0.26823344550272954</v>
      </c>
      <c r="H30" s="20">
        <f t="shared" si="39"/>
        <v>52.136019304864405</v>
      </c>
      <c r="I30" s="20">
        <f t="shared" si="40"/>
        <v>154.78747356697608</v>
      </c>
      <c r="J30" s="20">
        <f t="shared" si="41"/>
        <v>19.21599939293365</v>
      </c>
      <c r="K30" s="20">
        <f t="shared" si="42"/>
        <v>161.56486774749763</v>
      </c>
      <c r="L30" s="20"/>
      <c r="M30" s="20">
        <f t="shared" si="8"/>
        <v>6.2217006482368452E-5</v>
      </c>
      <c r="N30" s="20">
        <f>E30/C30</f>
        <v>7.5334067780065024E-3</v>
      </c>
      <c r="O30" s="20">
        <f t="shared" si="43"/>
        <v>3.9745081906543613E-2</v>
      </c>
      <c r="P30" s="20">
        <f t="shared" si="44"/>
        <v>6.5864210310645228E-4</v>
      </c>
      <c r="Q30" s="20">
        <f t="shared" si="49"/>
        <v>0.12801899978653131</v>
      </c>
      <c r="R30" s="20">
        <f t="shared" si="45"/>
        <v>0.3800776854415423</v>
      </c>
      <c r="S30" s="20">
        <f>J30/C30</f>
        <v>4.7184519550621577E-2</v>
      </c>
      <c r="T30" s="20">
        <f>K30/C30</f>
        <v>0.39671944742716581</v>
      </c>
      <c r="U30" s="20">
        <f t="shared" si="50"/>
        <v>2.9689162239613882</v>
      </c>
      <c r="V30" s="20"/>
      <c r="W30" s="20"/>
      <c r="X30" s="20"/>
      <c r="Y30" s="17" t="s">
        <v>27</v>
      </c>
      <c r="Z30" s="17">
        <v>101.5</v>
      </c>
      <c r="AA30" s="21"/>
      <c r="AB30" s="21"/>
      <c r="AC30" s="17">
        <f t="shared" si="21"/>
        <v>1.0149999999999999</v>
      </c>
      <c r="AD30" s="20">
        <f>C30/PRODUCT(AC$25:$AC30)</f>
        <v>361.70988648336663</v>
      </c>
      <c r="AE30" s="20">
        <f>D30/PRODUCT($AC$25:AC30)</f>
        <v>2.2504506352072379E-2</v>
      </c>
      <c r="AF30" s="20">
        <f>E30/PRODUCT($AC$25:AC30)</f>
        <v>2.7249077105057564</v>
      </c>
      <c r="AG30">
        <f>F30/PRODUCT($AC$25:$AC30)</f>
        <v>14.376189064687999</v>
      </c>
      <c r="AH30">
        <f>G30/PRODUCT($AC$25:$AC30)</f>
        <v>0.23823736034780071</v>
      </c>
      <c r="AI30">
        <f>H30/PRODUCT($AC$25:$AC30)</f>
        <v>46.305737880500374</v>
      </c>
      <c r="AJ30">
        <f>I30/PRODUCT($AC$25:$AC30)</f>
        <v>137.47785645592097</v>
      </c>
      <c r="AK30">
        <f>J30/PRODUCT($AC$25:$AC30)</f>
        <v>17.067107210427523</v>
      </c>
      <c r="AL30">
        <f>K30/PRODUCT($AC$25:$AC30)</f>
        <v>143.49734629462407</v>
      </c>
      <c r="AM30" s="20">
        <f t="shared" si="14"/>
        <v>183.78359433642134</v>
      </c>
      <c r="AN30" s="20">
        <f t="shared" si="15"/>
        <v>160.56445350505157</v>
      </c>
    </row>
    <row r="31" spans="1:40" ht="15.6" x14ac:dyDescent="0.5">
      <c r="A31" s="20"/>
      <c r="B31" s="20">
        <v>2007</v>
      </c>
      <c r="C31" s="20">
        <v>458.34109999999998</v>
      </c>
      <c r="D31" s="11">
        <f t="shared" si="36"/>
        <v>0.76411471844745937</v>
      </c>
      <c r="E31" s="11">
        <f t="shared" si="48"/>
        <v>4.5748787298398224</v>
      </c>
      <c r="F31" s="20">
        <f t="shared" si="37"/>
        <v>16.720895214545134</v>
      </c>
      <c r="G31" s="20">
        <f t="shared" si="38"/>
        <v>1.3351355823683311</v>
      </c>
      <c r="H31" s="20">
        <f t="shared" si="39"/>
        <v>63.947418423173296</v>
      </c>
      <c r="I31" s="20">
        <f t="shared" si="40"/>
        <v>159.29664749467364</v>
      </c>
      <c r="J31" s="20">
        <f t="shared" si="41"/>
        <v>19.735844072549039</v>
      </c>
      <c r="K31" s="20">
        <f t="shared" si="42"/>
        <v>191.96616576440329</v>
      </c>
      <c r="L31" s="20"/>
      <c r="M31" s="20">
        <f t="shared" si="8"/>
        <v>1.6671311354086713E-3</v>
      </c>
      <c r="N31" s="20">
        <f t="shared" ref="N31:N40" si="53">E31/C31</f>
        <v>9.9813844532812401E-3</v>
      </c>
      <c r="O31" s="20">
        <f t="shared" si="43"/>
        <v>3.6481335002567158E-2</v>
      </c>
      <c r="P31" s="20">
        <f t="shared" si="44"/>
        <v>2.9129737271397461E-3</v>
      </c>
      <c r="Q31" s="20">
        <f t="shared" si="49"/>
        <v>0.13951927597846517</v>
      </c>
      <c r="R31" s="20">
        <f t="shared" si="45"/>
        <v>0.34755043240650607</v>
      </c>
      <c r="S31" s="20">
        <f t="shared" ref="S31:S40" si="54">J31/C31</f>
        <v>4.3059293771710722E-2</v>
      </c>
      <c r="T31" s="20">
        <f t="shared" ref="T31:T40" si="55">K31/C31</f>
        <v>0.41882817352492124</v>
      </c>
      <c r="U31" s="20">
        <f t="shared" si="50"/>
        <v>2.4910567372794463</v>
      </c>
      <c r="V31" s="20"/>
      <c r="W31" s="20"/>
      <c r="X31" s="20"/>
      <c r="Y31" s="17" t="s">
        <v>26</v>
      </c>
      <c r="Z31" s="17">
        <v>104.4</v>
      </c>
      <c r="AA31" s="21"/>
      <c r="AB31" s="21"/>
      <c r="AC31" s="17">
        <f t="shared" si="21"/>
        <v>1.044</v>
      </c>
      <c r="AD31" s="20">
        <f>C31/PRODUCT(AC$25:$AC31)</f>
        <v>389.9287381331556</v>
      </c>
      <c r="AE31" s="20">
        <f>D31/PRODUCT($AC$25:AC31)</f>
        <v>0.65006233993239815</v>
      </c>
      <c r="AF31" s="20">
        <f>E31/PRODUCT($AC$25:AC31)</f>
        <v>3.8920286446898511</v>
      </c>
      <c r="AG31">
        <f>F31/PRODUCT($AC$25:$AC31)</f>
        <v>14.225120922963933</v>
      </c>
      <c r="AH31">
        <f>G31/PRODUCT($AC$25:$AC31)</f>
        <v>1.1358521696386363</v>
      </c>
      <c r="AI31">
        <f>H31/PRODUCT($AC$25:$AC31)</f>
        <v>54.402575227534406</v>
      </c>
      <c r="AJ31">
        <f>I31/PRODUCT($AC$25:$AC31)</f>
        <v>135.51990154590149</v>
      </c>
      <c r="AK31">
        <f>J31/PRODUCT($AC$25:$AC31)</f>
        <v>16.790056085308006</v>
      </c>
      <c r="AL31">
        <f>K31/PRODUCT($AC$25:$AC31)</f>
        <v>163.31314119718687</v>
      </c>
      <c r="AM31" s="20">
        <f t="shared" si="14"/>
        <v>189.9224767734359</v>
      </c>
      <c r="AN31" s="20">
        <f t="shared" si="15"/>
        <v>180.10319728249488</v>
      </c>
    </row>
    <row r="32" spans="1:40" ht="15.6" x14ac:dyDescent="0.5">
      <c r="A32" s="20"/>
      <c r="B32" s="20">
        <v>2008</v>
      </c>
      <c r="C32" s="20">
        <v>528.78949999999998</v>
      </c>
      <c r="D32" s="11">
        <f t="shared" si="36"/>
        <v>1.5865552637889262</v>
      </c>
      <c r="E32" s="11">
        <f t="shared" si="48"/>
        <v>4.202393460194723</v>
      </c>
      <c r="F32" s="20">
        <f t="shared" si="37"/>
        <v>21.834810660880947</v>
      </c>
      <c r="G32" s="20">
        <f t="shared" si="38"/>
        <v>8.3544002571562554</v>
      </c>
      <c r="H32" s="20">
        <f t="shared" si="39"/>
        <v>89.935613265498574</v>
      </c>
      <c r="I32" s="20">
        <f t="shared" si="40"/>
        <v>187.00187632057867</v>
      </c>
      <c r="J32" s="20">
        <f t="shared" si="41"/>
        <v>12.59187699319723</v>
      </c>
      <c r="K32" s="20">
        <f t="shared" si="42"/>
        <v>203.28197377870464</v>
      </c>
      <c r="L32" s="20"/>
      <c r="M32" s="20">
        <f t="shared" si="8"/>
        <v>3.0003531911827414E-3</v>
      </c>
      <c r="N32" s="20">
        <f t="shared" si="53"/>
        <v>7.9471953588237353E-3</v>
      </c>
      <c r="O32" s="20">
        <f t="shared" si="43"/>
        <v>4.1292065483299022E-2</v>
      </c>
      <c r="P32" s="20">
        <f t="shared" si="44"/>
        <v>1.5799103910263453E-2</v>
      </c>
      <c r="Q32" s="20">
        <f t="shared" si="49"/>
        <v>0.17007828874343869</v>
      </c>
      <c r="R32" s="20">
        <f t="shared" si="45"/>
        <v>0.35364143259383685</v>
      </c>
      <c r="S32" s="20">
        <f t="shared" si="54"/>
        <v>2.3812645661831847E-2</v>
      </c>
      <c r="T32" s="20">
        <f t="shared" si="55"/>
        <v>0.38442891505732368</v>
      </c>
      <c r="U32" s="20">
        <f t="shared" si="50"/>
        <v>2.0792861640753055</v>
      </c>
      <c r="V32" s="20"/>
      <c r="W32" s="20"/>
      <c r="X32" s="20"/>
      <c r="Y32" s="17" t="s">
        <v>25</v>
      </c>
      <c r="Z32" s="17">
        <v>109.3</v>
      </c>
      <c r="AA32" s="21"/>
      <c r="AB32" s="21"/>
      <c r="AC32" s="17">
        <f t="shared" si="21"/>
        <v>1.093</v>
      </c>
      <c r="AD32" s="20">
        <f>C32/PRODUCT(AC$25:$AC32)</f>
        <v>411.58458663273893</v>
      </c>
      <c r="AE32" s="20">
        <f>D32/PRODUCT($AC$25:AC32)</f>
        <v>1.2348991279451678</v>
      </c>
      <c r="AF32" s="20">
        <f>E32/PRODUCT($AC$25:AC32)</f>
        <v>3.2709431166510883</v>
      </c>
      <c r="AG32">
        <f>F32/PRODUCT($AC$25:$AC32)</f>
        <v>16.995177703155615</v>
      </c>
      <c r="AH32">
        <f>G32/PRODUCT($AC$25:$AC32)</f>
        <v>6.5026676520734723</v>
      </c>
      <c r="AI32">
        <f>H32/PRODUCT($AC$25:$AC32)</f>
        <v>70.001602167671834</v>
      </c>
      <c r="AJ32">
        <f>I32/PRODUCT($AC$25:$AC32)</f>
        <v>145.55336285034394</v>
      </c>
      <c r="AK32">
        <f>J32/PRODUCT($AC$25:$AC32)</f>
        <v>9.8009179213569446</v>
      </c>
      <c r="AL32">
        <f>K32/PRODUCT($AC$25:$AC32)</f>
        <v>158.22501609354086</v>
      </c>
      <c r="AM32" s="20">
        <f t="shared" si="14"/>
        <v>215.55496501801576</v>
      </c>
      <c r="AN32" s="20">
        <f t="shared" si="15"/>
        <v>168.02593401489781</v>
      </c>
    </row>
    <row r="33" spans="1:40" ht="15.6" x14ac:dyDescent="0.5">
      <c r="A33" s="20"/>
      <c r="B33" s="20">
        <v>2009</v>
      </c>
      <c r="C33" s="20">
        <v>636.18730000000005</v>
      </c>
      <c r="D33" s="11">
        <f t="shared" si="36"/>
        <v>1.3639752214483567</v>
      </c>
      <c r="E33" s="11">
        <f t="shared" si="48"/>
        <v>10.258669412972051</v>
      </c>
      <c r="F33" s="20">
        <f t="shared" si="37"/>
        <v>16.041011020455009</v>
      </c>
      <c r="G33" s="20">
        <f t="shared" si="38"/>
        <v>0.59529639677818724</v>
      </c>
      <c r="H33" s="20">
        <f t="shared" si="39"/>
        <v>137.8361446489148</v>
      </c>
      <c r="I33" s="20">
        <f t="shared" si="40"/>
        <v>260.32179700611368</v>
      </c>
      <c r="J33" s="20">
        <f t="shared" si="41"/>
        <v>18.249441467765113</v>
      </c>
      <c r="K33" s="20">
        <f t="shared" si="42"/>
        <v>191.52096482555285</v>
      </c>
      <c r="L33" s="20"/>
      <c r="M33" s="20">
        <f t="shared" si="8"/>
        <v>2.1439837315965857E-3</v>
      </c>
      <c r="N33" s="20">
        <f t="shared" si="53"/>
        <v>1.6125234522870936E-2</v>
      </c>
      <c r="O33" s="20">
        <f t="shared" si="43"/>
        <v>2.5214289911878164E-2</v>
      </c>
      <c r="P33" s="20">
        <f t="shared" si="44"/>
        <v>9.3572505577867897E-4</v>
      </c>
      <c r="Q33" s="20">
        <f t="shared" si="49"/>
        <v>0.21665969227759621</v>
      </c>
      <c r="R33" s="20">
        <f t="shared" si="45"/>
        <v>0.4091904962675515</v>
      </c>
      <c r="S33" s="20">
        <f t="shared" si="54"/>
        <v>2.8685642526603584E-2</v>
      </c>
      <c r="T33" s="20">
        <f t="shared" si="55"/>
        <v>0.30104493570612434</v>
      </c>
      <c r="U33" s="20">
        <f t="shared" si="50"/>
        <v>1.8886323153421372</v>
      </c>
      <c r="V33" s="20"/>
      <c r="W33" s="20"/>
      <c r="X33" s="20"/>
      <c r="Y33" s="17" t="s">
        <v>24</v>
      </c>
      <c r="Z33" s="17">
        <v>96.7</v>
      </c>
      <c r="AA33" s="21"/>
      <c r="AB33" s="21"/>
      <c r="AC33" s="17">
        <f t="shared" si="21"/>
        <v>0.96700000000000008</v>
      </c>
      <c r="AD33" s="20">
        <f>C33/PRODUCT(AC$25:$AC33)</f>
        <v>512.07644683735214</v>
      </c>
      <c r="AE33" s="20">
        <f>D33/PRODUCT($AC$25:AC33)</f>
        <v>1.0978835713530668</v>
      </c>
      <c r="AF33" s="20">
        <f>E33/PRODUCT($AC$25:AC33)</f>
        <v>8.2573527988907536</v>
      </c>
      <c r="AG33">
        <f>F33/PRODUCT($AC$25:$AC33)</f>
        <v>12.911643987601463</v>
      </c>
      <c r="AH33">
        <f>G33/PRODUCT($AC$25:$AC33)</f>
        <v>0.47916276177982903</v>
      </c>
      <c r="AI33">
        <f>H33/PRODUCT($AC$25:$AC33)</f>
        <v>110.94632539438557</v>
      </c>
      <c r="AJ33">
        <f>I33/PRODUCT($AC$25:$AC33)</f>
        <v>209.53681540830055</v>
      </c>
      <c r="AK33">
        <f>J33/PRODUCT($AC$25:$AC33)</f>
        <v>14.689241900269606</v>
      </c>
      <c r="AL33">
        <f>K33/PRODUCT($AC$25:$AC33)</f>
        <v>154.15802101477126</v>
      </c>
      <c r="AM33" s="20">
        <f t="shared" si="14"/>
        <v>320.48314080268614</v>
      </c>
      <c r="AN33" s="20">
        <f t="shared" si="15"/>
        <v>168.84726291504086</v>
      </c>
    </row>
    <row r="34" spans="1:40" ht="15.6" x14ac:dyDescent="0.5">
      <c r="A34" s="20"/>
      <c r="B34" s="20">
        <v>2010</v>
      </c>
      <c r="C34" s="20">
        <v>719.98</v>
      </c>
      <c r="D34" s="11">
        <f t="shared" si="36"/>
        <v>1.473285664386188</v>
      </c>
      <c r="E34" s="11">
        <f t="shared" si="48"/>
        <v>7.8456455105136031</v>
      </c>
      <c r="F34" s="20">
        <f t="shared" si="37"/>
        <v>13.184514099298108</v>
      </c>
      <c r="G34" s="20">
        <f t="shared" si="38"/>
        <v>0.48024115693433567</v>
      </c>
      <c r="H34" s="20">
        <f t="shared" si="39"/>
        <v>135.39953993530617</v>
      </c>
      <c r="I34" s="20">
        <f t="shared" si="40"/>
        <v>262.74976705495106</v>
      </c>
      <c r="J34" s="20">
        <f t="shared" si="41"/>
        <v>8.3078648244585054</v>
      </c>
      <c r="K34" s="20">
        <f t="shared" si="42"/>
        <v>290.53914175415201</v>
      </c>
      <c r="L34" s="20"/>
      <c r="M34" s="20">
        <f t="shared" si="8"/>
        <v>2.0462869307288924E-3</v>
      </c>
      <c r="N34" s="20">
        <f t="shared" si="53"/>
        <v>1.0897032571062533E-2</v>
      </c>
      <c r="O34" s="20">
        <f t="shared" si="43"/>
        <v>1.8312333813853311E-2</v>
      </c>
      <c r="P34" s="20">
        <f t="shared" si="44"/>
        <v>6.6702013519033261E-4</v>
      </c>
      <c r="Q34" s="20">
        <f t="shared" si="49"/>
        <v>0.18806014046960493</v>
      </c>
      <c r="R34" s="20">
        <f t="shared" si="45"/>
        <v>0.36494036925324463</v>
      </c>
      <c r="S34" s="20">
        <f t="shared" si="54"/>
        <v>1.1539021673461075E-2</v>
      </c>
      <c r="T34" s="20">
        <f t="shared" si="55"/>
        <v>0.40353779515285426</v>
      </c>
      <c r="U34" s="20">
        <f t="shared" si="50"/>
        <v>1.940551402024651</v>
      </c>
      <c r="V34" s="20"/>
      <c r="W34" s="20"/>
      <c r="X34" s="20"/>
      <c r="Y34" s="17" t="s">
        <v>23</v>
      </c>
      <c r="Z34" s="17">
        <v>104.7</v>
      </c>
      <c r="AA34" s="21"/>
      <c r="AB34" s="21"/>
      <c r="AC34" s="17">
        <f t="shared" si="21"/>
        <v>1.0469999999999999</v>
      </c>
      <c r="AD34" s="20">
        <f>C34/PRODUCT(AC$25:$AC34)</f>
        <v>553.5075592524222</v>
      </c>
      <c r="AE34" s="20">
        <f>D34/PRODUCT($AC$25:AC34)</f>
        <v>1.1326352845578795</v>
      </c>
      <c r="AF34" s="20">
        <f>E34/PRODUCT($AC$25:AC34)</f>
        <v>6.0315899015029704</v>
      </c>
      <c r="AG34">
        <f>F34/PRODUCT($AC$25:$AC34)</f>
        <v>10.136015193521546</v>
      </c>
      <c r="AH34">
        <f>G34/PRODUCT($AC$25:$AC34)</f>
        <v>0.36920068700142167</v>
      </c>
      <c r="AI34">
        <f>H34/PRODUCT($AC$25:$AC34)</f>
        <v>104.09270934399869</v>
      </c>
      <c r="AJ34">
        <f>I34/PRODUCT($AC$25:$AC34)</f>
        <v>201.99725305804114</v>
      </c>
      <c r="AK34">
        <f>J34/PRODUCT($AC$25:$AC34)</f>
        <v>6.3869357226382402</v>
      </c>
      <c r="AL34">
        <f>K34/PRODUCT($AC$25:$AC34)</f>
        <v>223.36122006116028</v>
      </c>
      <c r="AM34" s="20">
        <f t="shared" si="14"/>
        <v>306.08996240203982</v>
      </c>
      <c r="AN34" s="20">
        <f t="shared" si="15"/>
        <v>229.74815578379852</v>
      </c>
    </row>
    <row r="35" spans="1:40" ht="15.6" x14ac:dyDescent="0.5">
      <c r="A35" s="20"/>
      <c r="B35" s="20">
        <v>2011</v>
      </c>
      <c r="C35" s="20">
        <v>804.67060000000004</v>
      </c>
      <c r="D35" s="11">
        <f t="shared" si="36"/>
        <v>4.7328999999999999</v>
      </c>
      <c r="E35" s="11">
        <f t="shared" si="48"/>
        <v>8.4160000000000004</v>
      </c>
      <c r="F35" s="20">
        <f t="shared" si="37"/>
        <v>15.567300000000001</v>
      </c>
      <c r="G35" s="20">
        <f t="shared" si="38"/>
        <v>0.23380000000000001</v>
      </c>
      <c r="H35" s="20">
        <f t="shared" si="39"/>
        <v>169.75309999999999</v>
      </c>
      <c r="I35" s="20">
        <f t="shared" si="40"/>
        <v>248.11750000000001</v>
      </c>
      <c r="J35" s="20">
        <f t="shared" si="41"/>
        <v>11.3048</v>
      </c>
      <c r="K35" s="20">
        <f t="shared" si="42"/>
        <v>346.54520000000002</v>
      </c>
      <c r="L35" s="20"/>
      <c r="M35" s="20">
        <f t="shared" si="8"/>
        <v>5.8817856648422347E-3</v>
      </c>
      <c r="N35" s="20">
        <f t="shared" si="53"/>
        <v>1.0458938104610757E-2</v>
      </c>
      <c r="O35" s="20">
        <f t="shared" si="43"/>
        <v>1.9346177181072604E-2</v>
      </c>
      <c r="P35" s="20">
        <f t="shared" si="44"/>
        <v>2.9055367500689102E-4</v>
      </c>
      <c r="Q35" s="20">
        <f t="shared" si="49"/>
        <v>0.21095973930201997</v>
      </c>
      <c r="R35" s="20">
        <f t="shared" si="45"/>
        <v>0.30834667005355981</v>
      </c>
      <c r="S35" s="20">
        <f t="shared" si="54"/>
        <v>1.4048978550974771E-2</v>
      </c>
      <c r="T35" s="20">
        <f t="shared" si="55"/>
        <v>0.43066715746791295</v>
      </c>
      <c r="U35" s="20">
        <f t="shared" si="50"/>
        <v>1.461637519432635</v>
      </c>
      <c r="V35" s="20"/>
      <c r="W35" s="20"/>
      <c r="X35" s="20"/>
      <c r="Y35" s="17" t="s">
        <v>22</v>
      </c>
      <c r="Z35" s="17">
        <v>107.5</v>
      </c>
      <c r="AA35" s="21"/>
      <c r="AB35" s="21"/>
      <c r="AC35" s="17">
        <f t="shared" si="21"/>
        <v>1.075</v>
      </c>
      <c r="AD35" s="20">
        <f>C35/PRODUCT(AC$25:$AC35)</f>
        <v>575.45688905852319</v>
      </c>
      <c r="AE35" s="20">
        <f>D35/PRODUCT($AC$25:AC35)</f>
        <v>3.3847140807991294</v>
      </c>
      <c r="AF35" s="20">
        <f>E35/PRODUCT($AC$25:AC35)</f>
        <v>6.018667984534952</v>
      </c>
      <c r="AG35">
        <f>F35/PRODUCT($AC$25:$AC35)</f>
        <v>11.132890935795029</v>
      </c>
      <c r="AH35">
        <f>G35/PRODUCT($AC$25:$AC35)</f>
        <v>0.16720111392398668</v>
      </c>
      <c r="AI35">
        <f>H35/PRODUCT($AC$25:$AC35)</f>
        <v>121.39823529533747</v>
      </c>
      <c r="AJ35">
        <f>I35/PRODUCT($AC$25:$AC35)</f>
        <v>177.44021550057641</v>
      </c>
      <c r="AK35">
        <f>J35/PRODUCT($AC$25:$AC35)</f>
        <v>8.0845814913938607</v>
      </c>
      <c r="AL35">
        <f>K35/PRODUCT($AC$25:$AC35)</f>
        <v>247.83038265616233</v>
      </c>
      <c r="AM35" s="20">
        <f t="shared" si="14"/>
        <v>298.8384507959139</v>
      </c>
      <c r="AN35" s="20">
        <f t="shared" si="15"/>
        <v>255.91496414755619</v>
      </c>
    </row>
    <row r="36" spans="1:40" ht="15.6" x14ac:dyDescent="0.5">
      <c r="A36" s="20"/>
      <c r="B36" s="20">
        <v>2012</v>
      </c>
      <c r="C36" s="20">
        <v>970.72820000000002</v>
      </c>
      <c r="D36" s="11">
        <f t="shared" si="36"/>
        <v>7.7074997081316194</v>
      </c>
      <c r="E36" s="11">
        <f t="shared" si="48"/>
        <v>13.031870361120799</v>
      </c>
      <c r="F36" s="20">
        <f t="shared" si="37"/>
        <v>45.364312759489209</v>
      </c>
      <c r="G36" s="20">
        <f t="shared" si="38"/>
        <v>2.4814090059873237</v>
      </c>
      <c r="H36" s="20">
        <f t="shared" si="39"/>
        <v>245.56619593069468</v>
      </c>
      <c r="I36" s="20">
        <f t="shared" si="40"/>
        <v>369.63664623006088</v>
      </c>
      <c r="J36" s="20">
        <f t="shared" si="41"/>
        <v>27.588294081966708</v>
      </c>
      <c r="K36" s="20">
        <f t="shared" si="42"/>
        <v>259.35197192254878</v>
      </c>
      <c r="L36" s="20"/>
      <c r="M36" s="20">
        <f t="shared" si="8"/>
        <v>7.9399153214376791E-3</v>
      </c>
      <c r="N36" s="20">
        <f t="shared" si="53"/>
        <v>1.3424839580348853E-2</v>
      </c>
      <c r="O36" s="20">
        <f t="shared" si="43"/>
        <v>4.6732249830064902E-2</v>
      </c>
      <c r="P36" s="20">
        <f t="shared" si="44"/>
        <v>2.5562345937692175E-3</v>
      </c>
      <c r="Q36" s="20">
        <f>H36/C36</f>
        <v>0.25297111583932008</v>
      </c>
      <c r="R36" s="20">
        <f t="shared" ref="R36:R40" si="56">I36/C36</f>
        <v>0.38078284552778097</v>
      </c>
      <c r="S36" s="20">
        <f t="shared" si="54"/>
        <v>2.8420204627790466E-2</v>
      </c>
      <c r="T36" s="20">
        <f t="shared" si="55"/>
        <v>0.26717259467948778</v>
      </c>
      <c r="U36" s="20">
        <f t="shared" si="50"/>
        <v>1.5052423841528342</v>
      </c>
      <c r="V36" s="20"/>
      <c r="W36" s="20"/>
      <c r="X36" s="20"/>
      <c r="Y36" s="17" t="s">
        <v>21</v>
      </c>
      <c r="Z36" s="17">
        <v>99.2</v>
      </c>
      <c r="AA36" s="21"/>
      <c r="AB36" s="21"/>
      <c r="AC36" s="17">
        <f t="shared" si="21"/>
        <v>0.99199999999999999</v>
      </c>
      <c r="AD36" s="20">
        <f>C36/PRODUCT(AC$25:$AC36)</f>
        <v>699.81078895245162</v>
      </c>
      <c r="AE36" s="20">
        <f>D36/PRODUCT($AC$25:AC36)</f>
        <v>5.5564384053109599</v>
      </c>
      <c r="AF36" s="20">
        <f>E36/PRODUCT($AC$25:AC36)</f>
        <v>9.3948475782840308</v>
      </c>
      <c r="AG36">
        <f>F36/PRODUCT($AC$25:$AC36)</f>
        <v>32.703732623100791</v>
      </c>
      <c r="AH36">
        <f>G36/PRODUCT($AC$25:$AC36)</f>
        <v>1.7888805478131855</v>
      </c>
      <c r="AI36">
        <f>H36/PRODUCT($AC$25:$AC36)</f>
        <v>177.0319161576966</v>
      </c>
      <c r="AJ36">
        <f>I36/PRODUCT($AC$25:$AC36)</f>
        <v>266.47594354835587</v>
      </c>
      <c r="AK36">
        <f>J36/PRODUCT($AC$25:$AC36)</f>
        <v>19.88876582276416</v>
      </c>
      <c r="AL36">
        <f>K36/PRODUCT($AC$25:$AC36)</f>
        <v>186.97026426912592</v>
      </c>
      <c r="AM36" s="20">
        <f t="shared" si="14"/>
        <v>443.5078597060525</v>
      </c>
      <c r="AN36" s="20">
        <f t="shared" si="15"/>
        <v>206.85903009189008</v>
      </c>
    </row>
    <row r="37" spans="1:40" ht="15.6" x14ac:dyDescent="0.5">
      <c r="A37" s="20"/>
      <c r="B37" s="20">
        <v>2013</v>
      </c>
      <c r="C37" s="20">
        <v>1070.047</v>
      </c>
      <c r="D37" s="11">
        <f t="shared" si="36"/>
        <v>5.7859983778287187</v>
      </c>
      <c r="E37" s="11">
        <f t="shared" si="48"/>
        <v>9.9244972175529078</v>
      </c>
      <c r="F37" s="20">
        <f t="shared" si="37"/>
        <v>50.891885731873721</v>
      </c>
      <c r="G37" s="20">
        <f t="shared" si="38"/>
        <v>0.82199976954289777</v>
      </c>
      <c r="H37" s="20">
        <f t="shared" si="39"/>
        <v>202.43524324494814</v>
      </c>
      <c r="I37" s="20">
        <f t="shared" si="40"/>
        <v>264.94722571899393</v>
      </c>
      <c r="J37" s="20">
        <f t="shared" si="41"/>
        <v>32.85639078833244</v>
      </c>
      <c r="K37" s="20">
        <f t="shared" si="42"/>
        <v>502.38375915092729</v>
      </c>
      <c r="L37" s="20"/>
      <c r="M37" s="20">
        <f t="shared" si="8"/>
        <v>5.4072376052909064E-3</v>
      </c>
      <c r="N37" s="20">
        <f t="shared" si="53"/>
        <v>9.2748236456463191E-3</v>
      </c>
      <c r="O37" s="20">
        <f t="shared" si="43"/>
        <v>4.7560420927187048E-2</v>
      </c>
      <c r="P37" s="20">
        <f t="shared" si="44"/>
        <v>7.6819034074475021E-4</v>
      </c>
      <c r="Q37" s="20">
        <f t="shared" ref="Q37:Q40" si="57">H37/C37</f>
        <v>0.18918350618706295</v>
      </c>
      <c r="R37" s="20">
        <f t="shared" si="56"/>
        <v>0.24760335360876104</v>
      </c>
      <c r="S37" s="20">
        <f t="shared" si="54"/>
        <v>3.0705558529982739E-2</v>
      </c>
      <c r="T37" s="20">
        <f t="shared" si="55"/>
        <v>0.46949690915532427</v>
      </c>
      <c r="U37" s="20">
        <f t="shared" si="50"/>
        <v>1.3087998980414977</v>
      </c>
      <c r="V37" s="20"/>
      <c r="W37" s="20"/>
      <c r="X37" s="20"/>
      <c r="Y37" s="17" t="s">
        <v>20</v>
      </c>
      <c r="Z37" s="17">
        <v>100</v>
      </c>
      <c r="AA37" s="21"/>
      <c r="AB37" s="21"/>
      <c r="AC37" s="17">
        <f t="shared" si="21"/>
        <v>1</v>
      </c>
      <c r="AD37" s="20">
        <f>C37/PRODUCT(AC$25:$AC37)</f>
        <v>771.41102451355994</v>
      </c>
      <c r="AE37" s="20">
        <f>D37/PRODUCT($AC$25:AC37)</f>
        <v>4.1712027008857069</v>
      </c>
      <c r="AF37" s="20">
        <f>E37/PRODUCT($AC$25:AC37)</f>
        <v>7.1547012106706189</v>
      </c>
      <c r="AG37">
        <f>F37/PRODUCT($AC$25:$AC37)</f>
        <v>36.688633033737517</v>
      </c>
      <c r="AH37">
        <f>G37/PRODUCT($AC$25:$AC37)</f>
        <v>0.59259049777532846</v>
      </c>
      <c r="AI37">
        <f>H37/PRODUCT($AC$25:$AC37)</f>
        <v>145.93824232882963</v>
      </c>
      <c r="AJ37">
        <f>I37/PRODUCT($AC$25:$AC37)</f>
        <v>191.00395668032763</v>
      </c>
      <c r="AK37">
        <f>J37/PRODUCT($AC$25:$AC37)</f>
        <v>23.686606363875065</v>
      </c>
      <c r="AL37">
        <f>K37/PRODUCT($AC$25:$AC37)</f>
        <v>362.17509169745847</v>
      </c>
      <c r="AM37" s="20">
        <f t="shared" si="14"/>
        <v>336.94219900915726</v>
      </c>
      <c r="AN37" s="20">
        <f t="shared" si="15"/>
        <v>385.86169806133353</v>
      </c>
    </row>
    <row r="38" spans="1:40" ht="15.6" x14ac:dyDescent="0.5">
      <c r="A38" s="20"/>
      <c r="B38" s="20">
        <v>2014</v>
      </c>
      <c r="C38" s="20">
        <v>1242.9179999999999</v>
      </c>
      <c r="D38" s="11">
        <f t="shared" si="36"/>
        <v>6.3324979620544672</v>
      </c>
      <c r="E38" s="11">
        <f t="shared" si="48"/>
        <v>4.5956985209970336</v>
      </c>
      <c r="F38" s="20">
        <f t="shared" si="37"/>
        <v>58.78568108139681</v>
      </c>
      <c r="G38" s="20">
        <f t="shared" si="38"/>
        <v>0</v>
      </c>
      <c r="H38" s="20">
        <f t="shared" si="39"/>
        <v>209.68293251914201</v>
      </c>
      <c r="I38" s="20">
        <f t="shared" si="40"/>
        <v>296.18730468001758</v>
      </c>
      <c r="J38" s="20">
        <f t="shared" si="41"/>
        <v>54.903482330778914</v>
      </c>
      <c r="K38" s="20">
        <f t="shared" si="42"/>
        <v>612.43040290561305</v>
      </c>
      <c r="L38" s="20"/>
      <c r="M38" s="20">
        <f t="shared" si="8"/>
        <v>5.0948638301597272E-3</v>
      </c>
      <c r="N38" s="20">
        <f t="shared" si="53"/>
        <v>3.6975074148069575E-3</v>
      </c>
      <c r="O38" s="20">
        <f t="shared" si="43"/>
        <v>4.7296507960619134E-2</v>
      </c>
      <c r="P38" s="20">
        <f t="shared" si="44"/>
        <v>0</v>
      </c>
      <c r="Q38" s="20">
        <f t="shared" si="57"/>
        <v>0.16870214488738761</v>
      </c>
      <c r="R38" s="20">
        <f t="shared" si="56"/>
        <v>0.23829995597458367</v>
      </c>
      <c r="S38" s="20">
        <f t="shared" si="54"/>
        <v>4.4173052712068631E-2</v>
      </c>
      <c r="T38" s="20">
        <f t="shared" si="55"/>
        <v>0.49273596722037422</v>
      </c>
      <c r="U38" s="20">
        <f t="shared" si="50"/>
        <v>1.4125484660177505</v>
      </c>
      <c r="V38" s="20"/>
      <c r="W38" s="20"/>
      <c r="X38" s="20"/>
      <c r="Y38" s="17" t="s">
        <v>19</v>
      </c>
      <c r="Z38" s="17">
        <v>100.6</v>
      </c>
      <c r="AA38" s="21"/>
      <c r="AB38" s="21"/>
      <c r="AC38" s="17">
        <f t="shared" si="21"/>
        <v>1.006</v>
      </c>
      <c r="AD38" s="20">
        <f>C38/PRODUCT(AC$25:$AC38)</f>
        <v>890.6918619811288</v>
      </c>
      <c r="AE38" s="20">
        <f>D38/PRODUCT($AC$25:AC38)</f>
        <v>4.537953751425273</v>
      </c>
      <c r="AF38" s="20">
        <f>E38/PRODUCT($AC$25:AC38)</f>
        <v>3.2933397639834388</v>
      </c>
      <c r="AG38">
        <f>F38/PRODUCT($AC$25:$AC38)</f>
        <v>42.126614740649138</v>
      </c>
      <c r="AH38">
        <f>G38/PRODUCT($AC$25:$AC38)</f>
        <v>0</v>
      </c>
      <c r="AI38">
        <f>H38/PRODUCT($AC$25:$AC38)</f>
        <v>150.26162754995744</v>
      </c>
      <c r="AJ38">
        <f>I38/PRODUCT($AC$25:$AC38)</f>
        <v>212.25183149702295</v>
      </c>
      <c r="AK38">
        <f>J38/PRODUCT($AC$25:$AC38)</f>
        <v>39.344578569502957</v>
      </c>
      <c r="AL38">
        <f>K38/PRODUCT($AC$25:$AC38)</f>
        <v>438.87591610858755</v>
      </c>
      <c r="AM38" s="20">
        <f t="shared" si="14"/>
        <v>362.51345904698042</v>
      </c>
      <c r="AN38" s="20">
        <f t="shared" si="15"/>
        <v>478.22049467809052</v>
      </c>
    </row>
    <row r="39" spans="1:40" ht="15.6" x14ac:dyDescent="0.5">
      <c r="A39" s="20"/>
      <c r="B39" s="20">
        <v>2015</v>
      </c>
      <c r="C39" s="20">
        <v>1402.64</v>
      </c>
      <c r="D39" s="11">
        <f t="shared" si="36"/>
        <v>6.9029862200126795</v>
      </c>
      <c r="E39" s="11">
        <f t="shared" si="48"/>
        <v>7.6618847050724534</v>
      </c>
      <c r="F39" s="20">
        <f t="shared" si="37"/>
        <v>60.469279289067757</v>
      </c>
      <c r="G39" s="20">
        <f t="shared" si="38"/>
        <v>5.4999890207257332E-2</v>
      </c>
      <c r="H39" s="20">
        <f t="shared" si="39"/>
        <v>224.66875150822435</v>
      </c>
      <c r="I39" s="20">
        <f t="shared" si="40"/>
        <v>319.81936156518259</v>
      </c>
      <c r="J39" s="20">
        <f t="shared" si="41"/>
        <v>87.248625831180973</v>
      </c>
      <c r="K39" s="20">
        <f t="shared" si="42"/>
        <v>695.81411099105208</v>
      </c>
      <c r="L39" s="20"/>
      <c r="M39" s="20">
        <f t="shared" si="8"/>
        <v>4.9214240432418005E-3</v>
      </c>
      <c r="N39" s="20">
        <f t="shared" si="53"/>
        <v>5.4624741238467837E-3</v>
      </c>
      <c r="O39" s="20">
        <f t="shared" si="43"/>
        <v>4.3111047231697196E-2</v>
      </c>
      <c r="P39" s="20">
        <f t="shared" si="44"/>
        <v>3.9211693811139943E-5</v>
      </c>
      <c r="Q39" s="20">
        <f t="shared" si="57"/>
        <v>0.1601756341671593</v>
      </c>
      <c r="R39" s="20">
        <f t="shared" si="56"/>
        <v>0.22801243481234143</v>
      </c>
      <c r="S39" s="20">
        <f t="shared" si="54"/>
        <v>6.2203149654352481E-2</v>
      </c>
      <c r="T39" s="20">
        <f t="shared" si="55"/>
        <v>0.49607462427354987</v>
      </c>
      <c r="U39" s="20">
        <f t="shared" si="50"/>
        <v>1.4235151057643864</v>
      </c>
      <c r="V39" s="20"/>
      <c r="W39" s="20"/>
      <c r="X39" s="20"/>
      <c r="Y39" s="17" t="s">
        <v>18</v>
      </c>
      <c r="Z39" s="17">
        <v>97.4</v>
      </c>
      <c r="AA39" s="21"/>
      <c r="AB39" s="21"/>
      <c r="AC39" s="17">
        <f t="shared" si="21"/>
        <v>0.97400000000000009</v>
      </c>
      <c r="AD39" s="20">
        <f>C39/PRODUCT(AC$25:$AC39)</f>
        <v>1031.982350159293</v>
      </c>
      <c r="AE39" s="20">
        <f>D39/PRODUCT($AC$25:AC39)</f>
        <v>5.0788227502751235</v>
      </c>
      <c r="AF39" s="20">
        <f>E39/PRODUCT($AC$25:AC39)</f>
        <v>5.6371768840117289</v>
      </c>
      <c r="AG39">
        <f>F39/PRODUCT($AC$25:$AC39)</f>
        <v>44.489839839995149</v>
      </c>
      <c r="AH39">
        <f>G39/PRODUCT($AC$25:$AC39)</f>
        <v>4.0465775932946799E-2</v>
      </c>
      <c r="AI39">
        <f>H39/PRODUCT($AC$25:$AC39)</f>
        <v>165.29842738608022</v>
      </c>
      <c r="AJ39">
        <f>I39/PRODUCT($AC$25:$AC39)</f>
        <v>235.30480834318269</v>
      </c>
      <c r="AK39">
        <f>J39/PRODUCT($AC$25:$AC39)</f>
        <v>64.192552567608885</v>
      </c>
      <c r="AL39">
        <f>K39/PRODUCT($AC$25:$AC39)</f>
        <v>511.94025661220627</v>
      </c>
      <c r="AM39" s="20">
        <f t="shared" si="14"/>
        <v>400.60323572926291</v>
      </c>
      <c r="AN39" s="20">
        <f t="shared" si="15"/>
        <v>576.13280917981513</v>
      </c>
    </row>
    <row r="40" spans="1:40" ht="15.6" x14ac:dyDescent="0.5">
      <c r="A40" s="20"/>
      <c r="B40" s="20">
        <v>2016</v>
      </c>
      <c r="C40" s="20">
        <v>1592.18</v>
      </c>
      <c r="D40" s="11">
        <f t="shared" si="36"/>
        <v>9.552024597282248</v>
      </c>
      <c r="E40" s="11">
        <f t="shared" si="48"/>
        <v>11.922830702311222</v>
      </c>
      <c r="F40" s="20">
        <f t="shared" si="37"/>
        <v>86.459422640425601</v>
      </c>
      <c r="G40" s="20">
        <f t="shared" si="38"/>
        <v>2.9240075295700683</v>
      </c>
      <c r="H40" s="20">
        <f t="shared" si="39"/>
        <v>264.16938025880182</v>
      </c>
      <c r="I40" s="20">
        <f t="shared" si="40"/>
        <v>315.48411239863634</v>
      </c>
      <c r="J40" s="20">
        <f t="shared" si="41"/>
        <v>127.84572921371314</v>
      </c>
      <c r="K40" s="20">
        <f t="shared" si="42"/>
        <v>773.82249265925952</v>
      </c>
      <c r="L40" s="20"/>
      <c r="M40" s="20">
        <f t="shared" si="8"/>
        <v>5.9993371335415897E-3</v>
      </c>
      <c r="N40" s="20">
        <f t="shared" si="53"/>
        <v>7.4883685904302416E-3</v>
      </c>
      <c r="O40" s="20">
        <f t="shared" si="43"/>
        <v>5.430254282833951E-2</v>
      </c>
      <c r="P40" s="20">
        <f t="shared" si="44"/>
        <v>1.8364805044467762E-3</v>
      </c>
      <c r="Q40" s="20">
        <f t="shared" si="57"/>
        <v>0.16591678092853937</v>
      </c>
      <c r="R40" s="20">
        <f t="shared" si="56"/>
        <v>0.19814600886748754</v>
      </c>
      <c r="S40" s="20">
        <f t="shared" si="54"/>
        <v>8.0296027593433614E-2</v>
      </c>
      <c r="T40" s="20">
        <f t="shared" si="55"/>
        <v>0.48601445355378131</v>
      </c>
      <c r="U40" s="20">
        <f t="shared" si="50"/>
        <v>1.1942493565664667</v>
      </c>
      <c r="V40" s="20"/>
      <c r="W40" s="20"/>
      <c r="X40" s="20"/>
      <c r="Y40" s="17" t="s">
        <v>17</v>
      </c>
      <c r="Z40" s="17">
        <v>99.5</v>
      </c>
      <c r="AA40" s="21"/>
      <c r="AB40" s="21"/>
      <c r="AC40" s="17">
        <f t="shared" si="21"/>
        <v>0.995</v>
      </c>
      <c r="AD40" s="20">
        <f>C40/PRODUCT(AC$25:$AC40)</f>
        <v>1177.3216581084737</v>
      </c>
      <c r="AE40" s="20">
        <f>D40/PRODUCT($AC$25:AC40)</f>
        <v>7.0631495416129209</v>
      </c>
      <c r="AF40" s="20">
        <f>E40/PRODUCT($AC$25:AC40)</f>
        <v>8.8162185254127454</v>
      </c>
      <c r="AG40">
        <f>F40/PRODUCT($AC$25:$AC40)</f>
        <v>63.931559762167076</v>
      </c>
      <c r="AH40">
        <f>G40/PRODUCT($AC$25:$AC40)</f>
        <v>2.1621282725791646</v>
      </c>
      <c r="AI40">
        <f>H40/PRODUCT($AC$25:$AC40)</f>
        <v>195.33741963080834</v>
      </c>
      <c r="AJ40">
        <f>I40/PRODUCT($AC$25:$AC40)</f>
        <v>233.28158770744676</v>
      </c>
      <c r="AK40">
        <f>J40/PRODUCT($AC$25:$AC40)</f>
        <v>94.534252345825024</v>
      </c>
      <c r="AL40">
        <f>K40/PRODUCT($AC$25:$AC40)</f>
        <v>572.19534232262151</v>
      </c>
      <c r="AM40" s="20">
        <f t="shared" si="14"/>
        <v>428.61900733825507</v>
      </c>
      <c r="AN40" s="20">
        <f t="shared" si="15"/>
        <v>666.72959466844657</v>
      </c>
    </row>
    <row r="41" spans="1:40" s="20" customFormat="1" ht="15.6" x14ac:dyDescent="0.5">
      <c r="B41" s="20">
        <v>2017</v>
      </c>
      <c r="C41" s="20">
        <v>1730.9772</v>
      </c>
      <c r="D41" s="11"/>
      <c r="E41" s="11"/>
      <c r="Y41" s="17" t="s">
        <v>358</v>
      </c>
      <c r="Z41" s="17">
        <v>105.8</v>
      </c>
      <c r="AA41" s="21"/>
      <c r="AB41" s="21"/>
      <c r="AC41" s="17">
        <f t="shared" si="21"/>
        <v>1.0580000000000001</v>
      </c>
      <c r="AD41" s="20">
        <f>C41/PRODUCT(AC$25:$AC41)</f>
        <v>1209.7862632847502</v>
      </c>
    </row>
    <row r="42" spans="1:40" s="20" customFormat="1" ht="15.6" x14ac:dyDescent="0.5">
      <c r="B42" s="20">
        <v>2018</v>
      </c>
      <c r="C42" s="20">
        <v>1838.2977864000002</v>
      </c>
      <c r="D42" s="11"/>
      <c r="E42" s="11"/>
      <c r="Y42" s="17" t="s">
        <v>359</v>
      </c>
      <c r="Z42" s="17">
        <v>105.7</v>
      </c>
      <c r="AA42" s="21"/>
      <c r="AB42" s="21"/>
      <c r="AC42" s="17">
        <f t="shared" si="21"/>
        <v>1.0569999999999999</v>
      </c>
      <c r="AD42" s="20">
        <f>C42/PRODUCT(AC$25:$AC41)</f>
        <v>1284.7930116084049</v>
      </c>
    </row>
    <row r="43" spans="1:40" s="20" customFormat="1" ht="15.6" x14ac:dyDescent="0.5">
      <c r="B43" s="20">
        <v>2019</v>
      </c>
      <c r="C43" s="20">
        <v>2047.8637340496005</v>
      </c>
      <c r="D43" s="11"/>
      <c r="E43" s="11"/>
      <c r="Y43" s="17" t="s">
        <v>360</v>
      </c>
      <c r="Z43" s="17">
        <v>102.1</v>
      </c>
      <c r="AA43" s="21"/>
      <c r="AB43" s="21"/>
      <c r="AC43" s="17">
        <f t="shared" si="21"/>
        <v>1.0209999999999999</v>
      </c>
      <c r="AD43" s="20">
        <f>C43/PRODUCT(AC$25:$AC41)</f>
        <v>1431.2594149317631</v>
      </c>
    </row>
    <row r="44" spans="1:40" x14ac:dyDescent="0.5">
      <c r="A44" s="20"/>
      <c r="B44" s="20"/>
      <c r="C44" s="20"/>
      <c r="K44" s="20"/>
      <c r="L44" s="20"/>
      <c r="M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</row>
    <row r="45" spans="1:40" ht="14.7" x14ac:dyDescent="0.5">
      <c r="A45" s="20"/>
      <c r="B45" s="44"/>
      <c r="C45" s="45" t="s">
        <v>160</v>
      </c>
      <c r="D45" s="45" t="s">
        <v>246</v>
      </c>
      <c r="E45" s="45" t="s">
        <v>247</v>
      </c>
      <c r="F45" s="45" t="s">
        <v>248</v>
      </c>
      <c r="G45" s="45" t="s">
        <v>249</v>
      </c>
      <c r="H45" s="45" t="s">
        <v>250</v>
      </c>
      <c r="I45" s="49" t="s">
        <v>251</v>
      </c>
      <c r="J45" s="50" t="s">
        <v>252</v>
      </c>
      <c r="K45" s="50" t="s">
        <v>253</v>
      </c>
      <c r="L45" s="49" t="s">
        <v>274</v>
      </c>
      <c r="M45" s="50" t="s">
        <v>254</v>
      </c>
      <c r="N45" s="50" t="s">
        <v>255</v>
      </c>
      <c r="O45" s="50" t="s">
        <v>278</v>
      </c>
      <c r="P45" s="50" t="s">
        <v>277</v>
      </c>
      <c r="Q45" s="50" t="s">
        <v>276</v>
      </c>
      <c r="R45" s="50" t="s">
        <v>275</v>
      </c>
      <c r="S45" s="45" t="s">
        <v>256</v>
      </c>
      <c r="T45" s="45" t="s">
        <v>257</v>
      </c>
      <c r="U45" s="45" t="s">
        <v>258</v>
      </c>
      <c r="V45" s="45" t="s">
        <v>259</v>
      </c>
      <c r="W45" s="45" t="s">
        <v>260</v>
      </c>
      <c r="X45" s="45" t="s">
        <v>261</v>
      </c>
      <c r="Y45" s="45" t="s">
        <v>262</v>
      </c>
      <c r="Z45" s="45" t="s">
        <v>263</v>
      </c>
      <c r="AA45" s="45" t="s">
        <v>264</v>
      </c>
      <c r="AB45" s="45" t="s">
        <v>265</v>
      </c>
      <c r="AC45" s="45" t="s">
        <v>266</v>
      </c>
      <c r="AD45" s="45" t="s">
        <v>267</v>
      </c>
      <c r="AE45" s="45" t="s">
        <v>281</v>
      </c>
      <c r="AF45" s="45" t="s">
        <v>269</v>
      </c>
      <c r="AG45" s="45" t="s">
        <v>270</v>
      </c>
      <c r="AH45" s="50" t="s">
        <v>271</v>
      </c>
      <c r="AI45" s="50" t="s">
        <v>272</v>
      </c>
      <c r="AJ45" s="50" t="s">
        <v>273</v>
      </c>
      <c r="AK45" s="27"/>
    </row>
    <row r="46" spans="1:40" x14ac:dyDescent="0.5">
      <c r="B46" s="20">
        <v>1978</v>
      </c>
      <c r="C46" s="20"/>
      <c r="K46" s="20"/>
      <c r="L46" s="20"/>
      <c r="M46" s="20"/>
      <c r="S46" s="20"/>
      <c r="T46" s="20"/>
      <c r="U46" s="20"/>
      <c r="V46" s="20"/>
      <c r="W46" s="20"/>
      <c r="X46" s="20"/>
    </row>
    <row r="47" spans="1:40" x14ac:dyDescent="0.5">
      <c r="B47" s="20">
        <v>1979</v>
      </c>
      <c r="D47" s="11"/>
      <c r="E47" s="11"/>
      <c r="F47" s="11"/>
      <c r="G47" s="11"/>
      <c r="H47" s="11"/>
      <c r="I47" s="11"/>
      <c r="J47" s="11"/>
      <c r="K47" s="11"/>
      <c r="L47" s="11"/>
      <c r="M47" s="20"/>
      <c r="Q47" s="11"/>
      <c r="S47" s="20"/>
      <c r="T47" s="20"/>
      <c r="U47" s="20"/>
      <c r="V47" s="20"/>
      <c r="W47" s="20"/>
      <c r="X47" s="20"/>
    </row>
    <row r="48" spans="1:40" x14ac:dyDescent="0.5">
      <c r="A48" s="20"/>
      <c r="B48" s="20">
        <v>1980</v>
      </c>
      <c r="D48" s="11"/>
      <c r="E48" s="11"/>
      <c r="F48" s="11"/>
      <c r="G48" s="11"/>
      <c r="H48" s="11"/>
      <c r="K48" s="20"/>
      <c r="L48" s="11"/>
      <c r="M48" s="20"/>
      <c r="N48" s="11"/>
      <c r="O48" s="11"/>
      <c r="P48" s="11"/>
      <c r="Q48" s="11"/>
      <c r="S48" s="11"/>
      <c r="T48" s="20"/>
      <c r="U48" s="20"/>
      <c r="V48" s="20"/>
      <c r="W48" s="20"/>
      <c r="X48" s="20"/>
    </row>
    <row r="49" spans="1:33" x14ac:dyDescent="0.5">
      <c r="A49" s="20"/>
      <c r="B49" s="20">
        <v>1981</v>
      </c>
      <c r="D49" s="11"/>
      <c r="E49" s="11"/>
      <c r="G49" s="11"/>
      <c r="H49" s="11"/>
      <c r="J49" s="11"/>
      <c r="K49" s="20"/>
      <c r="L49" s="11"/>
      <c r="M49" s="20"/>
      <c r="O49" s="11"/>
      <c r="P49" s="11"/>
      <c r="Q49" s="11"/>
      <c r="S49" s="20"/>
      <c r="T49" s="20"/>
      <c r="U49" s="20"/>
      <c r="V49" s="20"/>
      <c r="W49" s="20"/>
      <c r="X49" s="20"/>
    </row>
    <row r="50" spans="1:33" x14ac:dyDescent="0.5">
      <c r="A50" s="20"/>
      <c r="B50" s="20">
        <v>1982</v>
      </c>
      <c r="D50" s="11"/>
      <c r="E50" s="11"/>
      <c r="G50" s="11"/>
      <c r="H50" s="11"/>
      <c r="I50" s="11"/>
      <c r="K50" s="20"/>
      <c r="L50" s="11"/>
      <c r="M50" s="20"/>
      <c r="O50" s="11"/>
      <c r="Q50" s="11"/>
      <c r="S50" s="20"/>
      <c r="T50" s="20"/>
      <c r="U50" s="20"/>
      <c r="V50" s="20"/>
      <c r="W50" s="20"/>
      <c r="X50" s="20"/>
    </row>
    <row r="51" spans="1:33" x14ac:dyDescent="0.5">
      <c r="A51" s="20"/>
      <c r="B51" s="20">
        <v>1983</v>
      </c>
      <c r="D51" s="11"/>
      <c r="E51" s="11"/>
      <c r="F51" s="11"/>
      <c r="G51" s="11"/>
      <c r="I51" s="11"/>
      <c r="K51" s="20"/>
      <c r="L51" s="11"/>
      <c r="M51" s="20"/>
      <c r="Q51" s="11"/>
      <c r="S51" s="20"/>
      <c r="T51" s="20"/>
      <c r="U51" s="20"/>
      <c r="V51" s="20"/>
      <c r="W51" s="20"/>
      <c r="X51" s="20"/>
    </row>
    <row r="52" spans="1:33" x14ac:dyDescent="0.5">
      <c r="A52" s="20"/>
      <c r="B52" s="20">
        <v>1984</v>
      </c>
      <c r="D52" s="11"/>
      <c r="E52" s="11"/>
      <c r="G52" s="11"/>
      <c r="I52" s="11"/>
      <c r="K52" s="20"/>
      <c r="L52" s="20"/>
      <c r="M52" s="11"/>
      <c r="Q52" s="11"/>
      <c r="S52" s="11"/>
      <c r="T52" s="20"/>
      <c r="U52" s="20"/>
      <c r="V52" s="20"/>
      <c r="W52" s="20"/>
      <c r="X52" s="20"/>
    </row>
    <row r="53" spans="1:33" x14ac:dyDescent="0.5">
      <c r="A53" s="20"/>
      <c r="B53" s="20">
        <v>1985</v>
      </c>
      <c r="D53" s="11"/>
      <c r="E53" s="11"/>
      <c r="I53" s="11"/>
      <c r="K53" s="20"/>
      <c r="L53" s="20"/>
      <c r="M53" s="20"/>
      <c r="P53" s="11"/>
      <c r="Q53" s="11"/>
      <c r="S53" s="20"/>
      <c r="T53" s="20"/>
      <c r="U53" s="20"/>
      <c r="V53" s="20"/>
      <c r="W53" s="20"/>
      <c r="X53" s="20"/>
    </row>
    <row r="54" spans="1:33" x14ac:dyDescent="0.5">
      <c r="A54" s="20"/>
      <c r="B54" s="20">
        <v>1986</v>
      </c>
      <c r="D54" s="11"/>
      <c r="E54" s="11"/>
      <c r="I54" s="11"/>
      <c r="K54" s="20"/>
      <c r="L54" s="20"/>
      <c r="M54" s="20"/>
      <c r="N54" s="11"/>
      <c r="O54" s="11"/>
      <c r="P54" s="11"/>
      <c r="Q54" s="11"/>
      <c r="S54" s="20"/>
      <c r="T54" s="20"/>
      <c r="U54" s="20"/>
      <c r="V54" s="20"/>
      <c r="W54" s="20"/>
      <c r="X54" s="20"/>
    </row>
    <row r="55" spans="1:33" x14ac:dyDescent="0.5">
      <c r="A55" s="20"/>
      <c r="B55" s="20">
        <v>1987</v>
      </c>
      <c r="D55" s="11"/>
      <c r="I55" s="11"/>
      <c r="K55" s="20"/>
      <c r="L55" s="20"/>
      <c r="M55" s="20"/>
      <c r="N55" s="11"/>
      <c r="S55" s="20"/>
      <c r="T55" s="20"/>
      <c r="U55" s="20"/>
      <c r="V55" s="20"/>
      <c r="W55" s="20"/>
      <c r="X55" s="20"/>
    </row>
    <row r="56" spans="1:33" x14ac:dyDescent="0.5">
      <c r="A56" s="20"/>
      <c r="B56" s="20">
        <v>1988</v>
      </c>
      <c r="D56" s="11"/>
      <c r="I56" s="11"/>
      <c r="K56" s="20"/>
      <c r="L56" s="11"/>
      <c r="M56" s="20"/>
      <c r="Q56" s="11"/>
      <c r="S56" s="20"/>
      <c r="T56" s="20"/>
      <c r="U56" s="20"/>
      <c r="V56" s="20"/>
      <c r="W56" s="20"/>
      <c r="X56" s="20"/>
    </row>
    <row r="57" spans="1:33" x14ac:dyDescent="0.5">
      <c r="A57" s="20"/>
      <c r="B57" s="20">
        <v>1989</v>
      </c>
      <c r="D57" s="11"/>
      <c r="E57" s="11"/>
      <c r="I57" s="11"/>
      <c r="K57" s="20"/>
      <c r="L57" s="20"/>
      <c r="M57" s="20"/>
      <c r="Q57" s="11"/>
      <c r="R57" s="11"/>
      <c r="S57" s="20"/>
      <c r="T57" s="20"/>
      <c r="U57" s="20"/>
      <c r="V57" s="20"/>
      <c r="W57" s="20"/>
      <c r="X57" s="20"/>
    </row>
    <row r="58" spans="1:33" x14ac:dyDescent="0.5">
      <c r="A58" s="20"/>
      <c r="B58" s="20">
        <v>1990</v>
      </c>
      <c r="D58" s="11"/>
      <c r="E58" s="11"/>
      <c r="K58" s="20"/>
      <c r="L58" s="11"/>
      <c r="M58" s="20"/>
      <c r="Q58" s="11"/>
      <c r="S58" s="20"/>
      <c r="T58" s="20"/>
      <c r="U58" s="20"/>
      <c r="V58" s="20"/>
      <c r="W58" s="20"/>
      <c r="X58" s="20"/>
    </row>
    <row r="59" spans="1:33" x14ac:dyDescent="0.5">
      <c r="A59" s="20"/>
      <c r="B59" s="20">
        <v>1991</v>
      </c>
      <c r="D59" s="11"/>
      <c r="E59" s="11"/>
      <c r="K59" s="20"/>
      <c r="L59" s="11"/>
      <c r="M59" s="20"/>
      <c r="S59" s="20"/>
      <c r="T59" s="20"/>
      <c r="U59" s="20"/>
      <c r="V59" s="20"/>
      <c r="W59" s="20"/>
      <c r="X59" s="20"/>
    </row>
    <row r="60" spans="1:33" x14ac:dyDescent="0.5">
      <c r="A60" s="20"/>
      <c r="B60" s="20">
        <v>1992</v>
      </c>
      <c r="D60" s="11"/>
      <c r="E60" s="11"/>
      <c r="K60" s="20"/>
      <c r="L60" s="11"/>
      <c r="M60" s="20"/>
      <c r="Q60" s="11"/>
      <c r="S60" s="20"/>
      <c r="T60" s="20"/>
      <c r="U60" s="20"/>
      <c r="V60" s="20"/>
      <c r="W60" s="20"/>
      <c r="X60" s="20"/>
    </row>
    <row r="61" spans="1:33" x14ac:dyDescent="0.5">
      <c r="A61" s="20">
        <f>H61/C61</f>
        <v>0.2692619440171688</v>
      </c>
      <c r="B61" s="20">
        <v>1993</v>
      </c>
      <c r="C61" s="20">
        <f>SUM(D61:AG61)</f>
        <v>217138</v>
      </c>
      <c r="D61" s="11">
        <v>683</v>
      </c>
      <c r="E61" s="11">
        <v>0</v>
      </c>
      <c r="F61" s="11">
        <v>8809</v>
      </c>
      <c r="G61" s="20">
        <v>0</v>
      </c>
      <c r="H61" s="20">
        <v>58467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2532</v>
      </c>
      <c r="W61" s="20">
        <v>0</v>
      </c>
      <c r="X61" s="20">
        <v>0</v>
      </c>
      <c r="Y61">
        <v>20546</v>
      </c>
      <c r="Z61">
        <v>33685</v>
      </c>
      <c r="AA61">
        <v>0</v>
      </c>
      <c r="AB61">
        <v>2126</v>
      </c>
      <c r="AC61">
        <v>67749</v>
      </c>
      <c r="AD61">
        <v>5837</v>
      </c>
      <c r="AE61">
        <v>10629</v>
      </c>
      <c r="AF61">
        <v>0</v>
      </c>
      <c r="AG61">
        <v>6075</v>
      </c>
    </row>
    <row r="62" spans="1:33" x14ac:dyDescent="0.5">
      <c r="A62" s="20">
        <f t="shared" ref="A62:A65" si="58">H62/C62</f>
        <v>0.21948725988783607</v>
      </c>
      <c r="B62" s="20">
        <v>1994</v>
      </c>
      <c r="C62" s="20">
        <f>SUM(D62:AG62)</f>
        <v>306159</v>
      </c>
      <c r="D62" s="11">
        <v>468</v>
      </c>
      <c r="E62" s="11">
        <v>0</v>
      </c>
      <c r="F62" s="20">
        <v>45199</v>
      </c>
      <c r="G62" s="20">
        <v>0</v>
      </c>
      <c r="H62" s="20">
        <v>67198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3725</v>
      </c>
      <c r="W62" s="20">
        <v>2912</v>
      </c>
      <c r="X62" s="20">
        <v>0</v>
      </c>
      <c r="Y62">
        <v>26906</v>
      </c>
      <c r="Z62">
        <v>46656</v>
      </c>
      <c r="AA62">
        <v>0</v>
      </c>
      <c r="AB62">
        <v>7265</v>
      </c>
      <c r="AC62">
        <v>78717</v>
      </c>
      <c r="AD62">
        <v>6837</v>
      </c>
      <c r="AE62">
        <v>10296</v>
      </c>
      <c r="AF62">
        <v>0</v>
      </c>
      <c r="AG62">
        <v>9980</v>
      </c>
    </row>
    <row r="63" spans="1:33" x14ac:dyDescent="0.5">
      <c r="A63" s="20">
        <f t="shared" si="58"/>
        <v>0.25228488407166844</v>
      </c>
      <c r="B63" s="20">
        <v>1995</v>
      </c>
      <c r="C63" s="20">
        <f>SUM(D63:AG63)</f>
        <v>397832</v>
      </c>
      <c r="D63" s="11">
        <v>758</v>
      </c>
      <c r="E63" s="11">
        <v>0</v>
      </c>
      <c r="F63" s="11">
        <v>69692</v>
      </c>
      <c r="G63" s="11">
        <v>0</v>
      </c>
      <c r="H63" s="11">
        <v>100367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20">
        <v>0</v>
      </c>
      <c r="V63" s="20">
        <v>9404</v>
      </c>
      <c r="W63" s="20">
        <v>4982</v>
      </c>
      <c r="X63" s="20">
        <v>0</v>
      </c>
      <c r="Y63">
        <v>28909</v>
      </c>
      <c r="Z63">
        <v>41620</v>
      </c>
      <c r="AA63">
        <v>0</v>
      </c>
      <c r="AB63">
        <v>8810</v>
      </c>
      <c r="AC63">
        <v>105496</v>
      </c>
      <c r="AD63">
        <v>5856</v>
      </c>
      <c r="AE63">
        <v>6716</v>
      </c>
      <c r="AF63">
        <v>0</v>
      </c>
      <c r="AG63">
        <v>15222</v>
      </c>
    </row>
    <row r="64" spans="1:33" x14ac:dyDescent="0.5">
      <c r="A64" s="20">
        <f t="shared" si="58"/>
        <v>0.18987868395768878</v>
      </c>
      <c r="B64" s="20">
        <v>1996</v>
      </c>
      <c r="C64" s="20">
        <f>SUM(D64:AG64)</f>
        <v>435062</v>
      </c>
      <c r="D64" s="11">
        <v>303</v>
      </c>
      <c r="E64" s="11">
        <v>0</v>
      </c>
      <c r="F64" s="20">
        <v>116786</v>
      </c>
      <c r="G64" s="20">
        <v>0</v>
      </c>
      <c r="H64" s="20">
        <v>82609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17966</v>
      </c>
      <c r="W64" s="20">
        <v>4988</v>
      </c>
      <c r="X64" s="20">
        <v>0</v>
      </c>
      <c r="Y64">
        <v>20266</v>
      </c>
      <c r="Z64">
        <v>67109</v>
      </c>
      <c r="AA64">
        <v>0</v>
      </c>
      <c r="AB64">
        <v>10378</v>
      </c>
      <c r="AC64">
        <v>79196</v>
      </c>
      <c r="AD64">
        <v>5462</v>
      </c>
      <c r="AE64">
        <v>13511</v>
      </c>
      <c r="AF64">
        <v>0</v>
      </c>
      <c r="AG64">
        <v>16488</v>
      </c>
    </row>
    <row r="65" spans="1:39" x14ac:dyDescent="0.5">
      <c r="A65" s="20">
        <f t="shared" si="58"/>
        <v>0.29985992776783621</v>
      </c>
      <c r="B65" s="20">
        <v>1997</v>
      </c>
      <c r="C65">
        <f>SUM(D65:AG65)</f>
        <v>673938</v>
      </c>
      <c r="D65" s="11">
        <v>4746</v>
      </c>
      <c r="E65" s="11">
        <v>23982</v>
      </c>
      <c r="F65" s="11">
        <v>217351</v>
      </c>
      <c r="G65" s="11">
        <v>0</v>
      </c>
      <c r="H65" s="11">
        <v>202087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245</v>
      </c>
      <c r="V65">
        <v>19567</v>
      </c>
      <c r="W65">
        <v>8396</v>
      </c>
      <c r="X65">
        <v>0</v>
      </c>
      <c r="Y65">
        <v>12392</v>
      </c>
      <c r="Z65">
        <v>65697</v>
      </c>
      <c r="AA65">
        <v>0</v>
      </c>
      <c r="AB65">
        <v>8414</v>
      </c>
      <c r="AC65">
        <v>71818</v>
      </c>
      <c r="AD65">
        <v>5111</v>
      </c>
      <c r="AE65">
        <v>12758</v>
      </c>
      <c r="AF65">
        <v>0</v>
      </c>
      <c r="AG65">
        <v>21374</v>
      </c>
    </row>
    <row r="66" spans="1:39" x14ac:dyDescent="0.5">
      <c r="A66" s="20"/>
      <c r="B66" s="20">
        <v>1998</v>
      </c>
      <c r="K66" s="20"/>
      <c r="L66" s="20"/>
      <c r="M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</row>
    <row r="67" spans="1:39" x14ac:dyDescent="0.5">
      <c r="A67" s="20"/>
      <c r="B67" s="20">
        <v>1999</v>
      </c>
      <c r="D67"/>
      <c r="E67"/>
      <c r="F67"/>
      <c r="G67"/>
      <c r="H67"/>
      <c r="I67"/>
      <c r="J67"/>
      <c r="L67"/>
      <c r="M67"/>
      <c r="N67"/>
      <c r="O67"/>
      <c r="P67"/>
      <c r="Q67"/>
      <c r="R67"/>
    </row>
    <row r="68" spans="1:39" x14ac:dyDescent="0.5">
      <c r="A68" s="20"/>
      <c r="B68" s="20">
        <v>2000</v>
      </c>
      <c r="K68" s="20"/>
      <c r="L68" s="20"/>
      <c r="M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</row>
    <row r="69" spans="1:39" s="20" customFormat="1" ht="15" customHeight="1" x14ac:dyDescent="0.5">
      <c r="C69" s="45" t="s">
        <v>160</v>
      </c>
      <c r="D69" s="45" t="s">
        <v>246</v>
      </c>
      <c r="E69" s="45" t="s">
        <v>247</v>
      </c>
      <c r="F69" s="45" t="s">
        <v>248</v>
      </c>
      <c r="G69" s="45" t="s">
        <v>249</v>
      </c>
      <c r="H69" s="45" t="s">
        <v>250</v>
      </c>
      <c r="I69" s="49" t="s">
        <v>251</v>
      </c>
      <c r="J69" s="50" t="s">
        <v>252</v>
      </c>
      <c r="K69" s="50" t="s">
        <v>253</v>
      </c>
      <c r="L69" s="49" t="s">
        <v>274</v>
      </c>
      <c r="M69" s="50" t="s">
        <v>254</v>
      </c>
      <c r="N69" s="50" t="s">
        <v>255</v>
      </c>
      <c r="O69" s="50" t="s">
        <v>278</v>
      </c>
      <c r="P69" s="50" t="s">
        <v>277</v>
      </c>
      <c r="Q69" s="50" t="s">
        <v>276</v>
      </c>
      <c r="R69" s="50" t="s">
        <v>275</v>
      </c>
      <c r="S69" s="45" t="s">
        <v>256</v>
      </c>
      <c r="T69" s="45" t="s">
        <v>257</v>
      </c>
      <c r="U69" s="45" t="s">
        <v>258</v>
      </c>
      <c r="V69" s="45" t="s">
        <v>259</v>
      </c>
      <c r="W69" s="45" t="s">
        <v>260</v>
      </c>
      <c r="X69" s="45" t="s">
        <v>261</v>
      </c>
      <c r="Y69" s="45" t="s">
        <v>262</v>
      </c>
      <c r="Z69" s="45" t="s">
        <v>263</v>
      </c>
      <c r="AA69" s="45" t="s">
        <v>264</v>
      </c>
      <c r="AB69" s="45" t="s">
        <v>265</v>
      </c>
      <c r="AC69" s="45" t="s">
        <v>266</v>
      </c>
      <c r="AD69" s="45" t="s">
        <v>267</v>
      </c>
      <c r="AE69" s="45" t="s">
        <v>268</v>
      </c>
      <c r="AF69" s="45" t="s">
        <v>269</v>
      </c>
      <c r="AG69" s="45" t="s">
        <v>270</v>
      </c>
      <c r="AH69" s="50" t="s">
        <v>271</v>
      </c>
      <c r="AI69" s="50" t="s">
        <v>272</v>
      </c>
      <c r="AJ69" s="50" t="s">
        <v>273</v>
      </c>
      <c r="AK69" s="50" t="s">
        <v>279</v>
      </c>
      <c r="AL69" s="45" t="s">
        <v>280</v>
      </c>
      <c r="AM69"/>
    </row>
    <row r="70" spans="1:39" x14ac:dyDescent="0.5">
      <c r="A70" s="20"/>
      <c r="B70" s="20">
        <v>2001</v>
      </c>
      <c r="C70">
        <f>D70+E70+F70+G70+H70+S70+T70+U70+V70+W70+X70+Y70+Z70+AA70+AB70+AC70+AD70+AE70+AF70+AG70+AL70</f>
        <v>709106</v>
      </c>
      <c r="D70">
        <v>670</v>
      </c>
      <c r="E70">
        <v>0</v>
      </c>
      <c r="F70">
        <v>157377</v>
      </c>
      <c r="G70">
        <v>13580</v>
      </c>
      <c r="H70">
        <v>47161</v>
      </c>
      <c r="I70"/>
      <c r="J70"/>
      <c r="L70"/>
      <c r="M70"/>
      <c r="N70">
        <v>8183</v>
      </c>
      <c r="O70">
        <v>1444</v>
      </c>
      <c r="P70"/>
      <c r="Q70"/>
      <c r="R70"/>
      <c r="U70">
        <v>800</v>
      </c>
      <c r="V70">
        <v>32675</v>
      </c>
      <c r="W70">
        <v>16437</v>
      </c>
      <c r="Y70">
        <v>12728</v>
      </c>
      <c r="Z70">
        <v>210830</v>
      </c>
      <c r="AA70">
        <v>0</v>
      </c>
      <c r="AB70">
        <v>1781</v>
      </c>
      <c r="AC70">
        <v>1025</v>
      </c>
      <c r="AD70">
        <v>32778</v>
      </c>
      <c r="AE70">
        <v>147670</v>
      </c>
      <c r="AF70">
        <v>28343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5251</v>
      </c>
    </row>
    <row r="71" spans="1:39" ht="15" customHeight="1" x14ac:dyDescent="0.5">
      <c r="A71" s="20"/>
      <c r="B71" s="20">
        <v>2002</v>
      </c>
      <c r="C71" s="20">
        <f>D71+E71+F71+G71+H71+S71+T71+U71+V71+W71+X71+Y71+Z71+AA71+AB71+AC71+AD71+AE71+AF71+AG71+AK71+AL71</f>
        <v>1913213</v>
      </c>
      <c r="D71">
        <v>23638</v>
      </c>
      <c r="E71">
        <v>24581</v>
      </c>
      <c r="F71">
        <v>183018</v>
      </c>
      <c r="G71">
        <v>6157</v>
      </c>
      <c r="H71">
        <v>867888</v>
      </c>
      <c r="I71">
        <v>22396</v>
      </c>
      <c r="J71">
        <v>10115</v>
      </c>
      <c r="K71">
        <v>2536</v>
      </c>
      <c r="L71">
        <v>4985</v>
      </c>
      <c r="M71">
        <v>0</v>
      </c>
      <c r="N71">
        <v>15992</v>
      </c>
      <c r="O71">
        <v>31703</v>
      </c>
      <c r="P71">
        <v>67173</v>
      </c>
      <c r="Q71">
        <v>0</v>
      </c>
      <c r="R71">
        <v>11817</v>
      </c>
      <c r="S71">
        <v>38792</v>
      </c>
      <c r="T71">
        <v>1141</v>
      </c>
      <c r="U71">
        <v>130992</v>
      </c>
      <c r="V71">
        <v>2886</v>
      </c>
      <c r="W71">
        <v>17217</v>
      </c>
      <c r="X71">
        <v>50272</v>
      </c>
      <c r="Y71">
        <v>8924</v>
      </c>
      <c r="Z71">
        <v>190585</v>
      </c>
      <c r="AA71">
        <v>5138</v>
      </c>
      <c r="AB71">
        <v>1103</v>
      </c>
      <c r="AC71">
        <v>295765</v>
      </c>
      <c r="AD71">
        <v>4032</v>
      </c>
      <c r="AE71">
        <v>0</v>
      </c>
      <c r="AF71">
        <v>37826</v>
      </c>
      <c r="AG71">
        <v>0</v>
      </c>
      <c r="AH71">
        <v>0</v>
      </c>
      <c r="AI71">
        <v>0</v>
      </c>
      <c r="AJ71">
        <v>0</v>
      </c>
      <c r="AK71">
        <v>7438</v>
      </c>
      <c r="AL71">
        <v>15820</v>
      </c>
    </row>
    <row r="72" spans="1:39" x14ac:dyDescent="0.5">
      <c r="A72" s="20"/>
      <c r="B72" s="20">
        <v>2003</v>
      </c>
      <c r="C72" s="20">
        <f t="shared" ref="C72:C85" si="59">D72+E72+F72+G72+H72+S72+T72+U72+V72+W72+X72+Y72+Z72+AA72+AB72+AC72+AD72+AE72+AF72+AG72+AL72</f>
        <v>2598237</v>
      </c>
      <c r="D72">
        <v>24545</v>
      </c>
      <c r="E72">
        <v>58998</v>
      </c>
      <c r="F72">
        <v>122337</v>
      </c>
      <c r="G72">
        <v>14174</v>
      </c>
      <c r="H72">
        <v>1248657</v>
      </c>
      <c r="I72">
        <v>34394</v>
      </c>
      <c r="J72">
        <v>29082</v>
      </c>
      <c r="K72">
        <v>28859</v>
      </c>
      <c r="L72">
        <v>15623</v>
      </c>
      <c r="M72">
        <v>0</v>
      </c>
      <c r="N72">
        <v>72623</v>
      </c>
      <c r="O72">
        <v>34545</v>
      </c>
      <c r="P72">
        <v>4711</v>
      </c>
      <c r="Q72">
        <v>10495</v>
      </c>
      <c r="R72">
        <v>1005</v>
      </c>
      <c r="S72">
        <v>10286</v>
      </c>
      <c r="T72">
        <v>72858</v>
      </c>
      <c r="U72">
        <v>1675</v>
      </c>
      <c r="V72">
        <v>45110</v>
      </c>
      <c r="W72">
        <v>11120</v>
      </c>
      <c r="X72">
        <v>20227</v>
      </c>
      <c r="Y72">
        <v>14412</v>
      </c>
      <c r="Z72">
        <v>158661</v>
      </c>
      <c r="AA72">
        <v>22270</v>
      </c>
      <c r="AB72">
        <v>1378</v>
      </c>
      <c r="AC72">
        <v>426533</v>
      </c>
      <c r="AD72">
        <v>258989</v>
      </c>
      <c r="AE72">
        <v>1250</v>
      </c>
      <c r="AF72">
        <v>84757</v>
      </c>
      <c r="AG72">
        <v>0</v>
      </c>
      <c r="AH72">
        <v>7473</v>
      </c>
      <c r="AI72" s="20">
        <v>0</v>
      </c>
      <c r="AJ72" s="20">
        <v>0</v>
      </c>
      <c r="AK72">
        <v>0</v>
      </c>
      <c r="AL72">
        <v>0</v>
      </c>
    </row>
    <row r="73" spans="1:39" x14ac:dyDescent="0.5">
      <c r="A73" s="20"/>
      <c r="B73" s="20">
        <v>2004</v>
      </c>
      <c r="C73" s="20">
        <f t="shared" si="59"/>
        <v>3587487</v>
      </c>
      <c r="D73">
        <v>21206</v>
      </c>
      <c r="E73">
        <v>78988</v>
      </c>
      <c r="F73">
        <v>281616</v>
      </c>
      <c r="G73">
        <v>21003</v>
      </c>
      <c r="H73">
        <v>1615317</v>
      </c>
      <c r="I73">
        <v>38776</v>
      </c>
      <c r="J73">
        <v>59866</v>
      </c>
      <c r="K73">
        <v>34352</v>
      </c>
      <c r="L73">
        <v>28065</v>
      </c>
      <c r="M73">
        <v>0</v>
      </c>
      <c r="N73">
        <v>120018</v>
      </c>
      <c r="O73">
        <v>50411</v>
      </c>
      <c r="P73">
        <v>3320</v>
      </c>
      <c r="Q73">
        <v>3260</v>
      </c>
      <c r="R73">
        <v>8136</v>
      </c>
      <c r="S73">
        <v>16967</v>
      </c>
      <c r="T73">
        <v>3665</v>
      </c>
      <c r="U73">
        <v>2030</v>
      </c>
      <c r="V73">
        <v>78158</v>
      </c>
      <c r="W73">
        <v>27329</v>
      </c>
      <c r="X73">
        <v>30039</v>
      </c>
      <c r="Y73">
        <v>18749</v>
      </c>
      <c r="Z73">
        <v>275799</v>
      </c>
      <c r="AA73">
        <v>22526</v>
      </c>
      <c r="AB73">
        <v>290</v>
      </c>
      <c r="AC73">
        <v>590214</v>
      </c>
      <c r="AD73">
        <v>466296</v>
      </c>
      <c r="AE73">
        <v>1134</v>
      </c>
      <c r="AF73">
        <v>36161</v>
      </c>
      <c r="AG73">
        <v>0</v>
      </c>
      <c r="AH73">
        <v>3450</v>
      </c>
      <c r="AI73" s="20">
        <v>0</v>
      </c>
      <c r="AJ73" s="20">
        <v>0</v>
      </c>
      <c r="AK73" s="20">
        <v>0</v>
      </c>
      <c r="AL73" s="20">
        <v>0</v>
      </c>
    </row>
    <row r="74" spans="1:39" x14ac:dyDescent="0.5">
      <c r="A74" s="20"/>
      <c r="B74" s="20">
        <v>2005</v>
      </c>
      <c r="C74" s="20">
        <f t="shared" si="59"/>
        <v>4054628</v>
      </c>
      <c r="D74">
        <v>14092</v>
      </c>
      <c r="E74">
        <v>52760</v>
      </c>
      <c r="F74">
        <v>338291</v>
      </c>
      <c r="G74">
        <v>29201</v>
      </c>
      <c r="H74">
        <v>1831341</v>
      </c>
      <c r="I74">
        <v>64635</v>
      </c>
      <c r="J74">
        <v>67405</v>
      </c>
      <c r="K74">
        <v>55750</v>
      </c>
      <c r="L74">
        <v>38955</v>
      </c>
      <c r="M74">
        <v>0</v>
      </c>
      <c r="N74">
        <v>158641</v>
      </c>
      <c r="O74">
        <v>29397</v>
      </c>
      <c r="P74">
        <v>6124</v>
      </c>
      <c r="Q74">
        <v>34599</v>
      </c>
      <c r="R74">
        <v>1340</v>
      </c>
      <c r="S74">
        <v>20331</v>
      </c>
      <c r="T74">
        <v>46142</v>
      </c>
      <c r="U74">
        <v>6325</v>
      </c>
      <c r="V74">
        <v>39608</v>
      </c>
      <c r="W74">
        <v>26327</v>
      </c>
      <c r="X74">
        <v>14411</v>
      </c>
      <c r="Y74">
        <v>53101</v>
      </c>
      <c r="Z74">
        <v>422845</v>
      </c>
      <c r="AA74">
        <v>21710</v>
      </c>
      <c r="AB74">
        <v>2390</v>
      </c>
      <c r="AC74">
        <v>718227</v>
      </c>
      <c r="AD74">
        <v>320197</v>
      </c>
      <c r="AE74">
        <v>10730</v>
      </c>
      <c r="AF74">
        <v>86599</v>
      </c>
      <c r="AG74">
        <v>0</v>
      </c>
      <c r="AH74">
        <v>648</v>
      </c>
      <c r="AI74" s="20">
        <v>0</v>
      </c>
      <c r="AJ74" s="20">
        <v>0</v>
      </c>
      <c r="AK74" s="20">
        <v>0</v>
      </c>
      <c r="AL74" s="20">
        <v>0</v>
      </c>
    </row>
    <row r="75" spans="1:39" x14ac:dyDescent="0.5">
      <c r="A75" s="20"/>
      <c r="B75" s="20">
        <v>2006</v>
      </c>
      <c r="C75" s="20">
        <f t="shared" si="59"/>
        <v>4661105</v>
      </c>
      <c r="D75">
        <v>2113</v>
      </c>
      <c r="E75" s="20">
        <v>35114</v>
      </c>
      <c r="F75" s="20">
        <v>185256</v>
      </c>
      <c r="G75" s="20">
        <v>3070</v>
      </c>
      <c r="H75" s="20">
        <v>2368292</v>
      </c>
      <c r="I75" s="20">
        <v>59101</v>
      </c>
      <c r="J75" s="20">
        <v>143375</v>
      </c>
      <c r="K75" s="20">
        <v>54658</v>
      </c>
      <c r="L75" s="20">
        <v>44926</v>
      </c>
      <c r="M75" s="20">
        <v>0</v>
      </c>
      <c r="N75" s="20">
        <v>190644</v>
      </c>
      <c r="O75" s="20">
        <v>41394</v>
      </c>
      <c r="P75" s="20">
        <v>9315</v>
      </c>
      <c r="Q75" s="20">
        <v>53297</v>
      </c>
      <c r="R75" s="20">
        <v>0</v>
      </c>
      <c r="S75" s="20">
        <v>24335</v>
      </c>
      <c r="T75" s="20">
        <v>84018</v>
      </c>
      <c r="U75" s="20">
        <v>6280</v>
      </c>
      <c r="V75" s="20">
        <v>54749</v>
      </c>
      <c r="W75" s="20">
        <v>34412</v>
      </c>
      <c r="X75" s="20">
        <v>16138</v>
      </c>
      <c r="Y75" s="20">
        <v>24670</v>
      </c>
      <c r="Z75" s="20">
        <v>436444</v>
      </c>
      <c r="AA75" s="20">
        <v>30516</v>
      </c>
      <c r="AB75" s="20">
        <v>62</v>
      </c>
      <c r="AC75" s="20">
        <v>825754</v>
      </c>
      <c r="AD75" s="20">
        <v>481708</v>
      </c>
      <c r="AE75" s="20">
        <v>3999</v>
      </c>
      <c r="AF75" s="20">
        <v>44175</v>
      </c>
      <c r="AG75" s="20">
        <v>0</v>
      </c>
      <c r="AH75" s="20">
        <v>1823</v>
      </c>
      <c r="AI75" s="20">
        <v>0</v>
      </c>
      <c r="AJ75" s="20">
        <v>0</v>
      </c>
      <c r="AK75" s="20">
        <v>0</v>
      </c>
      <c r="AL75" s="20">
        <v>0</v>
      </c>
    </row>
    <row r="76" spans="1:39" x14ac:dyDescent="0.5">
      <c r="A76" s="20"/>
      <c r="B76" s="20">
        <v>2007</v>
      </c>
      <c r="C76" s="20">
        <f t="shared" si="59"/>
        <v>4438763</v>
      </c>
      <c r="D76" s="20">
        <v>8780</v>
      </c>
      <c r="E76" s="20">
        <v>44305</v>
      </c>
      <c r="F76" s="20">
        <v>161932</v>
      </c>
      <c r="G76" s="20">
        <v>12930</v>
      </c>
      <c r="H76" s="20">
        <v>2161987</v>
      </c>
      <c r="I76" s="20">
        <v>29500</v>
      </c>
      <c r="J76" s="20">
        <v>124381</v>
      </c>
      <c r="K76" s="20">
        <v>53510</v>
      </c>
      <c r="L76" s="20">
        <v>75985</v>
      </c>
      <c r="M76" s="20">
        <v>0</v>
      </c>
      <c r="N76" s="20">
        <v>218697</v>
      </c>
      <c r="O76" s="20">
        <v>68938</v>
      </c>
      <c r="P76" s="20">
        <v>8782</v>
      </c>
      <c r="Q76" s="20">
        <v>17200</v>
      </c>
      <c r="R76" s="20">
        <v>22300</v>
      </c>
      <c r="S76" s="20">
        <v>25866</v>
      </c>
      <c r="T76" s="20">
        <v>93819</v>
      </c>
      <c r="U76" s="20">
        <v>4594</v>
      </c>
      <c r="V76" s="20">
        <v>35383</v>
      </c>
      <c r="W76" s="20">
        <v>10506</v>
      </c>
      <c r="X76" s="20">
        <v>20962</v>
      </c>
      <c r="Y76" s="20">
        <v>10565</v>
      </c>
      <c r="Z76" s="20">
        <v>300488</v>
      </c>
      <c r="AA76" s="20">
        <v>38670</v>
      </c>
      <c r="AB76" s="20">
        <v>64</v>
      </c>
      <c r="AC76" s="20">
        <v>1041348</v>
      </c>
      <c r="AD76" s="20">
        <v>429110</v>
      </c>
      <c r="AE76" s="20">
        <v>3076</v>
      </c>
      <c r="AF76" s="20">
        <v>34378</v>
      </c>
      <c r="AG76" s="20">
        <v>0</v>
      </c>
      <c r="AH76" s="20">
        <v>1380</v>
      </c>
      <c r="AI76" s="20">
        <v>0</v>
      </c>
      <c r="AJ76" s="20">
        <v>0</v>
      </c>
      <c r="AK76" s="20">
        <v>0</v>
      </c>
      <c r="AL76" s="20">
        <v>0</v>
      </c>
    </row>
    <row r="77" spans="1:39" x14ac:dyDescent="0.5">
      <c r="A77" s="20"/>
      <c r="B77" s="20">
        <v>2008</v>
      </c>
      <c r="C77" s="20">
        <f t="shared" si="59"/>
        <v>5079402</v>
      </c>
      <c r="D77" s="11">
        <v>16810</v>
      </c>
      <c r="E77" s="20">
        <v>40367</v>
      </c>
      <c r="F77" s="20">
        <v>209739</v>
      </c>
      <c r="G77" s="20">
        <v>80250</v>
      </c>
      <c r="H77" s="20">
        <v>2660183</v>
      </c>
      <c r="I77" s="20">
        <v>45070</v>
      </c>
      <c r="J77" s="20">
        <v>197288</v>
      </c>
      <c r="K77" s="20">
        <v>116793</v>
      </c>
      <c r="L77" s="20">
        <v>140663</v>
      </c>
      <c r="M77" s="20">
        <v>0</v>
      </c>
      <c r="N77" s="20">
        <v>254076</v>
      </c>
      <c r="O77" s="20">
        <v>75367</v>
      </c>
      <c r="P77" s="20">
        <v>10370</v>
      </c>
      <c r="Q77" s="20">
        <v>16961</v>
      </c>
      <c r="R77" s="20">
        <v>7308</v>
      </c>
      <c r="S77" s="20">
        <v>3200</v>
      </c>
      <c r="T77" s="20">
        <v>45284</v>
      </c>
      <c r="U77" s="20">
        <v>6660</v>
      </c>
      <c r="V77" s="20">
        <v>37260</v>
      </c>
      <c r="W77" s="20">
        <v>12004</v>
      </c>
      <c r="X77" s="20">
        <v>16546</v>
      </c>
      <c r="Y77">
        <v>23302</v>
      </c>
      <c r="Z77">
        <v>191623</v>
      </c>
      <c r="AA77">
        <v>24424</v>
      </c>
      <c r="AB77">
        <v>173</v>
      </c>
      <c r="AC77">
        <v>1088823</v>
      </c>
      <c r="AD77">
        <v>589296</v>
      </c>
      <c r="AE77">
        <v>2400</v>
      </c>
      <c r="AF77">
        <v>31058</v>
      </c>
      <c r="AG77">
        <v>0</v>
      </c>
      <c r="AH77">
        <v>1570</v>
      </c>
      <c r="AI77" s="20">
        <v>0</v>
      </c>
      <c r="AJ77" s="20">
        <v>0</v>
      </c>
      <c r="AK77" s="20">
        <v>0</v>
      </c>
      <c r="AL77" s="20">
        <v>0</v>
      </c>
    </row>
    <row r="78" spans="1:39" x14ac:dyDescent="0.5">
      <c r="A78" s="20"/>
      <c r="B78" s="20">
        <v>2009</v>
      </c>
      <c r="C78" s="20">
        <f t="shared" si="59"/>
        <v>5070934</v>
      </c>
      <c r="D78">
        <v>13120</v>
      </c>
      <c r="E78">
        <v>81770</v>
      </c>
      <c r="F78">
        <v>127860</v>
      </c>
      <c r="G78">
        <v>4745</v>
      </c>
      <c r="H78">
        <v>3173645</v>
      </c>
      <c r="I78">
        <v>73774</v>
      </c>
      <c r="J78">
        <v>248672</v>
      </c>
      <c r="K78">
        <v>147944</v>
      </c>
      <c r="L78">
        <v>202595</v>
      </c>
      <c r="M78">
        <v>0</v>
      </c>
      <c r="N78">
        <v>305206</v>
      </c>
      <c r="O78">
        <v>78771</v>
      </c>
      <c r="P78">
        <v>10926</v>
      </c>
      <c r="Q78">
        <v>19579</v>
      </c>
      <c r="R78">
        <v>11200</v>
      </c>
      <c r="S78">
        <v>12783</v>
      </c>
      <c r="T78">
        <v>41680</v>
      </c>
      <c r="U78">
        <v>7821</v>
      </c>
      <c r="V78">
        <v>24295</v>
      </c>
      <c r="W78">
        <v>20926</v>
      </c>
      <c r="X78">
        <v>37958</v>
      </c>
      <c r="Y78">
        <v>36296</v>
      </c>
      <c r="Z78">
        <v>506053</v>
      </c>
      <c r="AA78">
        <v>45795</v>
      </c>
      <c r="AB78">
        <v>0</v>
      </c>
      <c r="AC78">
        <v>170043</v>
      </c>
      <c r="AD78">
        <v>719454</v>
      </c>
      <c r="AE78">
        <v>0</v>
      </c>
      <c r="AF78">
        <v>46690</v>
      </c>
      <c r="AG78">
        <v>0</v>
      </c>
      <c r="AH78">
        <v>2248</v>
      </c>
    </row>
    <row r="79" spans="1:39" x14ac:dyDescent="0.5">
      <c r="A79" s="20"/>
      <c r="B79" s="20">
        <v>2010</v>
      </c>
      <c r="C79" s="20">
        <f t="shared" si="59"/>
        <v>7031272</v>
      </c>
      <c r="D79">
        <v>16691</v>
      </c>
      <c r="E79">
        <v>76620</v>
      </c>
      <c r="F79">
        <v>128759</v>
      </c>
      <c r="G79">
        <v>4690</v>
      </c>
      <c r="H79">
        <v>3888297</v>
      </c>
      <c r="I79">
        <v>73098</v>
      </c>
      <c r="J79">
        <v>337309</v>
      </c>
      <c r="K79">
        <v>203899</v>
      </c>
      <c r="L79">
        <v>198234</v>
      </c>
      <c r="M79">
        <v>0</v>
      </c>
      <c r="N79">
        <v>347442</v>
      </c>
      <c r="O79">
        <v>127456</v>
      </c>
      <c r="P79">
        <v>12253</v>
      </c>
      <c r="Q79">
        <v>19411</v>
      </c>
      <c r="R79">
        <v>3200</v>
      </c>
      <c r="S79">
        <v>974</v>
      </c>
      <c r="T79">
        <v>14040</v>
      </c>
      <c r="U79">
        <v>5335</v>
      </c>
      <c r="V79">
        <v>22813</v>
      </c>
      <c r="W79">
        <v>16022</v>
      </c>
      <c r="X79">
        <v>21950</v>
      </c>
      <c r="Y79">
        <v>67153</v>
      </c>
      <c r="Z79">
        <v>350093</v>
      </c>
      <c r="AA79">
        <v>50650</v>
      </c>
      <c r="AB79">
        <v>0</v>
      </c>
      <c r="AC79">
        <v>1594975</v>
      </c>
      <c r="AD79">
        <v>693673</v>
      </c>
      <c r="AE79">
        <v>800</v>
      </c>
      <c r="AF79">
        <v>77737</v>
      </c>
      <c r="AG79">
        <v>0</v>
      </c>
      <c r="AH79">
        <v>2303</v>
      </c>
    </row>
    <row r="80" spans="1:39" x14ac:dyDescent="0.5">
      <c r="A80" s="20"/>
      <c r="B80" s="20">
        <v>2011</v>
      </c>
      <c r="C80" s="20">
        <f t="shared" si="59"/>
        <v>8046706</v>
      </c>
      <c r="D80">
        <v>53009</v>
      </c>
      <c r="E80">
        <v>84160</v>
      </c>
      <c r="F80">
        <v>155673</v>
      </c>
      <c r="G80">
        <v>2338</v>
      </c>
      <c r="H80">
        <v>4178706</v>
      </c>
      <c r="I80">
        <v>69023</v>
      </c>
      <c r="J80">
        <v>440134</v>
      </c>
      <c r="K80">
        <v>215921</v>
      </c>
      <c r="L80">
        <v>212615</v>
      </c>
      <c r="M80">
        <v>0</v>
      </c>
      <c r="N80" s="20">
        <v>668127</v>
      </c>
      <c r="O80" s="20">
        <v>61946</v>
      </c>
      <c r="P80">
        <v>11130</v>
      </c>
      <c r="Q80">
        <v>16635</v>
      </c>
      <c r="R80">
        <v>2000</v>
      </c>
      <c r="T80">
        <v>13750</v>
      </c>
      <c r="U80">
        <v>1700</v>
      </c>
      <c r="V80">
        <v>43695</v>
      </c>
      <c r="W80">
        <v>10718</v>
      </c>
      <c r="X80">
        <v>43185</v>
      </c>
      <c r="Y80">
        <v>90417</v>
      </c>
      <c r="Z80">
        <v>351726</v>
      </c>
      <c r="AA80">
        <v>55908</v>
      </c>
      <c r="AB80">
        <v>6537</v>
      </c>
      <c r="AC80">
        <v>2061014</v>
      </c>
      <c r="AD80">
        <v>862852</v>
      </c>
      <c r="AF80">
        <v>31318</v>
      </c>
      <c r="AH80">
        <v>5680</v>
      </c>
    </row>
    <row r="81" spans="1:36" ht="13.5" customHeight="1" x14ac:dyDescent="0.5">
      <c r="A81" s="20"/>
      <c r="B81" s="20">
        <v>2012</v>
      </c>
      <c r="C81" s="20">
        <f t="shared" si="59"/>
        <v>7595547</v>
      </c>
      <c r="D81">
        <v>79443</v>
      </c>
      <c r="E81">
        <v>106269</v>
      </c>
      <c r="F81">
        <v>354957</v>
      </c>
      <c r="G81">
        <v>19416</v>
      </c>
      <c r="H81">
        <v>4817148</v>
      </c>
      <c r="I81">
        <v>61989</v>
      </c>
      <c r="J81">
        <v>517128</v>
      </c>
      <c r="K81">
        <v>249135</v>
      </c>
      <c r="L81">
        <v>247828</v>
      </c>
      <c r="M81">
        <v>54889</v>
      </c>
      <c r="N81">
        <v>662484</v>
      </c>
      <c r="O81">
        <v>106640</v>
      </c>
      <c r="P81">
        <v>8110</v>
      </c>
      <c r="Q81">
        <v>3860</v>
      </c>
      <c r="R81">
        <v>9391</v>
      </c>
      <c r="S81">
        <v>13253</v>
      </c>
      <c r="T81">
        <v>53543</v>
      </c>
      <c r="U81">
        <v>19655</v>
      </c>
      <c r="V81">
        <v>67993</v>
      </c>
      <c r="W81">
        <v>14140</v>
      </c>
      <c r="X81">
        <v>47283</v>
      </c>
      <c r="Y81">
        <v>126574</v>
      </c>
      <c r="Z81">
        <v>220545</v>
      </c>
      <c r="AA81">
        <v>91943</v>
      </c>
      <c r="AB81">
        <v>30158</v>
      </c>
      <c r="AC81">
        <v>444454</v>
      </c>
      <c r="AD81">
        <v>972142</v>
      </c>
      <c r="AF81">
        <v>116631</v>
      </c>
      <c r="AH81">
        <v>19135</v>
      </c>
      <c r="AI81">
        <v>4300</v>
      </c>
      <c r="AJ81">
        <v>3440</v>
      </c>
    </row>
    <row r="82" spans="1:36" x14ac:dyDescent="0.5">
      <c r="A82" s="20"/>
      <c r="B82" s="20">
        <v>2013</v>
      </c>
      <c r="C82" s="20">
        <f t="shared" si="59"/>
        <v>10700473</v>
      </c>
      <c r="D82" s="11">
        <v>68134</v>
      </c>
      <c r="E82" s="11">
        <v>99245</v>
      </c>
      <c r="F82" s="11">
        <v>508919</v>
      </c>
      <c r="G82" s="11">
        <v>8220</v>
      </c>
      <c r="H82" s="11">
        <v>4675826</v>
      </c>
      <c r="I82" s="11">
        <v>119037</v>
      </c>
      <c r="J82" s="11">
        <v>767063</v>
      </c>
      <c r="K82" s="11">
        <v>331801</v>
      </c>
      <c r="L82" s="11">
        <v>151746</v>
      </c>
      <c r="M82" s="11">
        <v>25642</v>
      </c>
      <c r="N82" s="11">
        <v>485435</v>
      </c>
      <c r="O82" s="11">
        <v>109360</v>
      </c>
      <c r="P82" s="11">
        <v>12357</v>
      </c>
      <c r="Q82" s="11">
        <v>6996</v>
      </c>
      <c r="R82" s="11">
        <v>14916</v>
      </c>
      <c r="S82" s="11">
        <v>14080</v>
      </c>
      <c r="T82" s="11">
        <v>74899</v>
      </c>
      <c r="U82" s="11">
        <v>24210</v>
      </c>
      <c r="V82" s="11">
        <v>49689</v>
      </c>
      <c r="W82" s="11">
        <v>41391</v>
      </c>
      <c r="X82" s="11">
        <v>124295</v>
      </c>
      <c r="Y82" s="11">
        <v>166468</v>
      </c>
      <c r="Z82" s="11">
        <v>308510</v>
      </c>
      <c r="AA82" s="11">
        <v>26167</v>
      </c>
      <c r="AB82" s="11">
        <v>80149</v>
      </c>
      <c r="AC82" s="11">
        <v>3164590</v>
      </c>
      <c r="AD82" s="11">
        <v>1172897</v>
      </c>
      <c r="AE82" s="11">
        <v>32750</v>
      </c>
      <c r="AF82" s="11">
        <v>60034</v>
      </c>
      <c r="AG82" s="11"/>
      <c r="AH82" s="11">
        <v>10274</v>
      </c>
      <c r="AJ82">
        <v>2000</v>
      </c>
    </row>
    <row r="83" spans="1:36" x14ac:dyDescent="0.5">
      <c r="A83" s="20"/>
      <c r="B83" s="20">
        <v>2014</v>
      </c>
      <c r="C83" s="20">
        <f t="shared" si="59"/>
        <v>12429184</v>
      </c>
      <c r="D83">
        <v>67955</v>
      </c>
      <c r="E83">
        <v>48586</v>
      </c>
      <c r="F83">
        <v>587857</v>
      </c>
      <c r="G83"/>
      <c r="H83">
        <v>5059654</v>
      </c>
      <c r="I83">
        <v>111001</v>
      </c>
      <c r="J83">
        <v>701313</v>
      </c>
      <c r="K83">
        <v>267273</v>
      </c>
      <c r="L83">
        <v>317690</v>
      </c>
      <c r="M83">
        <v>83415</v>
      </c>
      <c r="N83">
        <v>465037</v>
      </c>
      <c r="O83">
        <v>104579</v>
      </c>
      <c r="P83">
        <v>7652</v>
      </c>
      <c r="Q83">
        <v>27832</v>
      </c>
      <c r="R83">
        <v>11038</v>
      </c>
      <c r="S83">
        <v>46270</v>
      </c>
      <c r="T83">
        <v>102470</v>
      </c>
      <c r="U83">
        <v>99722</v>
      </c>
      <c r="V83">
        <v>124191</v>
      </c>
      <c r="W83">
        <v>63698</v>
      </c>
      <c r="X83">
        <v>112684</v>
      </c>
      <c r="Y83">
        <v>154559</v>
      </c>
      <c r="Z83">
        <v>433729</v>
      </c>
      <c r="AA83">
        <v>112663</v>
      </c>
      <c r="AB83">
        <v>71631</v>
      </c>
      <c r="AC83">
        <v>3947255</v>
      </c>
      <c r="AD83">
        <v>1317298</v>
      </c>
      <c r="AE83">
        <v>2678</v>
      </c>
      <c r="AF83">
        <v>76284</v>
      </c>
      <c r="AH83">
        <v>4630</v>
      </c>
      <c r="AI83">
        <v>2629</v>
      </c>
      <c r="AJ83">
        <v>950</v>
      </c>
    </row>
    <row r="84" spans="1:36" x14ac:dyDescent="0.5">
      <c r="A84" s="20"/>
      <c r="B84" s="20">
        <v>2015</v>
      </c>
      <c r="C84" s="20">
        <f t="shared" si="59"/>
        <v>14026428</v>
      </c>
      <c r="D84">
        <v>83180</v>
      </c>
      <c r="E84">
        <v>76619</v>
      </c>
      <c r="F84">
        <v>604694</v>
      </c>
      <c r="G84">
        <v>550</v>
      </c>
      <c r="H84">
        <v>5445142</v>
      </c>
      <c r="I84">
        <v>106606</v>
      </c>
      <c r="J84">
        <v>661441</v>
      </c>
      <c r="K84">
        <v>287162</v>
      </c>
      <c r="L84">
        <v>276997</v>
      </c>
      <c r="M84">
        <v>15100</v>
      </c>
      <c r="N84">
        <v>602593</v>
      </c>
      <c r="O84">
        <v>208486</v>
      </c>
      <c r="P84">
        <v>12640</v>
      </c>
      <c r="Q84">
        <v>52358</v>
      </c>
      <c r="R84">
        <v>23309</v>
      </c>
      <c r="S84">
        <v>87788</v>
      </c>
      <c r="T84">
        <v>198897</v>
      </c>
      <c r="U84">
        <v>132383</v>
      </c>
      <c r="V84">
        <v>87172</v>
      </c>
      <c r="W84">
        <v>94867</v>
      </c>
      <c r="X84">
        <v>271381</v>
      </c>
      <c r="Y84">
        <v>122477</v>
      </c>
      <c r="Z84">
        <v>576401</v>
      </c>
      <c r="AA84">
        <v>162337</v>
      </c>
      <c r="AB84">
        <v>65358</v>
      </c>
      <c r="AC84">
        <v>4223037</v>
      </c>
      <c r="AD84">
        <v>1701104</v>
      </c>
      <c r="AE84">
        <v>4340</v>
      </c>
      <c r="AF84">
        <v>88701</v>
      </c>
      <c r="AH84">
        <v>14150</v>
      </c>
      <c r="AJ84">
        <v>250</v>
      </c>
    </row>
    <row r="85" spans="1:36" x14ac:dyDescent="0.5">
      <c r="A85" s="20"/>
      <c r="B85" s="20">
        <v>2016</v>
      </c>
      <c r="C85" s="20">
        <f t="shared" si="59"/>
        <v>15921759</v>
      </c>
      <c r="D85">
        <v>112815</v>
      </c>
      <c r="E85">
        <v>119228</v>
      </c>
      <c r="F85">
        <v>864592</v>
      </c>
      <c r="G85">
        <v>29240</v>
      </c>
      <c r="H85">
        <v>5796520</v>
      </c>
      <c r="I85">
        <v>131764</v>
      </c>
      <c r="J85">
        <v>707402</v>
      </c>
      <c r="K85">
        <v>196700</v>
      </c>
      <c r="L85">
        <v>299978</v>
      </c>
      <c r="M85">
        <v>54378</v>
      </c>
      <c r="N85">
        <v>881920</v>
      </c>
      <c r="O85">
        <v>260893</v>
      </c>
      <c r="P85">
        <v>25383</v>
      </c>
      <c r="Q85">
        <v>62919</v>
      </c>
      <c r="R85">
        <v>20350</v>
      </c>
      <c r="S85">
        <v>99798</v>
      </c>
      <c r="T85">
        <v>364792</v>
      </c>
      <c r="U85">
        <v>154945</v>
      </c>
      <c r="V85">
        <v>172296</v>
      </c>
      <c r="W85">
        <v>115628</v>
      </c>
      <c r="X85">
        <v>370995</v>
      </c>
      <c r="Y85">
        <v>189596</v>
      </c>
      <c r="Z85">
        <v>747480</v>
      </c>
      <c r="AA85">
        <v>611936</v>
      </c>
      <c r="AB85">
        <v>9688</v>
      </c>
      <c r="AC85">
        <v>3582996</v>
      </c>
      <c r="AD85">
        <v>2491740</v>
      </c>
      <c r="AE85">
        <v>8099</v>
      </c>
      <c r="AF85">
        <v>79375</v>
      </c>
      <c r="AH85">
        <v>17295</v>
      </c>
    </row>
    <row r="87" spans="1:36" x14ac:dyDescent="0.5">
      <c r="K87" s="20"/>
      <c r="L87" s="20"/>
      <c r="M87" s="20"/>
      <c r="X87" s="20"/>
    </row>
    <row r="88" spans="1:36" x14ac:dyDescent="0.5">
      <c r="X88" s="20"/>
    </row>
    <row r="89" spans="1:36" x14ac:dyDescent="0.5">
      <c r="X89" s="20"/>
    </row>
    <row r="90" spans="1:36" x14ac:dyDescent="0.5">
      <c r="X90" s="20"/>
    </row>
    <row r="91" spans="1:36" x14ac:dyDescent="0.5">
      <c r="X91" s="20"/>
    </row>
    <row r="92" spans="1:36" x14ac:dyDescent="0.5">
      <c r="X92" s="20"/>
    </row>
    <row r="93" spans="1:36" x14ac:dyDescent="0.5">
      <c r="X93" s="20"/>
    </row>
    <row r="94" spans="1:36" x14ac:dyDescent="0.5">
      <c r="X94" s="20"/>
    </row>
    <row r="95" spans="1:36" x14ac:dyDescent="0.5">
      <c r="X95" s="20"/>
    </row>
    <row r="96" spans="1:36" x14ac:dyDescent="0.5">
      <c r="X96" s="20"/>
    </row>
    <row r="97" spans="24:24" x14ac:dyDescent="0.5">
      <c r="X97" s="20"/>
    </row>
    <row r="98" spans="24:24" x14ac:dyDescent="0.5">
      <c r="X98" s="20"/>
    </row>
    <row r="99" spans="24:24" x14ac:dyDescent="0.5">
      <c r="X99" s="20"/>
    </row>
    <row r="100" spans="24:24" x14ac:dyDescent="0.5">
      <c r="X100" s="20"/>
    </row>
    <row r="101" spans="24:24" x14ac:dyDescent="0.5">
      <c r="X101" s="20"/>
    </row>
    <row r="102" spans="24:24" x14ac:dyDescent="0.5">
      <c r="X102" s="20"/>
    </row>
    <row r="103" spans="24:24" x14ac:dyDescent="0.5">
      <c r="X103" s="20"/>
    </row>
    <row r="104" spans="24:24" x14ac:dyDescent="0.5">
      <c r="X104" s="20"/>
    </row>
    <row r="105" spans="24:24" x14ac:dyDescent="0.5">
      <c r="X105" s="20"/>
    </row>
    <row r="106" spans="24:24" x14ac:dyDescent="0.5">
      <c r="X106" s="20"/>
    </row>
    <row r="129" customFormat="1" x14ac:dyDescent="0.5"/>
    <row r="130" customFormat="1" x14ac:dyDescent="0.5"/>
    <row r="131" customFormat="1" x14ac:dyDescent="0.5"/>
    <row r="132" customFormat="1" x14ac:dyDescent="0.5"/>
    <row r="133" customFormat="1" x14ac:dyDescent="0.5"/>
    <row r="134" customFormat="1" x14ac:dyDescent="0.5"/>
    <row r="135" customFormat="1" x14ac:dyDescent="0.5"/>
    <row r="136" customFormat="1" x14ac:dyDescent="0.5"/>
    <row r="137" customFormat="1" x14ac:dyDescent="0.5"/>
    <row r="138" customFormat="1" x14ac:dyDescent="0.5"/>
    <row r="139" customFormat="1" x14ac:dyDescent="0.5"/>
    <row r="140" customFormat="1" x14ac:dyDescent="0.5"/>
    <row r="141" customFormat="1" x14ac:dyDescent="0.5"/>
    <row r="142" customFormat="1" x14ac:dyDescent="0.5"/>
    <row r="143" customFormat="1" x14ac:dyDescent="0.5"/>
    <row r="144" customFormat="1" x14ac:dyDescent="0.5"/>
    <row r="145" customFormat="1" x14ac:dyDescent="0.5"/>
    <row r="146" customFormat="1" x14ac:dyDescent="0.5"/>
    <row r="147" customFormat="1" x14ac:dyDescent="0.5"/>
    <row r="148" customFormat="1" x14ac:dyDescent="0.5"/>
    <row r="149" customFormat="1" x14ac:dyDescent="0.5"/>
    <row r="150" customFormat="1" x14ac:dyDescent="0.5"/>
    <row r="151" customFormat="1" x14ac:dyDescent="0.5"/>
    <row r="152" customFormat="1" x14ac:dyDescent="0.5"/>
    <row r="153" customFormat="1" x14ac:dyDescent="0.5"/>
    <row r="154" customFormat="1" x14ac:dyDescent="0.5"/>
    <row r="155" customFormat="1" x14ac:dyDescent="0.5"/>
    <row r="156" customFormat="1" x14ac:dyDescent="0.5"/>
    <row r="157" customFormat="1" x14ac:dyDescent="0.5"/>
    <row r="158" customFormat="1" x14ac:dyDescent="0.5"/>
    <row r="159" customFormat="1" x14ac:dyDescent="0.5"/>
    <row r="160" customFormat="1" x14ac:dyDescent="0.5"/>
    <row r="161" spans="4:18" x14ac:dyDescent="0.5">
      <c r="D161"/>
      <c r="E161"/>
      <c r="F161"/>
      <c r="G161"/>
      <c r="H161"/>
      <c r="I161"/>
      <c r="J161"/>
      <c r="L161"/>
      <c r="M161"/>
      <c r="N161"/>
      <c r="O161"/>
      <c r="P161"/>
      <c r="Q161"/>
      <c r="R161"/>
    </row>
    <row r="162" spans="4:18" x14ac:dyDescent="0.5">
      <c r="D162"/>
      <c r="E162"/>
      <c r="F162"/>
      <c r="G162"/>
      <c r="H162"/>
      <c r="I162"/>
      <c r="J162"/>
      <c r="L162"/>
      <c r="M162"/>
      <c r="N162"/>
      <c r="O162"/>
      <c r="P162"/>
      <c r="Q162"/>
      <c r="R162"/>
    </row>
    <row r="163" spans="4:18" x14ac:dyDescent="0.5">
      <c r="D163"/>
      <c r="E163"/>
      <c r="F163"/>
      <c r="G163"/>
      <c r="H163"/>
      <c r="I163"/>
      <c r="J163"/>
      <c r="L163"/>
      <c r="M163"/>
      <c r="N163"/>
      <c r="O163"/>
      <c r="P163"/>
      <c r="Q163"/>
      <c r="R163"/>
    </row>
    <row r="164" spans="4:18" x14ac:dyDescent="0.5">
      <c r="D164"/>
      <c r="E164"/>
      <c r="F164"/>
      <c r="G164"/>
      <c r="H164"/>
      <c r="I164"/>
      <c r="J164"/>
      <c r="L164"/>
      <c r="M164"/>
      <c r="N164"/>
      <c r="O164"/>
      <c r="P164"/>
      <c r="Q164"/>
      <c r="R164"/>
    </row>
    <row r="165" spans="4:18" x14ac:dyDescent="0.5">
      <c r="D165"/>
      <c r="E165"/>
      <c r="F165"/>
      <c r="G165"/>
      <c r="H165"/>
      <c r="I165"/>
      <c r="J165"/>
      <c r="L165"/>
      <c r="M165"/>
      <c r="N165"/>
      <c r="O165"/>
      <c r="P165"/>
      <c r="Q165"/>
      <c r="R165"/>
    </row>
    <row r="166" spans="4:18" x14ac:dyDescent="0.5">
      <c r="L166"/>
    </row>
    <row r="167" spans="4:18" x14ac:dyDescent="0.5">
      <c r="L167"/>
    </row>
    <row r="168" spans="4:18" x14ac:dyDescent="0.5">
      <c r="L168"/>
    </row>
    <row r="169" spans="4:18" x14ac:dyDescent="0.5">
      <c r="L169"/>
    </row>
    <row r="170" spans="4:18" x14ac:dyDescent="0.5">
      <c r="L170"/>
    </row>
    <row r="171" spans="4:18" x14ac:dyDescent="0.5">
      <c r="L171"/>
    </row>
    <row r="172" spans="4:18" x14ac:dyDescent="0.5">
      <c r="L172"/>
    </row>
    <row r="173" spans="4:18" x14ac:dyDescent="0.5">
      <c r="L173"/>
    </row>
    <row r="174" spans="4:18" x14ac:dyDescent="0.5">
      <c r="L174"/>
    </row>
  </sheetData>
  <sortState xmlns:xlrd2="http://schemas.microsoft.com/office/spreadsheetml/2017/richdata2" ref="L1:O45">
    <sortCondition ref="L1:L45"/>
  </sortState>
  <phoneticPr fontId="19" type="noConversion"/>
  <hyperlinks>
    <hyperlink ref="AC2" display="place" xr:uid="{00000000-0004-0000-0300-000000000000}"/>
    <hyperlink ref="AC15:AC40" display="place" xr:uid="{00000000-0004-0000-0300-000001000000}"/>
    <hyperlink ref="AC41:AC43" display="place" xr:uid="{6AB38581-8F0B-447F-944D-79E1951B924C}"/>
  </hyperlinks>
  <pageMargins left="0.7" right="0.7" top="0.75" bottom="0.75" header="0.3" footer="0.3"/>
  <pageSetup paperSize="9" orientation="portrait" r:id="rId1"/>
  <ignoredErrors>
    <ignoredError sqref="H26:H40 J26 J27:J40 K26:K40 H25:J25 J17:J21 K17:K21" formulaRange="1"/>
    <ignoredError sqref="P24 C71" 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68"/>
  <sheetViews>
    <sheetView workbookViewId="0">
      <selection activeCell="D9" sqref="D9"/>
    </sheetView>
  </sheetViews>
  <sheetFormatPr defaultRowHeight="14.1" x14ac:dyDescent="0.5"/>
  <cols>
    <col min="1" max="1" width="8.796875" style="20"/>
  </cols>
  <sheetData>
    <row r="1" spans="2:8" x14ac:dyDescent="0.5">
      <c r="B1" s="2" t="s">
        <v>103</v>
      </c>
      <c r="C1" s="35" t="s">
        <v>109</v>
      </c>
      <c r="D1" t="s">
        <v>105</v>
      </c>
      <c r="E1" s="20" t="s">
        <v>106</v>
      </c>
      <c r="F1" t="s">
        <v>107</v>
      </c>
      <c r="G1" s="20" t="s">
        <v>108</v>
      </c>
      <c r="H1" t="s">
        <v>126</v>
      </c>
    </row>
    <row r="2" spans="2:8" x14ac:dyDescent="0.5">
      <c r="B2" s="2" t="s">
        <v>104</v>
      </c>
      <c r="C2">
        <v>15.086666666666668</v>
      </c>
      <c r="D2">
        <v>99.524000000000001</v>
      </c>
      <c r="F2">
        <v>64384</v>
      </c>
      <c r="H2">
        <v>0.15725843461197364</v>
      </c>
    </row>
    <row r="3" spans="2:8" x14ac:dyDescent="0.5">
      <c r="B3" s="2" t="s">
        <v>18</v>
      </c>
      <c r="C3">
        <v>15.120000000000001</v>
      </c>
      <c r="D3">
        <v>97.113399999999999</v>
      </c>
      <c r="F3">
        <v>60454</v>
      </c>
    </row>
    <row r="4" spans="2:8" x14ac:dyDescent="0.5">
      <c r="B4" s="2" t="s">
        <v>19</v>
      </c>
      <c r="C4">
        <v>15.146666666666667</v>
      </c>
      <c r="D4">
        <v>96.038700000000006</v>
      </c>
      <c r="F4">
        <v>55972</v>
      </c>
    </row>
    <row r="5" spans="2:8" x14ac:dyDescent="0.5">
      <c r="B5" s="2" t="s">
        <v>20</v>
      </c>
      <c r="C5">
        <v>15.166666666666666</v>
      </c>
      <c r="D5">
        <v>95.008499999999998</v>
      </c>
      <c r="F5">
        <v>51075</v>
      </c>
    </row>
    <row r="6" spans="2:8" x14ac:dyDescent="0.5">
      <c r="B6" s="2" t="s">
        <v>21</v>
      </c>
      <c r="C6">
        <v>15.153333333333334</v>
      </c>
      <c r="D6">
        <v>93.625900000000001</v>
      </c>
      <c r="F6">
        <v>46290.63</v>
      </c>
    </row>
    <row r="7" spans="2:8" x14ac:dyDescent="0.5">
      <c r="B7" s="2" t="s">
        <v>22</v>
      </c>
      <c r="C7">
        <v>15.186666666666667</v>
      </c>
      <c r="D7">
        <v>89.400700000000001</v>
      </c>
      <c r="F7">
        <v>41106.89</v>
      </c>
    </row>
    <row r="8" spans="2:8" x14ac:dyDescent="0.5">
      <c r="B8" s="2" t="s">
        <v>23</v>
      </c>
      <c r="C8">
        <v>15.206666666666667</v>
      </c>
      <c r="D8">
        <v>81.796099999999996</v>
      </c>
      <c r="F8">
        <v>36485.42</v>
      </c>
    </row>
    <row r="9" spans="2:8" x14ac:dyDescent="0.5">
      <c r="B9" s="2" t="s">
        <v>24</v>
      </c>
      <c r="C9">
        <v>15.166666666666666</v>
      </c>
      <c r="D9">
        <v>67.618799999999993</v>
      </c>
      <c r="F9">
        <v>33841.71</v>
      </c>
    </row>
    <row r="10" spans="2:8" x14ac:dyDescent="0.5">
      <c r="B10" s="2" t="s">
        <v>25</v>
      </c>
      <c r="C10">
        <v>16.52</v>
      </c>
      <c r="D10">
        <v>63.394399999999997</v>
      </c>
      <c r="F10">
        <v>31456.9</v>
      </c>
    </row>
    <row r="11" spans="2:8" x14ac:dyDescent="0.5">
      <c r="B11" s="2" t="s">
        <v>26</v>
      </c>
      <c r="C11">
        <v>14.381329999999998</v>
      </c>
      <c r="D11">
        <v>54.572099999999999</v>
      </c>
      <c r="F11">
        <v>28504.53</v>
      </c>
    </row>
    <row r="12" spans="2:8" x14ac:dyDescent="0.5">
      <c r="B12" s="2" t="s">
        <v>27</v>
      </c>
      <c r="C12">
        <v>14.39</v>
      </c>
      <c r="D12">
        <v>45.499299999999998</v>
      </c>
      <c r="F12">
        <v>26041.119999999999</v>
      </c>
    </row>
    <row r="13" spans="2:8" x14ac:dyDescent="0.5">
      <c r="B13" s="2" t="s">
        <v>28</v>
      </c>
      <c r="C13">
        <v>14.392670000000001</v>
      </c>
      <c r="D13">
        <v>42.333300000000001</v>
      </c>
      <c r="F13">
        <v>23874.1</v>
      </c>
    </row>
    <row r="14" spans="2:8" x14ac:dyDescent="0.5">
      <c r="B14" s="2" t="s">
        <v>29</v>
      </c>
      <c r="C14">
        <v>14.302</v>
      </c>
      <c r="D14">
        <v>46.159799999999997</v>
      </c>
      <c r="F14">
        <v>22024.66</v>
      </c>
    </row>
    <row r="15" spans="2:8" x14ac:dyDescent="0.5">
      <c r="B15" s="2" t="s">
        <v>30</v>
      </c>
      <c r="C15">
        <v>14.118</v>
      </c>
      <c r="D15">
        <v>39.315399999999997</v>
      </c>
      <c r="F15">
        <v>19971.13</v>
      </c>
    </row>
    <row r="16" spans="2:8" x14ac:dyDescent="0.5">
      <c r="B16" s="2" t="s">
        <v>31</v>
      </c>
      <c r="C16">
        <v>14.091329999999999</v>
      </c>
      <c r="D16">
        <v>37.145299999999999</v>
      </c>
      <c r="F16">
        <v>16650.54</v>
      </c>
    </row>
    <row r="17" spans="1:23" x14ac:dyDescent="0.5">
      <c r="B17" s="2" t="s">
        <v>32</v>
      </c>
      <c r="C17">
        <v>13.551329999999998</v>
      </c>
      <c r="D17">
        <v>36.304299999999998</v>
      </c>
      <c r="F17">
        <v>13046.65</v>
      </c>
    </row>
    <row r="18" spans="1:23" x14ac:dyDescent="0.5">
      <c r="B18" s="2" t="s">
        <v>33</v>
      </c>
      <c r="C18">
        <v>13.10533</v>
      </c>
      <c r="D18">
        <v>47.214700000000001</v>
      </c>
      <c r="F18">
        <v>9806</v>
      </c>
    </row>
    <row r="19" spans="1:23" x14ac:dyDescent="0.5">
      <c r="B19" s="2"/>
      <c r="C19" s="2"/>
    </row>
    <row r="20" spans="1:23" x14ac:dyDescent="0.5">
      <c r="B20" s="2"/>
      <c r="C20" s="2"/>
    </row>
    <row r="21" spans="1:23" x14ac:dyDescent="0.5">
      <c r="B21" s="2"/>
      <c r="C21" s="2"/>
    </row>
    <row r="22" spans="1:23" x14ac:dyDescent="0.5">
      <c r="B22" s="63" t="s">
        <v>103</v>
      </c>
      <c r="C22" s="20" t="s">
        <v>342</v>
      </c>
      <c r="D22" s="20" t="s">
        <v>343</v>
      </c>
      <c r="E22" s="20" t="s">
        <v>344</v>
      </c>
      <c r="F22" s="20" t="s">
        <v>345</v>
      </c>
      <c r="G22" s="20" t="s">
        <v>346</v>
      </c>
      <c r="H22" s="20" t="s">
        <v>347</v>
      </c>
      <c r="I22" s="20" t="s">
        <v>348</v>
      </c>
      <c r="J22" s="20" t="s">
        <v>349</v>
      </c>
      <c r="K22" s="20" t="s">
        <v>350</v>
      </c>
      <c r="L22" s="20" t="s">
        <v>351</v>
      </c>
      <c r="M22" s="20" t="s">
        <v>352</v>
      </c>
      <c r="N22" s="20" t="s">
        <v>331</v>
      </c>
      <c r="O22" s="20" t="s">
        <v>353</v>
      </c>
      <c r="P22" s="20" t="s">
        <v>333</v>
      </c>
      <c r="Q22" s="20" t="s">
        <v>334</v>
      </c>
      <c r="R22" s="20" t="s">
        <v>335</v>
      </c>
      <c r="S22" s="20" t="s">
        <v>336</v>
      </c>
      <c r="T22" s="20" t="s">
        <v>337</v>
      </c>
      <c r="U22" s="20" t="s">
        <v>338</v>
      </c>
      <c r="V22" s="20"/>
      <c r="W22" s="20"/>
    </row>
    <row r="23" spans="1:23" x14ac:dyDescent="0.5">
      <c r="A23" s="20">
        <v>174.80289999999999</v>
      </c>
      <c r="B23" s="63" t="s">
        <v>104</v>
      </c>
      <c r="C23">
        <v>62534</v>
      </c>
      <c r="D23">
        <v>59365</v>
      </c>
      <c r="E23">
        <v>55785</v>
      </c>
      <c r="F23">
        <v>124146</v>
      </c>
      <c r="G23">
        <v>38508</v>
      </c>
      <c r="H23">
        <v>56158</v>
      </c>
      <c r="I23">
        <v>62519</v>
      </c>
      <c r="J23">
        <v>38361</v>
      </c>
      <c r="K23">
        <v>90483</v>
      </c>
      <c r="L23">
        <v>135507</v>
      </c>
      <c r="M23">
        <v>74111</v>
      </c>
      <c r="N23">
        <v>43352</v>
      </c>
      <c r="O23">
        <v>94048</v>
      </c>
      <c r="P23">
        <v>57834</v>
      </c>
      <c r="Q23">
        <v>57628</v>
      </c>
      <c r="R23">
        <v>97277</v>
      </c>
      <c r="S23">
        <v>113265</v>
      </c>
      <c r="T23">
        <v>78049</v>
      </c>
      <c r="U23">
        <v>108769</v>
      </c>
    </row>
    <row r="24" spans="1:23" x14ac:dyDescent="0.5">
      <c r="A24" s="20">
        <v>172.71019999999999</v>
      </c>
      <c r="B24" s="63" t="s">
        <v>18</v>
      </c>
      <c r="C24" s="11">
        <v>59669</v>
      </c>
      <c r="D24" s="11">
        <v>52294</v>
      </c>
      <c r="E24" s="11">
        <v>51266</v>
      </c>
      <c r="F24" s="11">
        <v>115669</v>
      </c>
      <c r="G24" s="11">
        <v>40254</v>
      </c>
      <c r="H24" s="11">
        <v>54875</v>
      </c>
      <c r="I24" s="11">
        <v>56727</v>
      </c>
      <c r="J24" s="11">
        <v>39124</v>
      </c>
      <c r="K24" s="11">
        <v>90038</v>
      </c>
      <c r="L24" s="11">
        <v>126994</v>
      </c>
      <c r="M24" s="11">
        <v>67642</v>
      </c>
      <c r="N24" s="11">
        <v>39831</v>
      </c>
      <c r="O24" s="11">
        <v>90639</v>
      </c>
      <c r="P24" s="11">
        <v>58077</v>
      </c>
      <c r="Q24" s="11">
        <v>52276</v>
      </c>
      <c r="R24" s="11">
        <v>83538</v>
      </c>
      <c r="S24" s="11">
        <v>102537</v>
      </c>
      <c r="T24" s="11">
        <v>73993</v>
      </c>
      <c r="U24" s="11">
        <v>95490</v>
      </c>
    </row>
    <row r="25" spans="1:23" x14ac:dyDescent="0.5">
      <c r="A25" s="20">
        <v>172.5488</v>
      </c>
      <c r="B25" s="63" t="s">
        <v>19</v>
      </c>
      <c r="C25" s="11">
        <v>45593</v>
      </c>
      <c r="D25" s="11">
        <v>53721</v>
      </c>
      <c r="E25" s="11">
        <v>48356</v>
      </c>
      <c r="F25" s="11">
        <v>106619</v>
      </c>
      <c r="G25" s="11">
        <v>38606</v>
      </c>
      <c r="H25" s="11">
        <v>52605</v>
      </c>
      <c r="I25" s="11">
        <v>51780</v>
      </c>
      <c r="J25" s="11">
        <v>38182</v>
      </c>
      <c r="K25" s="11">
        <v>94496</v>
      </c>
      <c r="L25" s="11">
        <v>130634</v>
      </c>
      <c r="M25" s="11">
        <v>60625</v>
      </c>
      <c r="N25" s="11">
        <v>38076</v>
      </c>
      <c r="O25" s="11">
        <v>82073</v>
      </c>
      <c r="P25" s="11">
        <v>52551</v>
      </c>
      <c r="Q25" s="11">
        <v>49862</v>
      </c>
      <c r="R25" s="11">
        <v>76599</v>
      </c>
      <c r="S25" s="11">
        <v>95055</v>
      </c>
      <c r="T25" s="11">
        <v>73177</v>
      </c>
      <c r="U25" s="11">
        <v>88610</v>
      </c>
    </row>
    <row r="26" spans="1:23" x14ac:dyDescent="0.5">
      <c r="A26" s="20">
        <v>171.13489999999999</v>
      </c>
      <c r="B26" s="63" t="s">
        <v>20</v>
      </c>
    </row>
    <row r="27" spans="1:23" x14ac:dyDescent="0.5">
      <c r="A27" s="20">
        <v>167.47550000000001</v>
      </c>
      <c r="B27" s="63" t="s">
        <v>21</v>
      </c>
    </row>
    <row r="28" spans="1:23" x14ac:dyDescent="0.5">
      <c r="A28" s="20">
        <v>163.62860000000001</v>
      </c>
      <c r="B28" s="63" t="s">
        <v>22</v>
      </c>
    </row>
    <row r="29" spans="1:23" x14ac:dyDescent="0.5">
      <c r="A29" s="20">
        <v>151.24449999999999</v>
      </c>
      <c r="B29" s="63" t="s">
        <v>23</v>
      </c>
    </row>
    <row r="30" spans="1:23" x14ac:dyDescent="0.5">
      <c r="A30" s="20">
        <v>141.37719999999999</v>
      </c>
      <c r="B30" s="63" t="s">
        <v>24</v>
      </c>
    </row>
    <row r="31" spans="1:23" x14ac:dyDescent="0.5">
      <c r="A31" s="20">
        <v>141.56700000000001</v>
      </c>
      <c r="B31" s="63" t="s">
        <v>25</v>
      </c>
      <c r="C31" s="11">
        <v>23252</v>
      </c>
      <c r="D31" s="11">
        <v>29748</v>
      </c>
      <c r="E31" s="11">
        <v>20599</v>
      </c>
      <c r="F31" s="11">
        <v>66614</v>
      </c>
      <c r="G31" s="11">
        <v>23408</v>
      </c>
      <c r="H31" s="11">
        <v>35069</v>
      </c>
      <c r="I31" s="11">
        <v>60013</v>
      </c>
      <c r="J31" s="11">
        <v>32447</v>
      </c>
      <c r="K31" s="11">
        <v>21125</v>
      </c>
      <c r="L31" s="11">
        <v>64318</v>
      </c>
      <c r="M31" s="11">
        <v>45716</v>
      </c>
      <c r="N31" s="11">
        <v>37145</v>
      </c>
      <c r="O31" s="11">
        <v>53103</v>
      </c>
      <c r="P31" s="11">
        <v>34080</v>
      </c>
      <c r="Q31" s="11">
        <v>46150</v>
      </c>
      <c r="R31" s="11">
        <v>47468</v>
      </c>
      <c r="S31" s="11">
        <v>45384</v>
      </c>
      <c r="T31" s="11">
        <v>41696</v>
      </c>
      <c r="U31" s="11">
        <v>60280</v>
      </c>
    </row>
    <row r="32" spans="1:23" x14ac:dyDescent="0.5">
      <c r="A32" s="20">
        <v>131.51</v>
      </c>
      <c r="B32" s="63" t="s">
        <v>26</v>
      </c>
      <c r="C32">
        <v>21677</v>
      </c>
      <c r="D32">
        <v>18526</v>
      </c>
      <c r="E32">
        <v>17843</v>
      </c>
      <c r="F32">
        <v>58462</v>
      </c>
      <c r="G32">
        <v>24807</v>
      </c>
      <c r="H32">
        <v>31348</v>
      </c>
      <c r="I32">
        <v>60721</v>
      </c>
      <c r="J32">
        <v>27324</v>
      </c>
      <c r="K32">
        <v>19333</v>
      </c>
      <c r="L32">
        <v>57157</v>
      </c>
      <c r="M32">
        <v>41122</v>
      </c>
      <c r="N32">
        <v>39946</v>
      </c>
      <c r="O32">
        <v>41538</v>
      </c>
      <c r="P32">
        <v>24075</v>
      </c>
      <c r="Q32">
        <v>38052</v>
      </c>
      <c r="R32">
        <v>41922</v>
      </c>
      <c r="S32">
        <v>43335</v>
      </c>
      <c r="T32">
        <v>38179</v>
      </c>
      <c r="U32">
        <v>53955</v>
      </c>
    </row>
    <row r="33" spans="1:21" x14ac:dyDescent="0.5">
      <c r="A33" s="20">
        <v>121.8023</v>
      </c>
      <c r="B33" s="63" t="s">
        <v>27</v>
      </c>
      <c r="C33">
        <v>21185</v>
      </c>
      <c r="D33">
        <v>19537</v>
      </c>
      <c r="E33">
        <v>16228</v>
      </c>
      <c r="F33">
        <v>49094</v>
      </c>
      <c r="G33">
        <v>22339</v>
      </c>
      <c r="H33">
        <v>27163</v>
      </c>
      <c r="I33">
        <v>55796</v>
      </c>
      <c r="J33">
        <v>26555</v>
      </c>
      <c r="K33">
        <v>15306</v>
      </c>
      <c r="L33">
        <v>47957</v>
      </c>
      <c r="M33">
        <v>34780</v>
      </c>
      <c r="N33">
        <v>34070</v>
      </c>
      <c r="O33">
        <v>39246</v>
      </c>
      <c r="P33">
        <v>27414</v>
      </c>
      <c r="Q33">
        <v>56106</v>
      </c>
      <c r="R33">
        <v>35178</v>
      </c>
      <c r="S33">
        <v>38414</v>
      </c>
      <c r="T33">
        <v>32697</v>
      </c>
      <c r="U33">
        <v>48469</v>
      </c>
    </row>
    <row r="34" spans="1:21" x14ac:dyDescent="0.5">
      <c r="A34" s="20">
        <v>117.1786</v>
      </c>
      <c r="B34" s="63" t="s">
        <v>28</v>
      </c>
      <c r="C34">
        <v>15330</v>
      </c>
      <c r="D34">
        <v>17160</v>
      </c>
      <c r="E34">
        <v>14958</v>
      </c>
      <c r="F34">
        <v>43334</v>
      </c>
      <c r="G34">
        <v>19662</v>
      </c>
      <c r="H34">
        <v>22913</v>
      </c>
      <c r="I34">
        <v>52786</v>
      </c>
      <c r="J34">
        <v>21806</v>
      </c>
      <c r="K34">
        <v>12988</v>
      </c>
      <c r="L34">
        <v>39533</v>
      </c>
      <c r="M34">
        <v>29878</v>
      </c>
      <c r="N34">
        <v>19925</v>
      </c>
      <c r="O34">
        <v>36571</v>
      </c>
      <c r="P34">
        <v>19580</v>
      </c>
      <c r="Q34">
        <v>44190</v>
      </c>
      <c r="R34">
        <v>32351</v>
      </c>
      <c r="S34">
        <v>34868</v>
      </c>
      <c r="T34">
        <v>27685</v>
      </c>
      <c r="U34">
        <v>41518</v>
      </c>
    </row>
    <row r="35" spans="1:21" x14ac:dyDescent="0.5">
      <c r="A35" s="20">
        <v>112.7816</v>
      </c>
      <c r="B35" s="63" t="s">
        <v>29</v>
      </c>
      <c r="C35">
        <v>17047</v>
      </c>
      <c r="D35">
        <v>14223</v>
      </c>
      <c r="E35">
        <v>13462</v>
      </c>
      <c r="F35">
        <v>38232</v>
      </c>
      <c r="G35">
        <v>16565</v>
      </c>
      <c r="H35">
        <v>19110</v>
      </c>
      <c r="I35">
        <v>47543</v>
      </c>
      <c r="J35">
        <v>17312</v>
      </c>
      <c r="K35">
        <v>12202</v>
      </c>
      <c r="L35">
        <v>31792</v>
      </c>
      <c r="M35">
        <v>21078</v>
      </c>
      <c r="N35">
        <v>19463</v>
      </c>
      <c r="O35">
        <v>33328</v>
      </c>
      <c r="P35">
        <v>20021</v>
      </c>
      <c r="Q35">
        <v>32762</v>
      </c>
      <c r="R35">
        <v>26964</v>
      </c>
      <c r="S35">
        <v>31120</v>
      </c>
      <c r="T35">
        <v>30308</v>
      </c>
      <c r="U35">
        <v>35283</v>
      </c>
    </row>
    <row r="36" spans="1:21" x14ac:dyDescent="0.5">
      <c r="A36" s="20">
        <v>105.4376</v>
      </c>
      <c r="B36" s="63" t="s">
        <v>30</v>
      </c>
      <c r="C36">
        <v>13455</v>
      </c>
      <c r="D36">
        <v>12909</v>
      </c>
      <c r="E36">
        <v>12094</v>
      </c>
      <c r="F36">
        <v>28044</v>
      </c>
      <c r="G36">
        <v>15569</v>
      </c>
      <c r="H36">
        <v>16305</v>
      </c>
      <c r="I36">
        <v>40272</v>
      </c>
      <c r="J36">
        <v>15394</v>
      </c>
      <c r="K36">
        <v>12202</v>
      </c>
      <c r="L36">
        <v>20245</v>
      </c>
      <c r="M36">
        <v>20339</v>
      </c>
      <c r="N36">
        <v>16661</v>
      </c>
      <c r="O36">
        <v>24831</v>
      </c>
      <c r="P36">
        <v>14792</v>
      </c>
      <c r="Q36">
        <v>30615</v>
      </c>
      <c r="R36">
        <v>21432</v>
      </c>
      <c r="S36">
        <v>26190</v>
      </c>
      <c r="T36">
        <v>23777</v>
      </c>
      <c r="U36">
        <v>28700</v>
      </c>
    </row>
    <row r="37" spans="1:21" x14ac:dyDescent="0.5">
      <c r="A37" s="20">
        <v>102.727</v>
      </c>
      <c r="B37" s="63" t="s">
        <v>31</v>
      </c>
    </row>
    <row r="38" spans="1:21" x14ac:dyDescent="0.5">
      <c r="A38" s="20">
        <v>102.08069999999999</v>
      </c>
      <c r="B38" s="63" t="s">
        <v>32</v>
      </c>
    </row>
    <row r="39" spans="1:21" x14ac:dyDescent="0.5">
      <c r="A39" s="20">
        <v>100</v>
      </c>
      <c r="B39" s="63" t="s">
        <v>33</v>
      </c>
      <c r="C39">
        <f>C23/$A23/100</f>
        <v>3.5774006037657271</v>
      </c>
      <c r="D39" s="20">
        <f t="shared" ref="D39:U52" si="0">D23/$A23/100</f>
        <v>3.3961107052571782</v>
      </c>
      <c r="E39" s="20">
        <f t="shared" si="0"/>
        <v>3.1913086110127464</v>
      </c>
      <c r="F39" s="20">
        <f t="shared" si="0"/>
        <v>7.1020560871701788</v>
      </c>
      <c r="G39" s="20">
        <f t="shared" si="0"/>
        <v>2.2029382807722295</v>
      </c>
      <c r="H39" s="20">
        <f t="shared" si="0"/>
        <v>3.2126469297706159</v>
      </c>
      <c r="I39" s="20">
        <f t="shared" si="0"/>
        <v>3.5765424944323008</v>
      </c>
      <c r="J39" s="20">
        <f t="shared" si="0"/>
        <v>2.1945288093046513</v>
      </c>
      <c r="K39" s="20">
        <f t="shared" si="0"/>
        <v>5.1762871210946733</v>
      </c>
      <c r="L39" s="20">
        <f t="shared" si="0"/>
        <v>7.7519880963073273</v>
      </c>
      <c r="M39" s="20">
        <f t="shared" si="0"/>
        <v>4.2396893873042156</v>
      </c>
      <c r="N39" s="20">
        <f t="shared" si="0"/>
        <v>2.4800503881800591</v>
      </c>
      <c r="O39" s="20">
        <f t="shared" si="0"/>
        <v>5.3802311060056782</v>
      </c>
      <c r="P39" s="20">
        <f t="shared" si="0"/>
        <v>3.308526345958791</v>
      </c>
      <c r="Q39" s="20">
        <f t="shared" si="0"/>
        <v>3.2967416444464019</v>
      </c>
      <c r="R39" s="20">
        <f t="shared" si="0"/>
        <v>5.5649534418479334</v>
      </c>
      <c r="S39" s="20">
        <f t="shared" si="0"/>
        <v>6.4795835767026757</v>
      </c>
      <c r="T39" s="20">
        <f t="shared" si="0"/>
        <v>4.4649716909730905</v>
      </c>
      <c r="U39" s="20">
        <f t="shared" si="0"/>
        <v>6.222379605830338</v>
      </c>
    </row>
    <row r="40" spans="1:21" x14ac:dyDescent="0.5">
      <c r="C40" s="20">
        <f t="shared" ref="C40:R52" si="1">C24/$A24/100</f>
        <v>3.454862538518281</v>
      </c>
      <c r="D40" s="20">
        <f t="shared" si="1"/>
        <v>3.0278466471580718</v>
      </c>
      <c r="E40" s="20">
        <f t="shared" si="1"/>
        <v>2.9683249744369471</v>
      </c>
      <c r="F40" s="20">
        <f t="shared" si="1"/>
        <v>6.6972882898635984</v>
      </c>
      <c r="G40" s="20">
        <f t="shared" si="1"/>
        <v>2.3307251106188285</v>
      </c>
      <c r="H40" s="20">
        <f t="shared" si="1"/>
        <v>3.1772877340191839</v>
      </c>
      <c r="I40" s="20">
        <f t="shared" si="1"/>
        <v>3.2845193856529615</v>
      </c>
      <c r="J40" s="20">
        <f t="shared" si="1"/>
        <v>2.2652975909934678</v>
      </c>
      <c r="K40" s="20">
        <f t="shared" si="1"/>
        <v>5.2132416035648159</v>
      </c>
      <c r="L40" s="20">
        <f t="shared" si="1"/>
        <v>7.3530109976133442</v>
      </c>
      <c r="M40" s="20">
        <f t="shared" si="1"/>
        <v>3.9165029048660704</v>
      </c>
      <c r="N40" s="20">
        <f t="shared" si="1"/>
        <v>2.3062332161042023</v>
      </c>
      <c r="O40" s="20">
        <f t="shared" si="1"/>
        <v>5.2480397799319327</v>
      </c>
      <c r="P40" s="20">
        <f t="shared" si="1"/>
        <v>3.3626850064443214</v>
      </c>
      <c r="Q40" s="20">
        <f t="shared" si="1"/>
        <v>3.0268044388808537</v>
      </c>
      <c r="R40" s="20">
        <f t="shared" si="1"/>
        <v>4.8368886145693777</v>
      </c>
      <c r="S40" s="20">
        <f t="shared" si="0"/>
        <v>5.9369394511731217</v>
      </c>
      <c r="T40" s="20">
        <f t="shared" si="0"/>
        <v>4.284228725344537</v>
      </c>
      <c r="U40" s="20">
        <f t="shared" si="0"/>
        <v>5.5289149106422215</v>
      </c>
    </row>
    <row r="41" spans="1:21" x14ac:dyDescent="0.5">
      <c r="C41" s="20">
        <f t="shared" si="1"/>
        <v>2.6423249538681235</v>
      </c>
      <c r="D41" s="20">
        <f t="shared" si="0"/>
        <v>3.1133800988473985</v>
      </c>
      <c r="E41" s="20">
        <f t="shared" si="0"/>
        <v>2.8024535667590853</v>
      </c>
      <c r="F41" s="20">
        <f t="shared" si="0"/>
        <v>6.1790635460808767</v>
      </c>
      <c r="G41" s="20">
        <f t="shared" si="0"/>
        <v>2.2373960294131283</v>
      </c>
      <c r="H41" s="20">
        <f t="shared" si="0"/>
        <v>3.0487027438034922</v>
      </c>
      <c r="I41" s="20">
        <f t="shared" si="0"/>
        <v>3.0008901829511423</v>
      </c>
      <c r="J41" s="20">
        <f t="shared" si="0"/>
        <v>2.212823270865981</v>
      </c>
      <c r="K41" s="20">
        <f t="shared" si="0"/>
        <v>5.4764796973377967</v>
      </c>
      <c r="L41" s="20">
        <f t="shared" si="0"/>
        <v>7.5708437265283797</v>
      </c>
      <c r="M41" s="20">
        <f t="shared" si="0"/>
        <v>3.5134987899075507</v>
      </c>
      <c r="N41" s="20">
        <f t="shared" si="0"/>
        <v>2.206680081229194</v>
      </c>
      <c r="O41" s="20">
        <f t="shared" si="0"/>
        <v>4.756509462830226</v>
      </c>
      <c r="P41" s="20">
        <f t="shared" si="0"/>
        <v>3.0455731943658839</v>
      </c>
      <c r="Q41" s="20">
        <f t="shared" si="0"/>
        <v>2.8897332232968296</v>
      </c>
      <c r="R41" s="20">
        <f t="shared" si="0"/>
        <v>4.4392658772474798</v>
      </c>
      <c r="S41" s="20">
        <f t="shared" si="0"/>
        <v>5.5088763294789649</v>
      </c>
      <c r="T41" s="20">
        <f t="shared" si="0"/>
        <v>4.2409451702938528</v>
      </c>
      <c r="U41" s="20">
        <f t="shared" si="0"/>
        <v>5.1353588086384834</v>
      </c>
    </row>
    <row r="42" spans="1:21" x14ac:dyDescent="0.5">
      <c r="C42" s="20">
        <f t="shared" si="1"/>
        <v>0</v>
      </c>
      <c r="D42" s="20">
        <f t="shared" si="0"/>
        <v>0</v>
      </c>
      <c r="E42" s="20">
        <f t="shared" si="0"/>
        <v>0</v>
      </c>
      <c r="F42" s="20">
        <f t="shared" si="0"/>
        <v>0</v>
      </c>
      <c r="G42" s="20">
        <f t="shared" si="0"/>
        <v>0</v>
      </c>
      <c r="H42" s="20">
        <f t="shared" si="0"/>
        <v>0</v>
      </c>
      <c r="I42" s="20">
        <f t="shared" si="0"/>
        <v>0</v>
      </c>
      <c r="J42" s="20">
        <f t="shared" si="0"/>
        <v>0</v>
      </c>
      <c r="K42" s="20">
        <f t="shared" si="0"/>
        <v>0</v>
      </c>
      <c r="L42" s="20">
        <f t="shared" si="0"/>
        <v>0</v>
      </c>
      <c r="M42" s="20">
        <f t="shared" si="0"/>
        <v>0</v>
      </c>
      <c r="N42" s="20">
        <f t="shared" si="0"/>
        <v>0</v>
      </c>
      <c r="O42" s="20">
        <f t="shared" si="0"/>
        <v>0</v>
      </c>
      <c r="P42" s="20">
        <f t="shared" si="0"/>
        <v>0</v>
      </c>
      <c r="Q42" s="20">
        <f t="shared" si="0"/>
        <v>0</v>
      </c>
      <c r="R42" s="20">
        <f t="shared" si="0"/>
        <v>0</v>
      </c>
      <c r="S42" s="20">
        <f t="shared" si="0"/>
        <v>0</v>
      </c>
      <c r="T42" s="20">
        <f t="shared" si="0"/>
        <v>0</v>
      </c>
      <c r="U42" s="20">
        <f t="shared" si="0"/>
        <v>0</v>
      </c>
    </row>
    <row r="43" spans="1:21" x14ac:dyDescent="0.5">
      <c r="C43" s="20">
        <f t="shared" si="1"/>
        <v>0</v>
      </c>
      <c r="D43" s="20">
        <f t="shared" si="0"/>
        <v>0</v>
      </c>
      <c r="E43" s="20">
        <f t="shared" si="0"/>
        <v>0</v>
      </c>
      <c r="F43" s="20">
        <f t="shared" si="0"/>
        <v>0</v>
      </c>
      <c r="G43" s="20">
        <f t="shared" si="0"/>
        <v>0</v>
      </c>
      <c r="H43" s="20">
        <f t="shared" si="0"/>
        <v>0</v>
      </c>
      <c r="I43" s="20">
        <f t="shared" si="0"/>
        <v>0</v>
      </c>
      <c r="J43" s="20">
        <f t="shared" si="0"/>
        <v>0</v>
      </c>
      <c r="K43" s="20">
        <f t="shared" si="0"/>
        <v>0</v>
      </c>
      <c r="L43" s="20">
        <f t="shared" si="0"/>
        <v>0</v>
      </c>
      <c r="M43" s="20">
        <f t="shared" si="0"/>
        <v>0</v>
      </c>
      <c r="N43" s="20">
        <f t="shared" si="0"/>
        <v>0</v>
      </c>
      <c r="O43" s="20">
        <f t="shared" si="0"/>
        <v>0</v>
      </c>
      <c r="P43" s="20">
        <f t="shared" si="0"/>
        <v>0</v>
      </c>
      <c r="Q43" s="20">
        <f t="shared" si="0"/>
        <v>0</v>
      </c>
      <c r="R43" s="20">
        <f t="shared" si="0"/>
        <v>0</v>
      </c>
      <c r="S43" s="20">
        <f t="shared" si="0"/>
        <v>0</v>
      </c>
      <c r="T43" s="20">
        <f t="shared" si="0"/>
        <v>0</v>
      </c>
      <c r="U43" s="20">
        <f t="shared" si="0"/>
        <v>0</v>
      </c>
    </row>
    <row r="44" spans="1:21" x14ac:dyDescent="0.5">
      <c r="C44" s="20">
        <f t="shared" si="1"/>
        <v>0</v>
      </c>
      <c r="D44" s="20">
        <f t="shared" si="0"/>
        <v>0</v>
      </c>
      <c r="E44" s="20">
        <f t="shared" si="0"/>
        <v>0</v>
      </c>
      <c r="F44" s="20">
        <f t="shared" si="0"/>
        <v>0</v>
      </c>
      <c r="G44" s="20">
        <f t="shared" si="0"/>
        <v>0</v>
      </c>
      <c r="H44" s="20">
        <f t="shared" si="0"/>
        <v>0</v>
      </c>
      <c r="I44" s="20">
        <f t="shared" si="0"/>
        <v>0</v>
      </c>
      <c r="J44" s="20">
        <f t="shared" si="0"/>
        <v>0</v>
      </c>
      <c r="K44" s="20">
        <f t="shared" si="0"/>
        <v>0</v>
      </c>
      <c r="L44" s="20">
        <f t="shared" si="0"/>
        <v>0</v>
      </c>
      <c r="M44" s="20">
        <f t="shared" si="0"/>
        <v>0</v>
      </c>
      <c r="N44" s="20">
        <f t="shared" si="0"/>
        <v>0</v>
      </c>
      <c r="O44" s="20">
        <f t="shared" si="0"/>
        <v>0</v>
      </c>
      <c r="P44" s="20">
        <f t="shared" si="0"/>
        <v>0</v>
      </c>
      <c r="Q44" s="20">
        <f t="shared" si="0"/>
        <v>0</v>
      </c>
      <c r="R44" s="20">
        <f t="shared" si="0"/>
        <v>0</v>
      </c>
      <c r="S44" s="20">
        <f t="shared" si="0"/>
        <v>0</v>
      </c>
      <c r="T44" s="20">
        <f t="shared" si="0"/>
        <v>0</v>
      </c>
      <c r="U44" s="20">
        <f t="shared" si="0"/>
        <v>0</v>
      </c>
    </row>
    <row r="45" spans="1:21" x14ac:dyDescent="0.5">
      <c r="C45" s="20">
        <f t="shared" si="1"/>
        <v>0</v>
      </c>
      <c r="D45" s="20">
        <f t="shared" si="0"/>
        <v>0</v>
      </c>
      <c r="E45" s="20">
        <f t="shared" si="0"/>
        <v>0</v>
      </c>
      <c r="F45" s="20">
        <f t="shared" si="0"/>
        <v>0</v>
      </c>
      <c r="G45" s="20">
        <f t="shared" si="0"/>
        <v>0</v>
      </c>
      <c r="H45" s="20">
        <f t="shared" si="0"/>
        <v>0</v>
      </c>
      <c r="I45" s="20">
        <f t="shared" si="0"/>
        <v>0</v>
      </c>
      <c r="J45" s="20">
        <f t="shared" si="0"/>
        <v>0</v>
      </c>
      <c r="K45" s="20">
        <f t="shared" si="0"/>
        <v>0</v>
      </c>
      <c r="L45" s="20">
        <f t="shared" si="0"/>
        <v>0</v>
      </c>
      <c r="M45" s="20">
        <f t="shared" si="0"/>
        <v>0</v>
      </c>
      <c r="N45" s="20">
        <f t="shared" si="0"/>
        <v>0</v>
      </c>
      <c r="O45" s="20">
        <f t="shared" si="0"/>
        <v>0</v>
      </c>
      <c r="P45" s="20">
        <f t="shared" si="0"/>
        <v>0</v>
      </c>
      <c r="Q45" s="20">
        <f t="shared" si="0"/>
        <v>0</v>
      </c>
      <c r="R45" s="20">
        <f t="shared" si="0"/>
        <v>0</v>
      </c>
      <c r="S45" s="20">
        <f t="shared" si="0"/>
        <v>0</v>
      </c>
      <c r="T45" s="20">
        <f t="shared" si="0"/>
        <v>0</v>
      </c>
      <c r="U45" s="20">
        <f t="shared" si="0"/>
        <v>0</v>
      </c>
    </row>
    <row r="46" spans="1:21" x14ac:dyDescent="0.5">
      <c r="C46" s="20">
        <f t="shared" si="1"/>
        <v>0</v>
      </c>
      <c r="D46" s="20">
        <f t="shared" si="0"/>
        <v>0</v>
      </c>
      <c r="E46" s="20">
        <f t="shared" si="0"/>
        <v>0</v>
      </c>
      <c r="F46" s="20">
        <f t="shared" si="0"/>
        <v>0</v>
      </c>
      <c r="G46" s="20">
        <f t="shared" si="0"/>
        <v>0</v>
      </c>
      <c r="H46" s="20">
        <f t="shared" si="0"/>
        <v>0</v>
      </c>
      <c r="I46" s="20">
        <f t="shared" si="0"/>
        <v>0</v>
      </c>
      <c r="J46" s="20">
        <f t="shared" si="0"/>
        <v>0</v>
      </c>
      <c r="K46" s="20">
        <f t="shared" si="0"/>
        <v>0</v>
      </c>
      <c r="L46" s="20">
        <f t="shared" si="0"/>
        <v>0</v>
      </c>
      <c r="M46" s="20">
        <f t="shared" si="0"/>
        <v>0</v>
      </c>
      <c r="N46" s="20">
        <f t="shared" si="0"/>
        <v>0</v>
      </c>
      <c r="O46" s="20">
        <f t="shared" si="0"/>
        <v>0</v>
      </c>
      <c r="P46" s="20">
        <f t="shared" si="0"/>
        <v>0</v>
      </c>
      <c r="Q46" s="20">
        <f t="shared" si="0"/>
        <v>0</v>
      </c>
      <c r="R46" s="20">
        <f t="shared" si="0"/>
        <v>0</v>
      </c>
      <c r="S46" s="20">
        <f t="shared" si="0"/>
        <v>0</v>
      </c>
      <c r="T46" s="20">
        <f t="shared" si="0"/>
        <v>0</v>
      </c>
      <c r="U46" s="20">
        <f t="shared" si="0"/>
        <v>0</v>
      </c>
    </row>
    <row r="47" spans="1:21" x14ac:dyDescent="0.5">
      <c r="C47" s="20">
        <f t="shared" si="1"/>
        <v>1.6424731752456432</v>
      </c>
      <c r="D47" s="20">
        <f t="shared" si="0"/>
        <v>2.1013371760367878</v>
      </c>
      <c r="E47" s="20">
        <f t="shared" si="0"/>
        <v>1.455070743888053</v>
      </c>
      <c r="F47" s="20">
        <f t="shared" si="0"/>
        <v>4.7054751460439226</v>
      </c>
      <c r="G47" s="20">
        <f t="shared" si="0"/>
        <v>1.6534926925060218</v>
      </c>
      <c r="H47" s="20">
        <f t="shared" si="0"/>
        <v>2.4772016077193131</v>
      </c>
      <c r="I47" s="20">
        <f t="shared" si="0"/>
        <v>4.2391941624813692</v>
      </c>
      <c r="J47" s="20">
        <f t="shared" si="0"/>
        <v>2.2919889522275669</v>
      </c>
      <c r="K47" s="20">
        <f t="shared" si="0"/>
        <v>1.492226295676252</v>
      </c>
      <c r="L47" s="20">
        <f t="shared" si="0"/>
        <v>4.5432904561091219</v>
      </c>
      <c r="M47" s="20">
        <f t="shared" si="0"/>
        <v>3.2292836607401445</v>
      </c>
      <c r="N47" s="20">
        <f t="shared" si="0"/>
        <v>2.6238459527997344</v>
      </c>
      <c r="O47" s="20">
        <f t="shared" si="0"/>
        <v>3.7510860581915271</v>
      </c>
      <c r="P47" s="20">
        <f t="shared" si="0"/>
        <v>2.4073406938057595</v>
      </c>
      <c r="Q47" s="20">
        <f t="shared" si="0"/>
        <v>3.259940522861966</v>
      </c>
      <c r="R47" s="20">
        <f t="shared" si="0"/>
        <v>3.3530413161259331</v>
      </c>
      <c r="S47" s="20">
        <f t="shared" si="0"/>
        <v>3.2058318675962618</v>
      </c>
      <c r="T47" s="20">
        <f t="shared" si="0"/>
        <v>2.9453191774919292</v>
      </c>
      <c r="U47" s="20">
        <f t="shared" si="0"/>
        <v>4.2580544901000943</v>
      </c>
    </row>
    <row r="48" spans="1:21" x14ac:dyDescent="0.5">
      <c r="C48" s="20">
        <f t="shared" si="1"/>
        <v>1.6483157174359366</v>
      </c>
      <c r="D48" s="20">
        <f t="shared" si="0"/>
        <v>1.4087141662231011</v>
      </c>
      <c r="E48" s="20">
        <f t="shared" si="0"/>
        <v>1.3567789521709377</v>
      </c>
      <c r="F48" s="20">
        <f t="shared" si="0"/>
        <v>4.4454414112995213</v>
      </c>
      <c r="G48" s="20">
        <f t="shared" si="0"/>
        <v>1.8863204319063189</v>
      </c>
      <c r="H48" s="20">
        <f t="shared" si="0"/>
        <v>2.3836970572580034</v>
      </c>
      <c r="I48" s="20">
        <f t="shared" si="0"/>
        <v>4.6172154208805418</v>
      </c>
      <c r="J48" s="20">
        <f t="shared" si="0"/>
        <v>2.0777127214660482</v>
      </c>
      <c r="K48" s="20">
        <f t="shared" si="0"/>
        <v>1.4700783210402253</v>
      </c>
      <c r="L48" s="20">
        <f t="shared" si="0"/>
        <v>4.3462094137327965</v>
      </c>
      <c r="M48" s="20">
        <f t="shared" si="0"/>
        <v>3.1269105011025777</v>
      </c>
      <c r="N48" s="20">
        <f t="shared" si="0"/>
        <v>3.0374876435252078</v>
      </c>
      <c r="O48" s="20">
        <f t="shared" si="0"/>
        <v>3.1585430765721241</v>
      </c>
      <c r="P48" s="20">
        <f t="shared" si="0"/>
        <v>1.8306592654550986</v>
      </c>
      <c r="Q48" s="20">
        <f t="shared" si="0"/>
        <v>2.8934681773249182</v>
      </c>
      <c r="R48" s="20">
        <f t="shared" si="0"/>
        <v>3.1877423770055509</v>
      </c>
      <c r="S48" s="20">
        <f t="shared" si="0"/>
        <v>3.2951866778191778</v>
      </c>
      <c r="T48" s="20">
        <f t="shared" si="0"/>
        <v>2.9031252376245154</v>
      </c>
      <c r="U48" s="20">
        <f t="shared" si="0"/>
        <v>4.1027298304311461</v>
      </c>
    </row>
    <row r="49" spans="3:21" x14ac:dyDescent="0.5">
      <c r="C49" s="20">
        <f t="shared" si="1"/>
        <v>1.739293921379153</v>
      </c>
      <c r="D49" s="20">
        <f t="shared" si="0"/>
        <v>1.6039926996452447</v>
      </c>
      <c r="E49" s="20">
        <f t="shared" si="0"/>
        <v>1.3323229528506439</v>
      </c>
      <c r="F49" s="20">
        <f t="shared" si="0"/>
        <v>4.0306299634735963</v>
      </c>
      <c r="G49" s="20">
        <f t="shared" si="0"/>
        <v>1.8340376166952512</v>
      </c>
      <c r="H49" s="20">
        <f t="shared" si="0"/>
        <v>2.230089251188196</v>
      </c>
      <c r="I49" s="20">
        <f t="shared" si="0"/>
        <v>4.5808658785589431</v>
      </c>
      <c r="J49" s="20">
        <f t="shared" si="0"/>
        <v>2.1801722955970453</v>
      </c>
      <c r="K49" s="20">
        <f t="shared" si="0"/>
        <v>1.2566265169048532</v>
      </c>
      <c r="L49" s="20">
        <f t="shared" si="0"/>
        <v>3.937281972507908</v>
      </c>
      <c r="M49" s="20">
        <f t="shared" si="0"/>
        <v>2.8554469004279883</v>
      </c>
      <c r="N49" s="20">
        <f t="shared" si="0"/>
        <v>2.7971557187343752</v>
      </c>
      <c r="O49" s="20">
        <f t="shared" si="0"/>
        <v>3.2221066433064074</v>
      </c>
      <c r="P49" s="20">
        <f t="shared" si="0"/>
        <v>2.2506964154207267</v>
      </c>
      <c r="Q49" s="20">
        <f t="shared" si="0"/>
        <v>4.6063169578899581</v>
      </c>
      <c r="R49" s="20">
        <f t="shared" si="0"/>
        <v>2.8881228022787746</v>
      </c>
      <c r="S49" s="20">
        <f t="shared" si="0"/>
        <v>3.1537992303922011</v>
      </c>
      <c r="T49" s="20">
        <f t="shared" si="0"/>
        <v>2.6844320673747539</v>
      </c>
      <c r="U49" s="20">
        <f t="shared" si="0"/>
        <v>3.9793173035320346</v>
      </c>
    </row>
    <row r="50" spans="3:21" x14ac:dyDescent="0.5">
      <c r="C50" s="20">
        <f t="shared" si="1"/>
        <v>1.3082593579373707</v>
      </c>
      <c r="D50" s="20">
        <f t="shared" si="0"/>
        <v>1.4644312186696207</v>
      </c>
      <c r="E50" s="20">
        <f t="shared" si="0"/>
        <v>1.2765129469032741</v>
      </c>
      <c r="F50" s="20">
        <f t="shared" si="0"/>
        <v>3.6981155262138312</v>
      </c>
      <c r="G50" s="20">
        <f t="shared" si="0"/>
        <v>1.6779514348183031</v>
      </c>
      <c r="H50" s="20">
        <f t="shared" si="0"/>
        <v>1.9553911721082176</v>
      </c>
      <c r="I50" s="20">
        <f t="shared" si="0"/>
        <v>4.5047474538866314</v>
      </c>
      <c r="J50" s="20">
        <f t="shared" si="0"/>
        <v>1.8609199973373978</v>
      </c>
      <c r="K50" s="20">
        <f t="shared" si="0"/>
        <v>1.1083935121259343</v>
      </c>
      <c r="L50" s="20">
        <f t="shared" si="0"/>
        <v>3.3737388908896331</v>
      </c>
      <c r="M50" s="20">
        <f t="shared" si="0"/>
        <v>2.5497829808514525</v>
      </c>
      <c r="N50" s="20">
        <f t="shared" si="0"/>
        <v>1.7003958060601507</v>
      </c>
      <c r="O50" s="20">
        <f t="shared" si="0"/>
        <v>3.1209623600213687</v>
      </c>
      <c r="P50" s="20">
        <f t="shared" si="0"/>
        <v>1.6709535700204645</v>
      </c>
      <c r="Q50" s="20">
        <f t="shared" si="0"/>
        <v>3.7711664075180962</v>
      </c>
      <c r="R50" s="20">
        <f t="shared" si="0"/>
        <v>2.760828342376509</v>
      </c>
      <c r="S50" s="20">
        <f t="shared" si="0"/>
        <v>2.9756286557443081</v>
      </c>
      <c r="T50" s="20">
        <f t="shared" si="0"/>
        <v>2.3626327674165761</v>
      </c>
      <c r="U50" s="20">
        <f t="shared" si="0"/>
        <v>3.54313842288609</v>
      </c>
    </row>
    <row r="51" spans="3:21" x14ac:dyDescent="0.5">
      <c r="C51" s="20">
        <f t="shared" si="1"/>
        <v>1.5115054228703975</v>
      </c>
      <c r="D51" s="20">
        <f t="shared" si="0"/>
        <v>1.2611099682927003</v>
      </c>
      <c r="E51" s="20">
        <f t="shared" si="0"/>
        <v>1.1936344226363165</v>
      </c>
      <c r="F51" s="20">
        <f t="shared" si="0"/>
        <v>3.3899146669314852</v>
      </c>
      <c r="G51" s="20">
        <f t="shared" si="0"/>
        <v>1.4687679550564985</v>
      </c>
      <c r="H51" s="20">
        <f t="shared" si="0"/>
        <v>1.6944253317917108</v>
      </c>
      <c r="I51" s="20">
        <f t="shared" si="0"/>
        <v>4.2154925980833751</v>
      </c>
      <c r="J51" s="20">
        <f t="shared" si="0"/>
        <v>1.5350021634734745</v>
      </c>
      <c r="K51" s="20">
        <f t="shared" si="0"/>
        <v>1.0819140710896105</v>
      </c>
      <c r="L51" s="20">
        <f t="shared" si="0"/>
        <v>2.8188995368038756</v>
      </c>
      <c r="M51" s="20">
        <f t="shared" si="0"/>
        <v>1.8689218808741854</v>
      </c>
      <c r="N51" s="20">
        <f t="shared" si="0"/>
        <v>1.7257247636139228</v>
      </c>
      <c r="O51" s="20">
        <f t="shared" si="0"/>
        <v>2.955091965356051</v>
      </c>
      <c r="P51" s="20">
        <f t="shared" si="0"/>
        <v>1.7752009192988927</v>
      </c>
      <c r="Q51" s="20">
        <f t="shared" si="0"/>
        <v>2.9049064741057053</v>
      </c>
      <c r="R51" s="20">
        <f t="shared" si="0"/>
        <v>2.3908155230995125</v>
      </c>
      <c r="S51" s="20">
        <f t="shared" si="0"/>
        <v>2.759315349312299</v>
      </c>
      <c r="T51" s="20">
        <f t="shared" si="0"/>
        <v>2.6873177894266438</v>
      </c>
      <c r="U51" s="20">
        <f t="shared" si="0"/>
        <v>3.1284358441447897</v>
      </c>
    </row>
    <row r="52" spans="3:21" x14ac:dyDescent="0.5">
      <c r="C52" s="20">
        <f t="shared" si="1"/>
        <v>1.276110230126634</v>
      </c>
      <c r="D52" s="20">
        <f t="shared" si="0"/>
        <v>1.2243260468751185</v>
      </c>
      <c r="E52" s="20">
        <f t="shared" si="0"/>
        <v>1.147029143303717</v>
      </c>
      <c r="F52" s="20">
        <f t="shared" si="0"/>
        <v>2.6597722254679543</v>
      </c>
      <c r="G52" s="20">
        <f t="shared" si="0"/>
        <v>1.476607965279938</v>
      </c>
      <c r="H52" s="20">
        <f t="shared" si="0"/>
        <v>1.5464122855603692</v>
      </c>
      <c r="I52" s="20">
        <f t="shared" si="0"/>
        <v>3.8195103075183807</v>
      </c>
      <c r="J52" s="20">
        <f t="shared" si="0"/>
        <v>1.4600104706480419</v>
      </c>
      <c r="K52" s="20">
        <f t="shared" si="0"/>
        <v>1.1572721685622587</v>
      </c>
      <c r="L52" s="20">
        <f t="shared" si="0"/>
        <v>1.9200930218441996</v>
      </c>
      <c r="M52" s="20">
        <f t="shared" si="0"/>
        <v>1.9290082475321895</v>
      </c>
      <c r="N52" s="20">
        <f t="shared" si="0"/>
        <v>1.5801763317829693</v>
      </c>
      <c r="O52" s="20">
        <f t="shared" si="0"/>
        <v>2.3550422240263433</v>
      </c>
      <c r="P52" s="20">
        <f t="shared" si="0"/>
        <v>1.4029150891143198</v>
      </c>
      <c r="Q52" s="20">
        <f t="shared" si="0"/>
        <v>2.9036131323171244</v>
      </c>
      <c r="R52" s="20">
        <f t="shared" si="0"/>
        <v>2.0326714568616886</v>
      </c>
      <c r="S52" s="20">
        <f t="shared" si="0"/>
        <v>2.4839336251963244</v>
      </c>
      <c r="T52" s="20">
        <f t="shared" si="0"/>
        <v>2.2550778849290953</v>
      </c>
      <c r="U52" s="20">
        <f t="shared" si="0"/>
        <v>2.7219891196309476</v>
      </c>
    </row>
    <row r="53" spans="3:21" x14ac:dyDescent="0.5">
      <c r="C53" s="20">
        <f>SUM(C39:C52)</f>
        <v>18.800545921147265</v>
      </c>
      <c r="D53" s="20">
        <f t="shared" ref="D53:T53" si="2">SUM(D39:D52)</f>
        <v>18.60124872700522</v>
      </c>
      <c r="E53" s="20">
        <f t="shared" si="2"/>
        <v>16.72343631396172</v>
      </c>
      <c r="F53" s="20">
        <f t="shared" si="2"/>
        <v>42.907756862544964</v>
      </c>
      <c r="G53" s="20">
        <f t="shared" si="2"/>
        <v>16.768237517066517</v>
      </c>
      <c r="H53" s="20">
        <f t="shared" si="2"/>
        <v>21.725854113219103</v>
      </c>
      <c r="I53" s="20">
        <f t="shared" si="2"/>
        <v>35.83897788444564</v>
      </c>
      <c r="J53" s="20">
        <f t="shared" si="2"/>
        <v>18.078456271913673</v>
      </c>
      <c r="K53" s="20">
        <f t="shared" si="2"/>
        <v>23.432519307396422</v>
      </c>
      <c r="L53" s="20">
        <f t="shared" si="2"/>
        <v>43.615356112336592</v>
      </c>
      <c r="M53" s="20">
        <f t="shared" si="2"/>
        <v>27.229045253606376</v>
      </c>
      <c r="N53" s="20">
        <f t="shared" si="2"/>
        <v>20.457749902029814</v>
      </c>
      <c r="O53" s="20">
        <f t="shared" si="2"/>
        <v>33.947612676241661</v>
      </c>
      <c r="P53" s="20">
        <f t="shared" si="2"/>
        <v>21.054550499884257</v>
      </c>
      <c r="Q53" s="20">
        <f t="shared" si="2"/>
        <v>29.552690978641849</v>
      </c>
      <c r="R53" s="20">
        <f t="shared" si="2"/>
        <v>31.454329751412761</v>
      </c>
      <c r="S53" s="20">
        <f t="shared" si="2"/>
        <v>35.799094763415333</v>
      </c>
      <c r="T53" s="20">
        <f t="shared" si="2"/>
        <v>28.828050510874988</v>
      </c>
      <c r="U53" s="20">
        <f>SUM(U39:U52)</f>
        <v>38.620318335836139</v>
      </c>
    </row>
    <row r="54" spans="3:21" x14ac:dyDescent="0.5">
      <c r="C54" s="20">
        <f>C53/9</f>
        <v>2.0889495467941406</v>
      </c>
      <c r="D54" s="20">
        <f t="shared" ref="D54:U54" si="3">D53/9</f>
        <v>2.0668054141116912</v>
      </c>
      <c r="E54" s="20">
        <f t="shared" si="3"/>
        <v>1.8581595904401911</v>
      </c>
      <c r="F54" s="20">
        <f t="shared" si="3"/>
        <v>4.7675285402827736</v>
      </c>
      <c r="G54" s="20">
        <f t="shared" si="3"/>
        <v>1.8631375018962797</v>
      </c>
      <c r="H54" s="20">
        <f t="shared" si="3"/>
        <v>2.413983790357678</v>
      </c>
      <c r="I54" s="20">
        <f t="shared" si="3"/>
        <v>3.9821086538272934</v>
      </c>
      <c r="J54" s="20">
        <f t="shared" si="3"/>
        <v>2.0087173635459639</v>
      </c>
      <c r="K54" s="20">
        <f t="shared" si="3"/>
        <v>2.6036132563773804</v>
      </c>
      <c r="L54" s="20">
        <f t="shared" si="3"/>
        <v>4.8461506791485105</v>
      </c>
      <c r="M54" s="20">
        <f t="shared" si="3"/>
        <v>3.0254494726229306</v>
      </c>
      <c r="N54" s="20">
        <f t="shared" si="3"/>
        <v>2.2730833224477571</v>
      </c>
      <c r="O54" s="20">
        <f t="shared" si="3"/>
        <v>3.7719569640268511</v>
      </c>
      <c r="P54" s="20">
        <f t="shared" si="3"/>
        <v>2.3393944999871397</v>
      </c>
      <c r="Q54" s="20">
        <f t="shared" si="3"/>
        <v>3.2836323309602053</v>
      </c>
      <c r="R54" s="20">
        <f t="shared" si="3"/>
        <v>3.4949255279347513</v>
      </c>
      <c r="S54" s="20">
        <f t="shared" si="3"/>
        <v>3.977677195935037</v>
      </c>
      <c r="T54" s="20">
        <f t="shared" si="3"/>
        <v>3.2031167234305542</v>
      </c>
      <c r="U54" s="20">
        <f t="shared" si="3"/>
        <v>4.2911464817595713</v>
      </c>
    </row>
    <row r="55" spans="3:21" x14ac:dyDescent="0.5">
      <c r="C55" s="20"/>
    </row>
    <row r="56" spans="3:21" x14ac:dyDescent="0.5">
      <c r="C56" s="20"/>
    </row>
    <row r="57" spans="3:21" x14ac:dyDescent="0.5">
      <c r="C57" s="20"/>
    </row>
    <row r="58" spans="3:21" x14ac:dyDescent="0.5">
      <c r="C58" s="20"/>
    </row>
    <row r="59" spans="3:21" x14ac:dyDescent="0.5">
      <c r="C59" s="20"/>
    </row>
    <row r="60" spans="3:21" x14ac:dyDescent="0.5">
      <c r="C60" s="20"/>
    </row>
    <row r="61" spans="3:21" x14ac:dyDescent="0.5">
      <c r="C61" s="20"/>
    </row>
    <row r="62" spans="3:21" x14ac:dyDescent="0.5">
      <c r="C62" s="20"/>
    </row>
    <row r="63" spans="3:21" x14ac:dyDescent="0.5">
      <c r="C63" s="20"/>
    </row>
    <row r="64" spans="3:21" x14ac:dyDescent="0.5">
      <c r="C64" s="20"/>
    </row>
    <row r="65" spans="3:3" x14ac:dyDescent="0.5">
      <c r="C65" s="20"/>
    </row>
    <row r="66" spans="3:3" x14ac:dyDescent="0.5">
      <c r="C66" s="20"/>
    </row>
    <row r="67" spans="3:3" x14ac:dyDescent="0.5">
      <c r="C67" s="20"/>
    </row>
    <row r="68" spans="3:3" x14ac:dyDescent="0.5">
      <c r="C68" s="20"/>
    </row>
  </sheetData>
  <phoneticPr fontId="1" type="noConversion"/>
  <hyperlinks>
    <hyperlink ref="C10" display="place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B4" sqref="B4"/>
    </sheetView>
  </sheetViews>
  <sheetFormatPr defaultRowHeight="14.1" x14ac:dyDescent="0.5"/>
  <sheetData>
    <row r="1" spans="1:3" x14ac:dyDescent="0.5">
      <c r="A1" s="2" t="s">
        <v>110</v>
      </c>
      <c r="B1" s="2" t="s">
        <v>111</v>
      </c>
      <c r="C1" s="2"/>
    </row>
    <row r="2" spans="1:3" x14ac:dyDescent="0.5">
      <c r="A2" s="2">
        <v>2016</v>
      </c>
      <c r="B2" s="2">
        <v>174.80289999999999</v>
      </c>
      <c r="C2" s="2"/>
    </row>
    <row r="3" spans="1:3" x14ac:dyDescent="0.5">
      <c r="A3" s="2">
        <v>2015</v>
      </c>
      <c r="B3" s="2">
        <v>172.71019999999999</v>
      </c>
      <c r="C3" s="2"/>
    </row>
    <row r="4" spans="1:3" x14ac:dyDescent="0.5">
      <c r="A4" s="2">
        <v>2014</v>
      </c>
      <c r="B4" s="2">
        <v>172.5488</v>
      </c>
      <c r="C4" s="2"/>
    </row>
    <row r="5" spans="1:3" x14ac:dyDescent="0.5">
      <c r="A5" s="2">
        <v>2013</v>
      </c>
      <c r="B5" s="2">
        <v>171.13489999999999</v>
      </c>
      <c r="C5" s="2"/>
    </row>
    <row r="6" spans="1:3" x14ac:dyDescent="0.5">
      <c r="A6" s="2">
        <v>2012</v>
      </c>
      <c r="B6" s="2">
        <v>167.47550000000001</v>
      </c>
      <c r="C6" s="2"/>
    </row>
    <row r="7" spans="1:3" x14ac:dyDescent="0.5">
      <c r="A7" s="2">
        <v>2011</v>
      </c>
      <c r="B7" s="2">
        <v>163.62860000000001</v>
      </c>
      <c r="C7" s="2"/>
    </row>
    <row r="8" spans="1:3" x14ac:dyDescent="0.5">
      <c r="A8" s="2">
        <v>2010</v>
      </c>
      <c r="B8" s="2">
        <v>151.24449999999999</v>
      </c>
      <c r="C8" s="2"/>
    </row>
    <row r="9" spans="1:3" x14ac:dyDescent="0.5">
      <c r="A9" s="2">
        <v>2009</v>
      </c>
      <c r="B9" s="2">
        <v>141.37719999999999</v>
      </c>
      <c r="C9" s="2"/>
    </row>
    <row r="10" spans="1:3" x14ac:dyDescent="0.5">
      <c r="A10" s="2">
        <v>2008</v>
      </c>
      <c r="B10" s="2">
        <v>141.56700000000001</v>
      </c>
      <c r="C10" s="2"/>
    </row>
    <row r="11" spans="1:3" x14ac:dyDescent="0.5">
      <c r="A11" s="2">
        <v>2007</v>
      </c>
      <c r="B11" s="2">
        <v>131.51</v>
      </c>
      <c r="C11" s="2"/>
    </row>
    <row r="12" spans="1:3" x14ac:dyDescent="0.5">
      <c r="A12" s="2">
        <v>2006</v>
      </c>
      <c r="B12" s="2">
        <v>121.8023</v>
      </c>
      <c r="C12" s="2"/>
    </row>
    <row r="13" spans="1:3" x14ac:dyDescent="0.5">
      <c r="A13" s="2">
        <v>2005</v>
      </c>
      <c r="B13" s="2">
        <v>117.1786</v>
      </c>
      <c r="C13" s="2"/>
    </row>
    <row r="14" spans="1:3" x14ac:dyDescent="0.5">
      <c r="A14" s="2">
        <v>2004</v>
      </c>
      <c r="B14" s="2">
        <v>112.7816</v>
      </c>
      <c r="C14" s="2"/>
    </row>
    <row r="15" spans="1:3" x14ac:dyDescent="0.5">
      <c r="A15" s="2">
        <v>2003</v>
      </c>
      <c r="B15" s="37">
        <v>105.4376</v>
      </c>
      <c r="C15" s="2"/>
    </row>
    <row r="16" spans="1:3" x14ac:dyDescent="0.5">
      <c r="A16" s="2">
        <v>2002</v>
      </c>
      <c r="B16" s="37">
        <v>102.727</v>
      </c>
      <c r="C16" s="2"/>
    </row>
    <row r="17" spans="1:3" x14ac:dyDescent="0.5">
      <c r="A17" s="2">
        <v>2001</v>
      </c>
      <c r="B17" s="2">
        <v>102.08069999999999</v>
      </c>
      <c r="C17" s="2"/>
    </row>
    <row r="18" spans="1:3" x14ac:dyDescent="0.5">
      <c r="A18" s="2">
        <v>2000</v>
      </c>
      <c r="B18" s="2">
        <v>100</v>
      </c>
      <c r="C1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2021-06-22T06:20:09Z</dcterms:modified>
</cp:coreProperties>
</file>