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 filterPrivacy="1"/>
  <xr:revisionPtr revIDLastSave="0" documentId="13_ncr:1_{93932A41-4774-430E-AA69-A37478E82D92}" xr6:coauthVersionLast="47" xr6:coauthVersionMax="47" xr10:uidLastSave="{00000000-0000-0000-0000-000000000000}"/>
  <bookViews>
    <workbookView xWindow="-96" yWindow="-96" windowWidth="23232" windowHeight="12552" xr2:uid="{00000000-000D-0000-FFFF-FFFF00000000}"/>
  </bookViews>
  <sheets>
    <sheet name="data" sheetId="1" r:id="rId1"/>
    <sheet name="GDP" sheetId="8" r:id="rId2"/>
    <sheet name="population" sheetId="7" r:id="rId3"/>
    <sheet name="investment" sheetId="4" r:id="rId4"/>
    <sheet name="时间序列" sheetId="10" r:id="rId5"/>
    <sheet name="GDP平减指数_x0009_" sheetId="11" r:id="rId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7" i="1" l="1"/>
  <c r="G14" i="1"/>
  <c r="K9" i="8" l="1"/>
  <c r="I9" i="8"/>
  <c r="G9" i="8"/>
  <c r="K4" i="8"/>
  <c r="I4" i="8"/>
  <c r="G4" i="8"/>
  <c r="G67" i="1"/>
  <c r="G11" i="1" l="1"/>
  <c r="G40" i="1" l="1"/>
  <c r="G39" i="1"/>
  <c r="K40" i="1"/>
  <c r="K39" i="1"/>
  <c r="G37" i="1"/>
  <c r="G36" i="1"/>
  <c r="K37" i="1"/>
  <c r="K36" i="1"/>
  <c r="K31" i="1"/>
  <c r="K30" i="1"/>
  <c r="S96" i="7" l="1"/>
  <c r="S95" i="7"/>
  <c r="T94" i="7"/>
  <c r="T7" i="7"/>
  <c r="T47" i="7"/>
  <c r="T46" i="7"/>
  <c r="U45" i="7"/>
  <c r="P96" i="7"/>
  <c r="Q94" i="7"/>
  <c r="P95" i="7"/>
  <c r="P56" i="7"/>
  <c r="P62" i="7"/>
  <c r="G38" i="1"/>
  <c r="G35" i="1"/>
  <c r="G34" i="1"/>
  <c r="G33" i="1"/>
  <c r="L34" i="1"/>
  <c r="L33" i="1"/>
  <c r="A174" i="7"/>
  <c r="E187" i="7" s="1"/>
  <c r="G159" i="7"/>
  <c r="F159" i="7"/>
  <c r="E159" i="7"/>
  <c r="D159" i="7"/>
  <c r="C159" i="7"/>
  <c r="B159" i="7"/>
  <c r="AB156" i="7"/>
  <c r="AA156" i="7"/>
  <c r="Z156" i="7"/>
  <c r="Y156" i="7"/>
  <c r="X156" i="7"/>
  <c r="W156" i="7"/>
  <c r="V156" i="7"/>
  <c r="U156" i="7"/>
  <c r="T156" i="7"/>
  <c r="S156" i="7"/>
  <c r="R156" i="7"/>
  <c r="Q156" i="7"/>
  <c r="P156" i="7"/>
  <c r="O156" i="7"/>
  <c r="N156" i="7"/>
  <c r="M156" i="7"/>
  <c r="L156" i="7"/>
  <c r="K156" i="7"/>
  <c r="J156" i="7"/>
  <c r="I156" i="7"/>
  <c r="H156" i="7"/>
  <c r="G156" i="7"/>
  <c r="F156" i="7"/>
  <c r="E156" i="7"/>
  <c r="D156" i="7"/>
  <c r="C156" i="7"/>
  <c r="B156" i="7"/>
  <c r="AB153" i="7"/>
  <c r="AA153" i="7"/>
  <c r="Z153" i="7"/>
  <c r="Y153" i="7"/>
  <c r="X153" i="7"/>
  <c r="W153" i="7"/>
  <c r="V153" i="7"/>
  <c r="U153" i="7"/>
  <c r="T153" i="7"/>
  <c r="S153" i="7"/>
  <c r="R153" i="7"/>
  <c r="Q153" i="7"/>
  <c r="P153" i="7"/>
  <c r="O153" i="7"/>
  <c r="N153" i="7"/>
  <c r="M153" i="7"/>
  <c r="L153" i="7"/>
  <c r="K153" i="7"/>
  <c r="J153" i="7"/>
  <c r="I153" i="7"/>
  <c r="H153" i="7"/>
  <c r="G153" i="7"/>
  <c r="F153" i="7"/>
  <c r="E153" i="7"/>
  <c r="D153" i="7"/>
  <c r="C153" i="7"/>
  <c r="B153" i="7"/>
  <c r="A115" i="7"/>
  <c r="O96" i="7"/>
  <c r="O95" i="7"/>
  <c r="O94" i="7"/>
  <c r="S93" i="7"/>
  <c r="O93" i="7"/>
  <c r="S92" i="7"/>
  <c r="O92" i="7"/>
  <c r="T91" i="7"/>
  <c r="O91" i="7"/>
  <c r="S90" i="7"/>
  <c r="O90" i="7"/>
  <c r="S89" i="7"/>
  <c r="O89" i="7"/>
  <c r="T88" i="7"/>
  <c r="O88" i="7"/>
  <c r="S87" i="7"/>
  <c r="O87" i="7"/>
  <c r="S86" i="7"/>
  <c r="O86" i="7"/>
  <c r="T85" i="7"/>
  <c r="O85" i="7"/>
  <c r="S84" i="7"/>
  <c r="O84" i="7"/>
  <c r="S83" i="7"/>
  <c r="O83" i="7"/>
  <c r="T82" i="7"/>
  <c r="O82" i="7"/>
  <c r="S81" i="7"/>
  <c r="O81" i="7"/>
  <c r="S80" i="7"/>
  <c r="O80" i="7"/>
  <c r="T79" i="7"/>
  <c r="O79" i="7"/>
  <c r="S78" i="7"/>
  <c r="O78" i="7"/>
  <c r="S77" i="7"/>
  <c r="O77" i="7"/>
  <c r="P77" i="7" s="1"/>
  <c r="T76" i="7"/>
  <c r="O76" i="7"/>
  <c r="S75" i="7"/>
  <c r="O75" i="7"/>
  <c r="S74" i="7"/>
  <c r="O74" i="7"/>
  <c r="T73" i="7"/>
  <c r="O73" i="7"/>
  <c r="S72" i="7"/>
  <c r="O72" i="7"/>
  <c r="S71" i="7"/>
  <c r="O71" i="7"/>
  <c r="P71" i="7" s="1"/>
  <c r="T70" i="7"/>
  <c r="O70" i="7"/>
  <c r="S69" i="7"/>
  <c r="O69" i="7"/>
  <c r="S68" i="7"/>
  <c r="O68" i="7"/>
  <c r="T67" i="7"/>
  <c r="O67" i="7"/>
  <c r="S66" i="7"/>
  <c r="O66" i="7"/>
  <c r="P66" i="7" s="1"/>
  <c r="S65" i="7"/>
  <c r="O65" i="7"/>
  <c r="P65" i="7" s="1"/>
  <c r="T64" i="7"/>
  <c r="O64" i="7"/>
  <c r="S63" i="7"/>
  <c r="O63" i="7"/>
  <c r="S62" i="7"/>
  <c r="O62" i="7"/>
  <c r="T61" i="7"/>
  <c r="O61" i="7"/>
  <c r="O60" i="7"/>
  <c r="O59" i="7"/>
  <c r="O58" i="7"/>
  <c r="S57" i="7"/>
  <c r="O57" i="7"/>
  <c r="S56" i="7"/>
  <c r="O56" i="7"/>
  <c r="T55" i="7"/>
  <c r="O55" i="7"/>
  <c r="O54" i="7"/>
  <c r="P90" i="7" s="1"/>
  <c r="O53" i="7"/>
  <c r="O52" i="7"/>
  <c r="T44" i="7"/>
  <c r="T43" i="7"/>
  <c r="U42" i="7"/>
  <c r="T41" i="7"/>
  <c r="T40" i="7"/>
  <c r="U39" i="7"/>
  <c r="T38" i="7"/>
  <c r="T37" i="7"/>
  <c r="U36" i="7"/>
  <c r="T35" i="7"/>
  <c r="T34" i="7"/>
  <c r="U33" i="7"/>
  <c r="T32" i="7"/>
  <c r="T31" i="7"/>
  <c r="U30" i="7"/>
  <c r="T29" i="7"/>
  <c r="T28" i="7"/>
  <c r="U27" i="7"/>
  <c r="T26" i="7"/>
  <c r="T25" i="7"/>
  <c r="U24" i="7"/>
  <c r="T23" i="7"/>
  <c r="T22" i="7"/>
  <c r="U21" i="7"/>
  <c r="T20" i="7"/>
  <c r="T19" i="7"/>
  <c r="U18" i="7"/>
  <c r="T17" i="7"/>
  <c r="T16" i="7"/>
  <c r="U15" i="7"/>
  <c r="T14" i="7"/>
  <c r="T13" i="7"/>
  <c r="U12" i="7"/>
  <c r="T8" i="7"/>
  <c r="U6" i="7"/>
  <c r="D181" i="7" l="1"/>
  <c r="I184" i="7"/>
  <c r="F187" i="7"/>
  <c r="G187" i="7"/>
  <c r="B184" i="7"/>
  <c r="C184" i="7"/>
  <c r="E184" i="7"/>
  <c r="G181" i="7"/>
  <c r="L184" i="7"/>
  <c r="Z181" i="7"/>
  <c r="AB181" i="7"/>
  <c r="I181" i="7"/>
  <c r="J181" i="7"/>
  <c r="L181" i="7"/>
  <c r="Q184" i="7"/>
  <c r="N184" i="7"/>
  <c r="O184" i="7"/>
  <c r="M181" i="7"/>
  <c r="R184" i="7"/>
  <c r="N181" i="7"/>
  <c r="S184" i="7"/>
  <c r="P181" i="7"/>
  <c r="Y184" i="7"/>
  <c r="T181" i="7"/>
  <c r="AB184" i="7"/>
  <c r="W181" i="7"/>
  <c r="C187" i="7"/>
  <c r="Y181" i="7"/>
  <c r="D187" i="7"/>
  <c r="Q82" i="7"/>
  <c r="P69" i="7"/>
  <c r="P63" i="7"/>
  <c r="Q79" i="7"/>
  <c r="P87" i="7"/>
  <c r="P57" i="7"/>
  <c r="Q64" i="7"/>
  <c r="P72" i="7"/>
  <c r="P80" i="7"/>
  <c r="Q73" i="7"/>
  <c r="P75" i="7"/>
  <c r="Q67" i="7"/>
  <c r="Q61" i="7"/>
  <c r="P92" i="7"/>
  <c r="Q85" i="7"/>
  <c r="P93" i="7"/>
  <c r="Q70" i="7"/>
  <c r="P78" i="7"/>
  <c r="P86" i="7"/>
  <c r="Q88" i="7"/>
  <c r="P74" i="7"/>
  <c r="P81" i="7"/>
  <c r="P89" i="7"/>
  <c r="P68" i="7"/>
  <c r="P83" i="7"/>
  <c r="Q55" i="7"/>
  <c r="P84" i="7"/>
  <c r="C122" i="7"/>
  <c r="W125" i="7"/>
  <c r="V125" i="7"/>
  <c r="F125" i="7"/>
  <c r="Q122" i="7"/>
  <c r="U125" i="7"/>
  <c r="E125" i="7"/>
  <c r="P122" i="7"/>
  <c r="S125" i="7"/>
  <c r="C125" i="7"/>
  <c r="N122" i="7"/>
  <c r="R125" i="7"/>
  <c r="B125" i="7"/>
  <c r="T125" i="7"/>
  <c r="G128" i="7"/>
  <c r="M122" i="7"/>
  <c r="F128" i="7"/>
  <c r="Q125" i="7"/>
  <c r="AB122" i="7"/>
  <c r="L122" i="7"/>
  <c r="D128" i="7"/>
  <c r="O125" i="7"/>
  <c r="Z122" i="7"/>
  <c r="J122" i="7"/>
  <c r="S122" i="7"/>
  <c r="R122" i="7"/>
  <c r="E128" i="7"/>
  <c r="P125" i="7"/>
  <c r="AA122" i="7"/>
  <c r="K122" i="7"/>
  <c r="G125" i="7"/>
  <c r="O122" i="7"/>
  <c r="B122" i="7"/>
  <c r="C128" i="7"/>
  <c r="N125" i="7"/>
  <c r="Y122" i="7"/>
  <c r="I122" i="7"/>
  <c r="T122" i="7"/>
  <c r="X125" i="7"/>
  <c r="D125" i="7"/>
  <c r="B128" i="7"/>
  <c r="M125" i="7"/>
  <c r="X122" i="7"/>
  <c r="H122" i="7"/>
  <c r="H125" i="7"/>
  <c r="AB125" i="7"/>
  <c r="L125" i="7"/>
  <c r="W122" i="7"/>
  <c r="G122" i="7"/>
  <c r="AA125" i="7"/>
  <c r="K125" i="7"/>
  <c r="V122" i="7"/>
  <c r="F122" i="7"/>
  <c r="Y125" i="7"/>
  <c r="I125" i="7"/>
  <c r="D122" i="7"/>
  <c r="Z125" i="7"/>
  <c r="J125" i="7"/>
  <c r="U122" i="7"/>
  <c r="E122" i="7"/>
  <c r="O181" i="7"/>
  <c r="D184" i="7"/>
  <c r="T184" i="7"/>
  <c r="U184" i="7"/>
  <c r="Q181" i="7"/>
  <c r="F184" i="7"/>
  <c r="V184" i="7"/>
  <c r="B181" i="7"/>
  <c r="R181" i="7"/>
  <c r="G184" i="7"/>
  <c r="W184" i="7"/>
  <c r="A154" i="7"/>
  <c r="Z164" i="7" s="1"/>
  <c r="C181" i="7"/>
  <c r="S181" i="7"/>
  <c r="H184" i="7"/>
  <c r="X184" i="7"/>
  <c r="E181" i="7"/>
  <c r="U181" i="7"/>
  <c r="J184" i="7"/>
  <c r="Z184" i="7"/>
  <c r="F181" i="7"/>
  <c r="V181" i="7"/>
  <c r="K184" i="7"/>
  <c r="AA184" i="7"/>
  <c r="H181" i="7"/>
  <c r="X181" i="7"/>
  <c r="M184" i="7"/>
  <c r="B187" i="7"/>
  <c r="K181" i="7"/>
  <c r="AA181" i="7"/>
  <c r="P184" i="7"/>
  <c r="Q91" i="7"/>
  <c r="Q76" i="7"/>
  <c r="X161" i="7" l="1"/>
  <c r="W161" i="7"/>
  <c r="F161" i="7"/>
  <c r="U161" i="7"/>
  <c r="P161" i="7"/>
  <c r="T164" i="7"/>
  <c r="T161" i="7"/>
  <c r="D164" i="7"/>
  <c r="O161" i="7"/>
  <c r="C164" i="7"/>
  <c r="N161" i="7"/>
  <c r="J164" i="7"/>
  <c r="M164" i="7"/>
  <c r="E164" i="7"/>
  <c r="R161" i="7"/>
  <c r="G161" i="7"/>
  <c r="E161" i="7"/>
  <c r="B161" i="7"/>
  <c r="R164" i="7"/>
  <c r="B164" i="7"/>
  <c r="AB161" i="7"/>
  <c r="G164" i="7"/>
  <c r="D161" i="7"/>
  <c r="X164" i="7"/>
  <c r="H164" i="7"/>
  <c r="C161" i="7"/>
  <c r="U164" i="7"/>
  <c r="L161" i="7"/>
  <c r="B167" i="7"/>
  <c r="S161" i="7"/>
  <c r="D167" i="7"/>
  <c r="O164" i="7"/>
  <c r="Z161" i="7"/>
  <c r="J161" i="7"/>
  <c r="AB164" i="7"/>
  <c r="L164" i="7"/>
  <c r="AA164" i="7"/>
  <c r="K164" i="7"/>
  <c r="V161" i="7"/>
  <c r="I164" i="7"/>
  <c r="Y164" i="7"/>
  <c r="V164" i="7"/>
  <c r="I161" i="7"/>
  <c r="F164" i="7"/>
  <c r="N164" i="7"/>
  <c r="P164" i="7"/>
  <c r="AA161" i="7"/>
  <c r="C167" i="7"/>
  <c r="E167" i="7"/>
  <c r="Y161" i="7"/>
  <c r="S164" i="7"/>
  <c r="M161" i="7"/>
  <c r="K161" i="7"/>
  <c r="W164" i="7"/>
  <c r="G167" i="7"/>
  <c r="F167" i="7"/>
  <c r="Q161" i="7"/>
  <c r="H161" i="7"/>
  <c r="Q164" i="7"/>
  <c r="AN3" i="4" l="1"/>
  <c r="AN4" i="4"/>
  <c r="AN5" i="4"/>
  <c r="AN6" i="4"/>
  <c r="AN7" i="4"/>
  <c r="AN8" i="4"/>
  <c r="AN9" i="4"/>
  <c r="AN10" i="4"/>
  <c r="AN11" i="4"/>
  <c r="AN12" i="4"/>
  <c r="AN13" i="4"/>
  <c r="AN14" i="4"/>
  <c r="AN15" i="4"/>
  <c r="AN16" i="4"/>
  <c r="AN17" i="4"/>
  <c r="AN18" i="4"/>
  <c r="AN19" i="4"/>
  <c r="AN20" i="4"/>
  <c r="AN21" i="4"/>
  <c r="AN22" i="4"/>
  <c r="AN23" i="4"/>
  <c r="AN24" i="4"/>
  <c r="AN25" i="4"/>
  <c r="AN26" i="4"/>
  <c r="AN27" i="4"/>
  <c r="AN28" i="4"/>
  <c r="AN29" i="4"/>
  <c r="AN30" i="4"/>
  <c r="AN31" i="4"/>
  <c r="AN32" i="4"/>
  <c r="AN33" i="4"/>
  <c r="AN34" i="4"/>
  <c r="AN35" i="4"/>
  <c r="AN36" i="4"/>
  <c r="AN37" i="4"/>
  <c r="AN38" i="4"/>
  <c r="AN39" i="4"/>
  <c r="AN40" i="4"/>
  <c r="AN2" i="4"/>
  <c r="AM3" i="4"/>
  <c r="AM4" i="4"/>
  <c r="AM5" i="4"/>
  <c r="AM6" i="4"/>
  <c r="AM7" i="4"/>
  <c r="AM8" i="4"/>
  <c r="AM9" i="4"/>
  <c r="AM10" i="4"/>
  <c r="AM11" i="4"/>
  <c r="AM12" i="4"/>
  <c r="AM13" i="4"/>
  <c r="AM14" i="4"/>
  <c r="AM15" i="4"/>
  <c r="AM16" i="4"/>
  <c r="AM17" i="4"/>
  <c r="AM18" i="4"/>
  <c r="AM19" i="4"/>
  <c r="AM20" i="4"/>
  <c r="AM21" i="4"/>
  <c r="AM22" i="4"/>
  <c r="AM23" i="4"/>
  <c r="AM24" i="4"/>
  <c r="AM25" i="4"/>
  <c r="AM26" i="4"/>
  <c r="AM27" i="4"/>
  <c r="AM28" i="4"/>
  <c r="AM29" i="4"/>
  <c r="AM30" i="4"/>
  <c r="AM31" i="4"/>
  <c r="AM32" i="4"/>
  <c r="AM33" i="4"/>
  <c r="AM34" i="4"/>
  <c r="AM35" i="4"/>
  <c r="AM36" i="4"/>
  <c r="AM37" i="4"/>
  <c r="AM38" i="4"/>
  <c r="AM39" i="4"/>
  <c r="AM40" i="4"/>
  <c r="AM2" i="4"/>
  <c r="I18" i="4" l="1"/>
  <c r="J22" i="1"/>
  <c r="J21" i="1"/>
  <c r="D54" i="10" l="1"/>
  <c r="E54" i="10"/>
  <c r="F54" i="10"/>
  <c r="G54" i="10"/>
  <c r="H54" i="10"/>
  <c r="I54" i="10"/>
  <c r="J54" i="10"/>
  <c r="K54" i="10"/>
  <c r="L54" i="10"/>
  <c r="M54" i="10"/>
  <c r="N54" i="10"/>
  <c r="O54" i="10"/>
  <c r="P54" i="10"/>
  <c r="Q54" i="10"/>
  <c r="R54" i="10"/>
  <c r="S54" i="10"/>
  <c r="T54" i="10"/>
  <c r="U54" i="10"/>
  <c r="C54" i="10"/>
  <c r="U53" i="10"/>
  <c r="D53" i="10"/>
  <c r="E53" i="10"/>
  <c r="F53" i="10"/>
  <c r="G53" i="10"/>
  <c r="H53" i="10"/>
  <c r="I53" i="10"/>
  <c r="J53" i="10"/>
  <c r="K53" i="10"/>
  <c r="L53" i="10"/>
  <c r="M53" i="10"/>
  <c r="N53" i="10"/>
  <c r="O53" i="10"/>
  <c r="P53" i="10"/>
  <c r="Q53" i="10"/>
  <c r="R53" i="10"/>
  <c r="S53" i="10"/>
  <c r="T53" i="10"/>
  <c r="C53" i="10"/>
  <c r="D39" i="10"/>
  <c r="E39" i="10"/>
  <c r="F39" i="10"/>
  <c r="G39" i="10"/>
  <c r="H39" i="10"/>
  <c r="I39" i="10"/>
  <c r="J39" i="10"/>
  <c r="K39" i="10"/>
  <c r="L39" i="10"/>
  <c r="M39" i="10"/>
  <c r="N39" i="10"/>
  <c r="O39" i="10"/>
  <c r="P39" i="10"/>
  <c r="Q39" i="10"/>
  <c r="R39" i="10"/>
  <c r="S39" i="10"/>
  <c r="T39" i="10"/>
  <c r="U39" i="10"/>
  <c r="D40" i="10"/>
  <c r="E40" i="10"/>
  <c r="F40" i="10"/>
  <c r="G40" i="10"/>
  <c r="H40" i="10"/>
  <c r="I40" i="10"/>
  <c r="J40" i="10"/>
  <c r="K40" i="10"/>
  <c r="L40" i="10"/>
  <c r="M40" i="10"/>
  <c r="N40" i="10"/>
  <c r="O40" i="10"/>
  <c r="P40" i="10"/>
  <c r="Q40" i="10"/>
  <c r="R40" i="10"/>
  <c r="S40" i="10"/>
  <c r="T40" i="10"/>
  <c r="U40" i="10"/>
  <c r="D41" i="10"/>
  <c r="E41" i="10"/>
  <c r="F41" i="10"/>
  <c r="G41" i="10"/>
  <c r="H41" i="10"/>
  <c r="I41" i="10"/>
  <c r="J41" i="10"/>
  <c r="K41" i="10"/>
  <c r="L41" i="10"/>
  <c r="M41" i="10"/>
  <c r="N41" i="10"/>
  <c r="O41" i="10"/>
  <c r="P41" i="10"/>
  <c r="Q41" i="10"/>
  <c r="R41" i="10"/>
  <c r="S41" i="10"/>
  <c r="T41" i="10"/>
  <c r="U41" i="10"/>
  <c r="D42" i="10"/>
  <c r="E42" i="10"/>
  <c r="F42" i="10"/>
  <c r="G42" i="10"/>
  <c r="H42" i="10"/>
  <c r="I42" i="10"/>
  <c r="J42" i="10"/>
  <c r="K42" i="10"/>
  <c r="L42" i="10"/>
  <c r="M42" i="10"/>
  <c r="N42" i="10"/>
  <c r="O42" i="10"/>
  <c r="P42" i="10"/>
  <c r="Q42" i="10"/>
  <c r="R42" i="10"/>
  <c r="S42" i="10"/>
  <c r="T42" i="10"/>
  <c r="U42" i="10"/>
  <c r="D43" i="10"/>
  <c r="E43" i="10"/>
  <c r="F43" i="10"/>
  <c r="G43" i="10"/>
  <c r="H43" i="10"/>
  <c r="I43" i="10"/>
  <c r="J43" i="10"/>
  <c r="K43" i="10"/>
  <c r="L43" i="10"/>
  <c r="M43" i="10"/>
  <c r="N43" i="10"/>
  <c r="O43" i="10"/>
  <c r="P43" i="10"/>
  <c r="Q43" i="10"/>
  <c r="R43" i="10"/>
  <c r="S43" i="10"/>
  <c r="T43" i="10"/>
  <c r="U43" i="10"/>
  <c r="D44" i="10"/>
  <c r="E44" i="10"/>
  <c r="F44" i="10"/>
  <c r="G44" i="10"/>
  <c r="H44" i="10"/>
  <c r="I44" i="10"/>
  <c r="J44" i="10"/>
  <c r="K44" i="10"/>
  <c r="L44" i="10"/>
  <c r="M44" i="10"/>
  <c r="N44" i="10"/>
  <c r="O44" i="10"/>
  <c r="P44" i="10"/>
  <c r="Q44" i="10"/>
  <c r="R44" i="10"/>
  <c r="S44" i="10"/>
  <c r="T44" i="10"/>
  <c r="U44" i="10"/>
  <c r="D45" i="10"/>
  <c r="E45" i="10"/>
  <c r="F45" i="10"/>
  <c r="G45" i="10"/>
  <c r="H45" i="10"/>
  <c r="I45" i="10"/>
  <c r="J45" i="10"/>
  <c r="K45" i="10"/>
  <c r="L45" i="10"/>
  <c r="M45" i="10"/>
  <c r="N45" i="10"/>
  <c r="O45" i="10"/>
  <c r="P45" i="10"/>
  <c r="Q45" i="10"/>
  <c r="R45" i="10"/>
  <c r="S45" i="10"/>
  <c r="T45" i="10"/>
  <c r="U45" i="10"/>
  <c r="D46" i="10"/>
  <c r="E46" i="10"/>
  <c r="F46" i="10"/>
  <c r="G46" i="10"/>
  <c r="H46" i="10"/>
  <c r="I46" i="10"/>
  <c r="J46" i="10"/>
  <c r="K46" i="10"/>
  <c r="L46" i="10"/>
  <c r="M46" i="10"/>
  <c r="N46" i="10"/>
  <c r="O46" i="10"/>
  <c r="P46" i="10"/>
  <c r="Q46" i="10"/>
  <c r="R46" i="10"/>
  <c r="S46" i="10"/>
  <c r="T46" i="10"/>
  <c r="U46" i="10"/>
  <c r="D47" i="10"/>
  <c r="E47" i="10"/>
  <c r="F47" i="10"/>
  <c r="G47" i="10"/>
  <c r="H47" i="10"/>
  <c r="I47" i="10"/>
  <c r="J47" i="10"/>
  <c r="K47" i="10"/>
  <c r="L47" i="10"/>
  <c r="M47" i="10"/>
  <c r="N47" i="10"/>
  <c r="O47" i="10"/>
  <c r="P47" i="10"/>
  <c r="Q47" i="10"/>
  <c r="R47" i="10"/>
  <c r="S47" i="10"/>
  <c r="T47" i="10"/>
  <c r="U47" i="10"/>
  <c r="D48" i="10"/>
  <c r="E48" i="10"/>
  <c r="F48" i="10"/>
  <c r="G48" i="10"/>
  <c r="H48" i="10"/>
  <c r="I48" i="10"/>
  <c r="J48" i="10"/>
  <c r="K48" i="10"/>
  <c r="L48" i="10"/>
  <c r="M48" i="10"/>
  <c r="N48" i="10"/>
  <c r="O48" i="10"/>
  <c r="P48" i="10"/>
  <c r="Q48" i="10"/>
  <c r="R48" i="10"/>
  <c r="S48" i="10"/>
  <c r="T48" i="10"/>
  <c r="U48" i="10"/>
  <c r="D49" i="10"/>
  <c r="E49" i="10"/>
  <c r="F49" i="10"/>
  <c r="G49" i="10"/>
  <c r="H49" i="10"/>
  <c r="I49" i="10"/>
  <c r="J49" i="10"/>
  <c r="K49" i="10"/>
  <c r="L49" i="10"/>
  <c r="M49" i="10"/>
  <c r="N49" i="10"/>
  <c r="O49" i="10"/>
  <c r="P49" i="10"/>
  <c r="Q49" i="10"/>
  <c r="R49" i="10"/>
  <c r="S49" i="10"/>
  <c r="T49" i="10"/>
  <c r="U49" i="10"/>
  <c r="D50" i="10"/>
  <c r="E50" i="10"/>
  <c r="F50" i="10"/>
  <c r="G50" i="10"/>
  <c r="H50" i="10"/>
  <c r="I50" i="10"/>
  <c r="J50" i="10"/>
  <c r="K50" i="10"/>
  <c r="L50" i="10"/>
  <c r="M50" i="10"/>
  <c r="N50" i="10"/>
  <c r="O50" i="10"/>
  <c r="P50" i="10"/>
  <c r="Q50" i="10"/>
  <c r="R50" i="10"/>
  <c r="S50" i="10"/>
  <c r="T50" i="10"/>
  <c r="U50" i="10"/>
  <c r="D51" i="10"/>
  <c r="E51" i="10"/>
  <c r="F51" i="10"/>
  <c r="G51" i="10"/>
  <c r="H51" i="10"/>
  <c r="I51" i="10"/>
  <c r="J51" i="10"/>
  <c r="K51" i="10"/>
  <c r="L51" i="10"/>
  <c r="M51" i="10"/>
  <c r="N51" i="10"/>
  <c r="O51" i="10"/>
  <c r="P51" i="10"/>
  <c r="Q51" i="10"/>
  <c r="R51" i="10"/>
  <c r="S51" i="10"/>
  <c r="T51" i="10"/>
  <c r="U51" i="10"/>
  <c r="D52" i="10"/>
  <c r="E52" i="10"/>
  <c r="F52" i="10"/>
  <c r="G52" i="10"/>
  <c r="H52" i="10"/>
  <c r="I52" i="10"/>
  <c r="J52" i="10"/>
  <c r="K52" i="10"/>
  <c r="L52" i="10"/>
  <c r="M52" i="10"/>
  <c r="N52" i="10"/>
  <c r="O52" i="10"/>
  <c r="P52" i="10"/>
  <c r="Q52" i="10"/>
  <c r="R52" i="10"/>
  <c r="S52" i="10"/>
  <c r="T52" i="10"/>
  <c r="U52" i="10"/>
  <c r="C40" i="10"/>
  <c r="C41" i="10"/>
  <c r="C42" i="10"/>
  <c r="C43" i="10"/>
  <c r="C44" i="10"/>
  <c r="C45" i="10"/>
  <c r="C46" i="10"/>
  <c r="C47" i="10"/>
  <c r="C48" i="10"/>
  <c r="C49" i="10"/>
  <c r="C50" i="10"/>
  <c r="C51" i="10"/>
  <c r="C52" i="10"/>
  <c r="C39" i="10" l="1"/>
  <c r="L19" i="1" l="1"/>
  <c r="L18" i="1"/>
  <c r="L16" i="1"/>
  <c r="L15" i="1"/>
  <c r="G15" i="1" s="1"/>
  <c r="J105" i="7"/>
  <c r="J106" i="7" s="1"/>
  <c r="I105" i="7"/>
  <c r="I106" i="7" s="1"/>
  <c r="H105" i="7"/>
  <c r="H106" i="7" s="1"/>
  <c r="L100" i="7"/>
  <c r="K100" i="7"/>
  <c r="J100" i="7"/>
  <c r="I100" i="7"/>
  <c r="H100" i="7"/>
  <c r="G100" i="7"/>
  <c r="F100" i="7"/>
  <c r="E100" i="7"/>
  <c r="D100" i="7"/>
  <c r="I99" i="7"/>
  <c r="H99" i="7"/>
  <c r="G99" i="7"/>
  <c r="F99" i="7"/>
  <c r="E99" i="7"/>
  <c r="D99" i="7"/>
  <c r="F98" i="7"/>
  <c r="E98" i="7"/>
  <c r="D98" i="7"/>
  <c r="F97" i="7"/>
  <c r="E97" i="7"/>
  <c r="D97" i="7"/>
  <c r="F96" i="7"/>
  <c r="E96" i="7"/>
  <c r="D96" i="7"/>
  <c r="J87" i="7"/>
  <c r="J88" i="7" s="1"/>
  <c r="I87" i="7"/>
  <c r="I88" i="7" s="1"/>
  <c r="H87" i="7"/>
  <c r="H88" i="7" s="1"/>
  <c r="J79" i="7"/>
  <c r="J80" i="7" s="1"/>
  <c r="I79" i="7"/>
  <c r="I80" i="7" s="1"/>
  <c r="H79" i="7"/>
  <c r="H80" i="7" s="1"/>
  <c r="I96" i="7" l="1"/>
  <c r="I97" i="7" s="1"/>
  <c r="H96" i="7"/>
  <c r="H97" i="7" s="1"/>
  <c r="J96" i="7"/>
  <c r="J97" i="7" s="1"/>
  <c r="G19" i="1"/>
  <c r="G16" i="1"/>
  <c r="G18" i="1"/>
  <c r="I75" i="7" l="1"/>
  <c r="H75" i="7"/>
  <c r="G75" i="7"/>
  <c r="C74" i="7"/>
  <c r="C73" i="7"/>
  <c r="C72" i="7"/>
  <c r="C71" i="7"/>
  <c r="C70" i="7"/>
  <c r="K69" i="7"/>
  <c r="C69" i="7"/>
  <c r="D69" i="7" s="1"/>
  <c r="J69" i="7" s="1"/>
  <c r="L68" i="7"/>
  <c r="K68" i="7"/>
  <c r="C68" i="7"/>
  <c r="D68" i="7" s="1"/>
  <c r="J68" i="7" s="1"/>
  <c r="L67" i="7"/>
  <c r="K67" i="7"/>
  <c r="C67" i="7"/>
  <c r="D67" i="7" s="1"/>
  <c r="J67" i="7" s="1"/>
  <c r="L66" i="7"/>
  <c r="K66" i="7"/>
  <c r="C66" i="7"/>
  <c r="D66" i="7" s="1"/>
  <c r="J66" i="7" s="1"/>
  <c r="L65" i="7"/>
  <c r="K65" i="7"/>
  <c r="C65" i="7"/>
  <c r="D65" i="7" s="1"/>
  <c r="J65" i="7" s="1"/>
  <c r="L64" i="7"/>
  <c r="K64" i="7"/>
  <c r="C64" i="7"/>
  <c r="D64" i="7" s="1"/>
  <c r="J64" i="7" s="1"/>
  <c r="L63" i="7"/>
  <c r="K63" i="7"/>
  <c r="C63" i="7"/>
  <c r="D63" i="7" s="1"/>
  <c r="J63" i="7" s="1"/>
  <c r="L62" i="7"/>
  <c r="K62" i="7"/>
  <c r="D62" i="7"/>
  <c r="J62" i="7" s="1"/>
  <c r="C62" i="7"/>
  <c r="L61" i="7"/>
  <c r="K61" i="7"/>
  <c r="C61" i="7"/>
  <c r="D61" i="7" s="1"/>
  <c r="J61" i="7" s="1"/>
  <c r="C60" i="7"/>
  <c r="D60" i="7" s="1"/>
  <c r="C59" i="7"/>
  <c r="D59" i="7" s="1"/>
  <c r="C58" i="7"/>
  <c r="D58" i="7" s="1"/>
  <c r="I52" i="7"/>
  <c r="H52" i="7"/>
  <c r="G52" i="7"/>
  <c r="C51" i="7"/>
  <c r="C50" i="7"/>
  <c r="C49" i="7"/>
  <c r="C48" i="7"/>
  <c r="C47" i="7"/>
  <c r="K46" i="7"/>
  <c r="C46" i="7"/>
  <c r="D46" i="7" s="1"/>
  <c r="J46" i="7" s="1"/>
  <c r="L45" i="7"/>
  <c r="K45" i="7"/>
  <c r="C45" i="7"/>
  <c r="D45" i="7" s="1"/>
  <c r="J45" i="7" s="1"/>
  <c r="L44" i="7"/>
  <c r="K44" i="7"/>
  <c r="C44" i="7"/>
  <c r="D44" i="7" s="1"/>
  <c r="J44" i="7" s="1"/>
  <c r="L43" i="7"/>
  <c r="K43" i="7"/>
  <c r="C43" i="7"/>
  <c r="D43" i="7" s="1"/>
  <c r="J43" i="7" s="1"/>
  <c r="L42" i="7"/>
  <c r="K42" i="7"/>
  <c r="C42" i="7"/>
  <c r="D42" i="7" s="1"/>
  <c r="J42" i="7" s="1"/>
  <c r="L41" i="7"/>
  <c r="K41" i="7"/>
  <c r="C41" i="7"/>
  <c r="D41" i="7" s="1"/>
  <c r="J41" i="7" s="1"/>
  <c r="L40" i="7"/>
  <c r="K40" i="7"/>
  <c r="C40" i="7"/>
  <c r="D40" i="7" s="1"/>
  <c r="J40" i="7" s="1"/>
  <c r="L39" i="7"/>
  <c r="K39" i="7"/>
  <c r="D39" i="7"/>
  <c r="J39" i="7" s="1"/>
  <c r="C39" i="7"/>
  <c r="L38" i="7"/>
  <c r="K38" i="7"/>
  <c r="C38" i="7"/>
  <c r="D38" i="7" s="1"/>
  <c r="J38" i="7" s="1"/>
  <c r="C37" i="7"/>
  <c r="D37" i="7" s="1"/>
  <c r="C36" i="7"/>
  <c r="D36" i="7" s="1"/>
  <c r="C35" i="7"/>
  <c r="D35" i="7" s="1"/>
  <c r="L75" i="7" l="1"/>
  <c r="K75" i="7"/>
  <c r="L52" i="7"/>
  <c r="K52" i="7"/>
  <c r="J75" i="7"/>
  <c r="J52" i="7"/>
  <c r="K3" i="8" l="1"/>
  <c r="I3" i="8"/>
  <c r="I8" i="8" s="1"/>
  <c r="G3" i="8"/>
  <c r="K8" i="8" l="1"/>
  <c r="G8" i="8"/>
  <c r="AB14" i="4" l="1"/>
  <c r="AC14" i="4" s="1"/>
  <c r="AB15" i="4"/>
  <c r="AC15" i="4" s="1"/>
  <c r="AB16" i="4"/>
  <c r="AC16" i="4" s="1"/>
  <c r="AC40" i="4"/>
  <c r="AC39" i="4"/>
  <c r="AC38" i="4"/>
  <c r="AC37" i="4"/>
  <c r="AC36" i="4"/>
  <c r="AC35" i="4"/>
  <c r="AC34" i="4"/>
  <c r="AC33" i="4"/>
  <c r="AC32" i="4"/>
  <c r="AC31" i="4"/>
  <c r="AC30" i="4"/>
  <c r="AC29" i="4"/>
  <c r="AC28" i="4"/>
  <c r="AC27" i="4"/>
  <c r="AC26" i="4"/>
  <c r="AC25" i="4"/>
  <c r="AF25" i="4" s="1"/>
  <c r="AC24" i="4"/>
  <c r="AC23" i="4"/>
  <c r="AC22" i="4"/>
  <c r="AH21" i="4" s="1"/>
  <c r="AC21" i="4"/>
  <c r="AH20" i="4" s="1"/>
  <c r="AC20" i="4"/>
  <c r="AH19" i="4" s="1"/>
  <c r="AC19" i="4"/>
  <c r="AH18" i="4" s="1"/>
  <c r="AC18" i="4"/>
  <c r="AH17" i="4" s="1"/>
  <c r="AC17" i="4"/>
  <c r="AB13" i="4"/>
  <c r="AC13" i="4" s="1"/>
  <c r="AB12" i="4"/>
  <c r="AC12" i="4" s="1"/>
  <c r="AB11" i="4"/>
  <c r="AC11" i="4" s="1"/>
  <c r="AB10" i="4"/>
  <c r="AC10" i="4" s="1"/>
  <c r="AB9" i="4"/>
  <c r="AC9" i="4" s="1"/>
  <c r="AB8" i="4"/>
  <c r="AC8" i="4" s="1"/>
  <c r="AB7" i="4"/>
  <c r="AC7" i="4" s="1"/>
  <c r="AB6" i="4"/>
  <c r="AC6" i="4" s="1"/>
  <c r="AB5" i="4"/>
  <c r="AC5" i="4" s="1"/>
  <c r="AB4" i="4"/>
  <c r="AC4" i="4" s="1"/>
  <c r="AB3" i="4"/>
  <c r="AC3" i="4" s="1"/>
  <c r="AF15" i="4" l="1"/>
  <c r="AH15" i="4"/>
  <c r="AH14" i="4"/>
  <c r="AF14" i="4"/>
  <c r="AF13" i="4"/>
  <c r="AH13" i="4"/>
  <c r="AH12" i="4"/>
  <c r="AF12" i="4"/>
  <c r="AH16" i="4"/>
  <c r="AF16" i="4"/>
  <c r="AF11" i="4"/>
  <c r="AH11" i="4"/>
  <c r="AH3" i="4"/>
  <c r="AF3" i="4"/>
  <c r="AH2" i="4"/>
  <c r="AF2" i="4"/>
  <c r="AF5" i="4"/>
  <c r="AH5" i="4"/>
  <c r="AH4" i="4"/>
  <c r="AF4" i="4"/>
  <c r="AH6" i="4"/>
  <c r="AF6" i="4"/>
  <c r="AF7" i="4"/>
  <c r="AH7" i="4"/>
  <c r="AH8" i="4"/>
  <c r="AF8" i="4"/>
  <c r="AF9" i="4"/>
  <c r="AH9" i="4"/>
  <c r="AH10" i="4"/>
  <c r="AF10" i="4"/>
  <c r="I12" i="1"/>
  <c r="C68" i="4" l="1"/>
  <c r="D26" i="4" s="1"/>
  <c r="L5" i="4"/>
  <c r="L13" i="4"/>
  <c r="L15" i="4"/>
  <c r="L16" i="4"/>
  <c r="K22" i="4"/>
  <c r="AL22" i="4" s="1"/>
  <c r="K23" i="4"/>
  <c r="AL23" i="4" s="1"/>
  <c r="K24" i="4"/>
  <c r="AL24" i="4" s="1"/>
  <c r="R23" i="4"/>
  <c r="R24" i="4"/>
  <c r="Q23" i="4"/>
  <c r="Q24" i="4"/>
  <c r="I22" i="4"/>
  <c r="AJ22" i="4" s="1"/>
  <c r="I23" i="4"/>
  <c r="AJ23" i="4" s="1"/>
  <c r="I24" i="4"/>
  <c r="AJ24" i="4" s="1"/>
  <c r="H2" i="4"/>
  <c r="AI2" i="4" s="1"/>
  <c r="H3" i="4"/>
  <c r="AI3" i="4" s="1"/>
  <c r="H4" i="4"/>
  <c r="AI4" i="4" s="1"/>
  <c r="H5" i="4"/>
  <c r="AI5" i="4" s="1"/>
  <c r="H6" i="4"/>
  <c r="AI6" i="4" s="1"/>
  <c r="H7" i="4"/>
  <c r="AI7" i="4" s="1"/>
  <c r="H8" i="4"/>
  <c r="AI8" i="4" s="1"/>
  <c r="H9" i="4"/>
  <c r="AI9" i="4" s="1"/>
  <c r="H10" i="4"/>
  <c r="AI10" i="4" s="1"/>
  <c r="H11" i="4"/>
  <c r="AI11" i="4" s="1"/>
  <c r="H12" i="4"/>
  <c r="AI12" i="4" s="1"/>
  <c r="H13" i="4"/>
  <c r="AI13" i="4" s="1"/>
  <c r="H14" i="4"/>
  <c r="AI14" i="4" s="1"/>
  <c r="H15" i="4"/>
  <c r="AI15" i="4" s="1"/>
  <c r="H16" i="4"/>
  <c r="AI16" i="4" s="1"/>
  <c r="H22" i="4"/>
  <c r="AI22" i="4" s="1"/>
  <c r="H23" i="4"/>
  <c r="AI23" i="4" s="1"/>
  <c r="H24" i="4"/>
  <c r="AI24" i="4" s="1"/>
  <c r="N2" i="4"/>
  <c r="D2" i="4"/>
  <c r="AE2" i="4" s="1"/>
  <c r="D3" i="4"/>
  <c r="D4" i="4"/>
  <c r="AE4" i="4" s="1"/>
  <c r="D5" i="4"/>
  <c r="D6" i="4"/>
  <c r="D7" i="4"/>
  <c r="AE7" i="4" s="1"/>
  <c r="D8" i="4"/>
  <c r="L8" i="4" s="1"/>
  <c r="D9" i="4"/>
  <c r="AE9" i="4" s="1"/>
  <c r="D10" i="4"/>
  <c r="L10" i="4" s="1"/>
  <c r="D11" i="4"/>
  <c r="AE11" i="4" s="1"/>
  <c r="D12" i="4"/>
  <c r="AE12" i="4" s="1"/>
  <c r="D13" i="4"/>
  <c r="AE13" i="4" s="1"/>
  <c r="D14" i="4"/>
  <c r="L14" i="4" s="1"/>
  <c r="D15" i="4"/>
  <c r="D16" i="4"/>
  <c r="AE16" i="4" s="1"/>
  <c r="D22" i="4"/>
  <c r="D23" i="4"/>
  <c r="AE23" i="4" s="1"/>
  <c r="D24" i="4"/>
  <c r="AE24" i="4" s="1"/>
  <c r="M24" i="4"/>
  <c r="M23" i="4"/>
  <c r="N16" i="4"/>
  <c r="M16" i="4"/>
  <c r="N15" i="4"/>
  <c r="N14" i="4"/>
  <c r="N13" i="4"/>
  <c r="M13" i="4"/>
  <c r="N12" i="4"/>
  <c r="N11" i="4"/>
  <c r="M11" i="4"/>
  <c r="N10" i="4"/>
  <c r="N9" i="4"/>
  <c r="M9" i="4"/>
  <c r="N8" i="4"/>
  <c r="N7" i="4"/>
  <c r="N6" i="4"/>
  <c r="N5" i="4"/>
  <c r="N4" i="4"/>
  <c r="N3" i="4"/>
  <c r="M2" i="4"/>
  <c r="M6" i="4" l="1"/>
  <c r="AE6" i="4"/>
  <c r="Q13" i="4"/>
  <c r="M12" i="4"/>
  <c r="M5" i="4"/>
  <c r="AE5" i="4"/>
  <c r="Q12" i="4"/>
  <c r="R22" i="4"/>
  <c r="Q10" i="4"/>
  <c r="L12" i="4"/>
  <c r="Q9" i="4"/>
  <c r="L11" i="4"/>
  <c r="M4" i="4"/>
  <c r="M22" i="4"/>
  <c r="AE22" i="4"/>
  <c r="Q8" i="4"/>
  <c r="T24" i="4"/>
  <c r="Q7" i="4"/>
  <c r="T23" i="4"/>
  <c r="L9" i="4"/>
  <c r="Q11" i="4"/>
  <c r="M15" i="4"/>
  <c r="AE15" i="4"/>
  <c r="Q6" i="4"/>
  <c r="T22" i="4"/>
  <c r="M3" i="4"/>
  <c r="AE3" i="4"/>
  <c r="Q5" i="4"/>
  <c r="L7" i="4"/>
  <c r="Q14" i="4"/>
  <c r="M14" i="4"/>
  <c r="AE14" i="4"/>
  <c r="M7" i="4"/>
  <c r="Q4" i="4"/>
  <c r="L6" i="4"/>
  <c r="E26" i="4"/>
  <c r="L22" i="4"/>
  <c r="L4" i="4"/>
  <c r="Q2" i="4"/>
  <c r="L24" i="4"/>
  <c r="L3" i="4"/>
  <c r="M26" i="4"/>
  <c r="AE26" i="4"/>
  <c r="L23" i="4"/>
  <c r="Q3" i="4"/>
  <c r="M10" i="4"/>
  <c r="AE10" i="4"/>
  <c r="Q16" i="4"/>
  <c r="M8" i="4"/>
  <c r="AE8" i="4"/>
  <c r="Q15" i="4"/>
  <c r="Q22" i="4"/>
  <c r="L2" i="4"/>
  <c r="AF26" i="4" l="1"/>
  <c r="N26" i="4"/>
  <c r="K26" i="4" l="1"/>
  <c r="E18" i="4"/>
  <c r="C58" i="4"/>
  <c r="A58" i="4" s="1"/>
  <c r="C59" i="4"/>
  <c r="A59" i="4" s="1"/>
  <c r="C60" i="4"/>
  <c r="A60" i="4" s="1"/>
  <c r="C61" i="4"/>
  <c r="A61" i="4" s="1"/>
  <c r="C62" i="4"/>
  <c r="A62" i="4" s="1"/>
  <c r="AF18" i="4" l="1"/>
  <c r="N18" i="4"/>
  <c r="J21" i="4"/>
  <c r="T26" i="4"/>
  <c r="AL26" i="4"/>
  <c r="J20" i="4"/>
  <c r="D18" i="4"/>
  <c r="J18" i="4"/>
  <c r="F18" i="4"/>
  <c r="F21" i="4"/>
  <c r="D17" i="4"/>
  <c r="J19" i="4"/>
  <c r="K21" i="4"/>
  <c r="F17" i="4"/>
  <c r="F19" i="4"/>
  <c r="F20" i="4"/>
  <c r="D19" i="4"/>
  <c r="J17" i="4"/>
  <c r="D20" i="4"/>
  <c r="D21" i="4"/>
  <c r="K20" i="4"/>
  <c r="E17" i="4"/>
  <c r="K19" i="4"/>
  <c r="E21" i="4"/>
  <c r="K18" i="4"/>
  <c r="E20" i="4"/>
  <c r="K17" i="4"/>
  <c r="E19" i="4"/>
  <c r="J26" i="4"/>
  <c r="AG17" i="4" l="1"/>
  <c r="O17" i="4"/>
  <c r="AF19" i="4"/>
  <c r="N19" i="4"/>
  <c r="AL17" i="4"/>
  <c r="T17" i="4"/>
  <c r="AE17" i="4"/>
  <c r="M17" i="4"/>
  <c r="AG21" i="4"/>
  <c r="O21" i="4"/>
  <c r="AL21" i="4"/>
  <c r="T21" i="4"/>
  <c r="AG18" i="4"/>
  <c r="O18" i="4"/>
  <c r="AG19" i="4"/>
  <c r="O19" i="4"/>
  <c r="AF20" i="4"/>
  <c r="N20" i="4"/>
  <c r="AL18" i="4"/>
  <c r="T18" i="4"/>
  <c r="AF21" i="4"/>
  <c r="N21" i="4"/>
  <c r="AK18" i="4"/>
  <c r="S18" i="4"/>
  <c r="S26" i="4"/>
  <c r="AK26" i="4"/>
  <c r="AE18" i="4"/>
  <c r="M18" i="4"/>
  <c r="AF17" i="4"/>
  <c r="N17" i="4"/>
  <c r="AK20" i="4"/>
  <c r="S20" i="4"/>
  <c r="AG20" i="4"/>
  <c r="O20" i="4"/>
  <c r="AK19" i="4"/>
  <c r="S19" i="4"/>
  <c r="AL19" i="4"/>
  <c r="T19" i="4"/>
  <c r="AL20" i="4"/>
  <c r="T20" i="4"/>
  <c r="AE21" i="4"/>
  <c r="M21" i="4"/>
  <c r="AE20" i="4"/>
  <c r="M20" i="4"/>
  <c r="AK21" i="4"/>
  <c r="S21" i="4"/>
  <c r="AK17" i="4"/>
  <c r="S17" i="4"/>
  <c r="AE19" i="4"/>
  <c r="M19" i="4"/>
  <c r="I33" i="4"/>
  <c r="I34" i="4"/>
  <c r="I37" i="4"/>
  <c r="I38" i="4"/>
  <c r="I39" i="4"/>
  <c r="I40" i="4"/>
  <c r="H37" i="4"/>
  <c r="H38" i="4"/>
  <c r="H39" i="4"/>
  <c r="G28" i="4"/>
  <c r="G29" i="4"/>
  <c r="G33" i="4"/>
  <c r="G34" i="4"/>
  <c r="G38" i="4"/>
  <c r="G39" i="4"/>
  <c r="F28" i="4"/>
  <c r="F31" i="4"/>
  <c r="F37" i="4"/>
  <c r="E33" i="4"/>
  <c r="E34" i="4"/>
  <c r="E35" i="4"/>
  <c r="E39" i="4"/>
  <c r="D33" i="4"/>
  <c r="D34" i="4"/>
  <c r="D35" i="4"/>
  <c r="D37" i="4"/>
  <c r="D38" i="4"/>
  <c r="C75" i="4"/>
  <c r="H33" i="4" s="1"/>
  <c r="C76" i="4"/>
  <c r="H34" i="4" s="1"/>
  <c r="C77" i="4"/>
  <c r="G35" i="4" s="1"/>
  <c r="C78" i="4"/>
  <c r="G36" i="4" s="1"/>
  <c r="C79" i="4"/>
  <c r="G37" i="4" s="1"/>
  <c r="C80" i="4"/>
  <c r="C81" i="4"/>
  <c r="C82" i="4"/>
  <c r="C69" i="4"/>
  <c r="F27" i="4" s="1"/>
  <c r="C70" i="4"/>
  <c r="C71" i="4"/>
  <c r="H29" i="4" s="1"/>
  <c r="C72" i="4"/>
  <c r="D30" i="4" s="1"/>
  <c r="C73" i="4"/>
  <c r="C74" i="4"/>
  <c r="C67" i="4"/>
  <c r="AH35" i="4" l="1"/>
  <c r="P35" i="4"/>
  <c r="AI34" i="4"/>
  <c r="Q34" i="4"/>
  <c r="AI33" i="4"/>
  <c r="Q33" i="4"/>
  <c r="AE30" i="4"/>
  <c r="M30" i="4"/>
  <c r="AI29" i="4"/>
  <c r="Q29" i="4"/>
  <c r="AG27" i="4"/>
  <c r="O27" i="4"/>
  <c r="AH37" i="4"/>
  <c r="P37" i="4"/>
  <c r="AH36" i="4"/>
  <c r="P36" i="4"/>
  <c r="AE38" i="4"/>
  <c r="M38" i="4"/>
  <c r="K31" i="4"/>
  <c r="J31" i="4"/>
  <c r="D36" i="4"/>
  <c r="AF33" i="4"/>
  <c r="N33" i="4"/>
  <c r="F30" i="4"/>
  <c r="G27" i="4"/>
  <c r="AJ38" i="4"/>
  <c r="R38" i="4"/>
  <c r="K32" i="4"/>
  <c r="J32" i="4"/>
  <c r="AE35" i="4"/>
  <c r="M35" i="4"/>
  <c r="AI39" i="4"/>
  <c r="Q39" i="4"/>
  <c r="AJ37" i="4"/>
  <c r="R37" i="4"/>
  <c r="U37" i="4" s="1"/>
  <c r="AJ40" i="4"/>
  <c r="R40" i="4"/>
  <c r="AE34" i="4"/>
  <c r="M34" i="4"/>
  <c r="K28" i="4"/>
  <c r="J28" i="4"/>
  <c r="AE33" i="4"/>
  <c r="M33" i="4"/>
  <c r="E30" i="4"/>
  <c r="AI37" i="4"/>
  <c r="Q37" i="4"/>
  <c r="I35" i="4"/>
  <c r="AG31" i="4"/>
  <c r="O31" i="4"/>
  <c r="K27" i="4"/>
  <c r="J27" i="4"/>
  <c r="H36" i="4"/>
  <c r="AJ33" i="4"/>
  <c r="R33" i="4"/>
  <c r="U33" i="4" s="1"/>
  <c r="F32" i="4"/>
  <c r="AJ39" i="4"/>
  <c r="R39" i="4"/>
  <c r="U39" i="4" s="1"/>
  <c r="AI38" i="4"/>
  <c r="Q38" i="4"/>
  <c r="D32" i="4"/>
  <c r="E29" i="4"/>
  <c r="AH38" i="4"/>
  <c r="P38" i="4"/>
  <c r="K39" i="4"/>
  <c r="J39" i="4"/>
  <c r="E27" i="4"/>
  <c r="I32" i="4"/>
  <c r="AH29" i="4"/>
  <c r="P29" i="4"/>
  <c r="F29" i="4"/>
  <c r="AJ34" i="4"/>
  <c r="R34" i="4"/>
  <c r="D40" i="4"/>
  <c r="K40" i="4"/>
  <c r="J40" i="4"/>
  <c r="E28" i="4"/>
  <c r="H35" i="4"/>
  <c r="K38" i="4"/>
  <c r="J38" i="4"/>
  <c r="D29" i="4"/>
  <c r="F39" i="4"/>
  <c r="I31" i="4"/>
  <c r="K30" i="4"/>
  <c r="J30" i="4"/>
  <c r="AG28" i="4"/>
  <c r="O28" i="4"/>
  <c r="AH39" i="4"/>
  <c r="P39" i="4"/>
  <c r="D31" i="4"/>
  <c r="K37" i="4"/>
  <c r="J37" i="4"/>
  <c r="D28" i="4"/>
  <c r="F38" i="4"/>
  <c r="H32" i="4"/>
  <c r="I30" i="4"/>
  <c r="K36" i="4"/>
  <c r="J36" i="4"/>
  <c r="I29" i="4"/>
  <c r="AF34" i="4"/>
  <c r="N34" i="4"/>
  <c r="AH28" i="4"/>
  <c r="P28" i="4"/>
  <c r="E32" i="4"/>
  <c r="E31" i="4"/>
  <c r="D27" i="4"/>
  <c r="K35" i="4"/>
  <c r="J35" i="4"/>
  <c r="AH33" i="4"/>
  <c r="P33" i="4"/>
  <c r="I28" i="4"/>
  <c r="K34" i="4"/>
  <c r="J34" i="4"/>
  <c r="E38" i="4"/>
  <c r="F35" i="4"/>
  <c r="G32" i="4"/>
  <c r="I27" i="4"/>
  <c r="AF35" i="4"/>
  <c r="N35" i="4"/>
  <c r="AE37" i="4"/>
  <c r="M37" i="4"/>
  <c r="K29" i="4"/>
  <c r="J29" i="4"/>
  <c r="I36" i="4"/>
  <c r="AG37" i="4"/>
  <c r="O37" i="4"/>
  <c r="AH34" i="4"/>
  <c r="P34" i="4"/>
  <c r="H31" i="4"/>
  <c r="AF39" i="4"/>
  <c r="N39" i="4"/>
  <c r="F36" i="4"/>
  <c r="H30" i="4"/>
  <c r="K33" i="4"/>
  <c r="J33" i="4"/>
  <c r="E37" i="4"/>
  <c r="F34" i="4"/>
  <c r="G31" i="4"/>
  <c r="H28" i="4"/>
  <c r="O16" i="4"/>
  <c r="D39" i="4"/>
  <c r="E36" i="4"/>
  <c r="F33" i="4"/>
  <c r="G30" i="4"/>
  <c r="H27" i="4"/>
  <c r="J25" i="4"/>
  <c r="D25" i="4"/>
  <c r="H25" i="4"/>
  <c r="K25" i="4"/>
  <c r="G25" i="4"/>
  <c r="I25" i="4"/>
  <c r="F25" i="4"/>
  <c r="I26" i="4"/>
  <c r="G26" i="4"/>
  <c r="F26" i="4"/>
  <c r="H26" i="4"/>
  <c r="H40" i="4"/>
  <c r="E40" i="4"/>
  <c r="F40" i="4"/>
  <c r="G40" i="4"/>
  <c r="D10" i="8"/>
  <c r="D11" i="8" s="1"/>
  <c r="G66" i="1"/>
  <c r="AE39" i="4" l="1"/>
  <c r="M39" i="4"/>
  <c r="AK38" i="4"/>
  <c r="S38" i="4"/>
  <c r="O15" i="4"/>
  <c r="AL38" i="4"/>
  <c r="T38" i="4"/>
  <c r="AI28" i="4"/>
  <c r="Q28" i="4"/>
  <c r="AK29" i="4"/>
  <c r="S29" i="4"/>
  <c r="AL35" i="4"/>
  <c r="T35" i="4"/>
  <c r="AG38" i="4"/>
  <c r="O38" i="4"/>
  <c r="AI35" i="4"/>
  <c r="Q35" i="4"/>
  <c r="AF29" i="4"/>
  <c r="N29" i="4"/>
  <c r="AK32" i="4"/>
  <c r="S32" i="4"/>
  <c r="P26" i="4"/>
  <c r="AH26" i="4"/>
  <c r="AH31" i="4"/>
  <c r="P31" i="4"/>
  <c r="AL29" i="4"/>
  <c r="T29" i="4"/>
  <c r="AE27" i="4"/>
  <c r="M27" i="4"/>
  <c r="AE28" i="4"/>
  <c r="M28" i="4"/>
  <c r="AF28" i="4"/>
  <c r="N28" i="4"/>
  <c r="AE32" i="4"/>
  <c r="M32" i="4"/>
  <c r="AF30" i="4"/>
  <c r="N30" i="4"/>
  <c r="AL32" i="4"/>
  <c r="T32" i="4"/>
  <c r="AI27" i="4"/>
  <c r="Q27" i="4"/>
  <c r="AJ36" i="4"/>
  <c r="R36" i="4"/>
  <c r="AG34" i="4"/>
  <c r="O34" i="4"/>
  <c r="AK37" i="4"/>
  <c r="S37" i="4"/>
  <c r="AK33" i="4"/>
  <c r="S33" i="4"/>
  <c r="AE31" i="4"/>
  <c r="M31" i="4"/>
  <c r="AE40" i="4"/>
  <c r="M40" i="4"/>
  <c r="AK28" i="4"/>
  <c r="S28" i="4"/>
  <c r="AK34" i="4"/>
  <c r="S34" i="4"/>
  <c r="AI30" i="4"/>
  <c r="Q30" i="4"/>
  <c r="AJ27" i="4"/>
  <c r="R27" i="4"/>
  <c r="U27" i="4" s="1"/>
  <c r="AG32" i="4"/>
  <c r="O32" i="4"/>
  <c r="AG30" i="4"/>
  <c r="O30" i="4"/>
  <c r="AI40" i="4"/>
  <c r="Q40" i="4"/>
  <c r="U40" i="4" s="1"/>
  <c r="AL28" i="4"/>
  <c r="T28" i="4"/>
  <c r="AG36" i="4"/>
  <c r="O36" i="4"/>
  <c r="AH32" i="4"/>
  <c r="P32" i="4"/>
  <c r="AG29" i="4"/>
  <c r="O29" i="4"/>
  <c r="AJ30" i="4"/>
  <c r="R30" i="4"/>
  <c r="U30" i="4" s="1"/>
  <c r="AI32" i="4"/>
  <c r="Q32" i="4"/>
  <c r="O26" i="4"/>
  <c r="AG26" i="4"/>
  <c r="AK40" i="4"/>
  <c r="S40" i="4"/>
  <c r="S1" i="4" s="1"/>
  <c r="AF37" i="4"/>
  <c r="N37" i="4"/>
  <c r="AL37" i="4"/>
  <c r="T37" i="4"/>
  <c r="AL40" i="4"/>
  <c r="T40" i="4"/>
  <c r="T1" i="4" s="1"/>
  <c r="T16" i="4" s="1"/>
  <c r="U38" i="4"/>
  <c r="AJ25" i="4"/>
  <c r="R25" i="4"/>
  <c r="U25" i="4" s="1"/>
  <c r="AL33" i="4"/>
  <c r="T33" i="4"/>
  <c r="AH27" i="4"/>
  <c r="P27" i="4"/>
  <c r="T25" i="4"/>
  <c r="AL25" i="4"/>
  <c r="AG35" i="4"/>
  <c r="O35" i="4"/>
  <c r="AJ29" i="4"/>
  <c r="R29" i="4"/>
  <c r="U29" i="4" s="1"/>
  <c r="AJ35" i="4"/>
  <c r="R35" i="4"/>
  <c r="U35" i="4" s="1"/>
  <c r="Q26" i="4"/>
  <c r="AI26" i="4"/>
  <c r="AK35" i="4"/>
  <c r="S35" i="4"/>
  <c r="R26" i="4"/>
  <c r="U26" i="4" s="1"/>
  <c r="AJ26" i="4"/>
  <c r="AF31" i="4"/>
  <c r="N31" i="4"/>
  <c r="O25" i="4"/>
  <c r="AG25" i="4"/>
  <c r="AF32" i="4"/>
  <c r="N32" i="4"/>
  <c r="P25" i="4"/>
  <c r="AH25" i="4"/>
  <c r="U34" i="4"/>
  <c r="AI25" i="4"/>
  <c r="Q25" i="4"/>
  <c r="M25" i="4"/>
  <c r="AE25" i="4"/>
  <c r="S25" i="4"/>
  <c r="AK25" i="4"/>
  <c r="AF38" i="4"/>
  <c r="N38" i="4"/>
  <c r="AK36" i="4"/>
  <c r="S36" i="4"/>
  <c r="AK30" i="4"/>
  <c r="S30" i="4"/>
  <c r="AI36" i="4"/>
  <c r="Q36" i="4"/>
  <c r="AE36" i="4"/>
  <c r="M36" i="4"/>
  <c r="AI31" i="4"/>
  <c r="Q31" i="4"/>
  <c r="AL36" i="4"/>
  <c r="T36" i="4"/>
  <c r="AL30" i="4"/>
  <c r="T30" i="4"/>
  <c r="AJ32" i="4"/>
  <c r="R32" i="4"/>
  <c r="AK27" i="4"/>
  <c r="S27" i="4"/>
  <c r="AK31" i="4"/>
  <c r="S31" i="4"/>
  <c r="AH40" i="4"/>
  <c r="P40" i="4"/>
  <c r="AH30" i="4"/>
  <c r="P30" i="4"/>
  <c r="AL34" i="4"/>
  <c r="T34" i="4"/>
  <c r="AJ31" i="4"/>
  <c r="R31" i="4"/>
  <c r="U31" i="4" s="1"/>
  <c r="AF27" i="4"/>
  <c r="N27" i="4"/>
  <c r="N24" i="4" s="1"/>
  <c r="N23" i="4" s="1"/>
  <c r="N22" i="4" s="1"/>
  <c r="AL27" i="4"/>
  <c r="T27" i="4"/>
  <c r="AL31" i="4"/>
  <c r="T31" i="4"/>
  <c r="AG40" i="4"/>
  <c r="O40" i="4"/>
  <c r="AG33" i="4"/>
  <c r="O33" i="4"/>
  <c r="AJ28" i="4"/>
  <c r="R28" i="4"/>
  <c r="U28" i="4" s="1"/>
  <c r="AG39" i="4"/>
  <c r="O39" i="4"/>
  <c r="AK39" i="4"/>
  <c r="S39" i="4"/>
  <c r="AF40" i="4"/>
  <c r="N40" i="4"/>
  <c r="AF36" i="4"/>
  <c r="N36" i="4"/>
  <c r="AE29" i="4"/>
  <c r="M29" i="4"/>
  <c r="AL39" i="4"/>
  <c r="T39" i="4"/>
  <c r="U36" i="4" l="1"/>
  <c r="T15" i="4"/>
  <c r="P24" i="4"/>
  <c r="U14" i="4"/>
  <c r="U21" i="4" s="1"/>
  <c r="O14" i="4"/>
  <c r="S16" i="4"/>
  <c r="S22" i="4"/>
  <c r="U32" i="4"/>
  <c r="O24" i="4"/>
  <c r="U20" i="4" l="1"/>
  <c r="Q21" i="4"/>
  <c r="O23" i="4"/>
  <c r="S23" i="4"/>
  <c r="O13" i="4"/>
  <c r="P23" i="4"/>
  <c r="S15" i="4"/>
  <c r="T14" i="4"/>
  <c r="K6" i="7"/>
  <c r="L6" i="7"/>
  <c r="K7" i="7"/>
  <c r="L7" i="7"/>
  <c r="K8" i="7"/>
  <c r="L8" i="7"/>
  <c r="K9" i="7"/>
  <c r="L9" i="7"/>
  <c r="K10" i="7"/>
  <c r="L10" i="7"/>
  <c r="K11" i="7"/>
  <c r="L11" i="7"/>
  <c r="K12" i="7"/>
  <c r="L12" i="7"/>
  <c r="K13" i="7"/>
  <c r="L13" i="7"/>
  <c r="K14" i="7"/>
  <c r="I20" i="7"/>
  <c r="G13" i="1" s="1"/>
  <c r="H20" i="7"/>
  <c r="G12" i="1" s="1"/>
  <c r="G20" i="7"/>
  <c r="S14" i="4" l="1"/>
  <c r="G23" i="4"/>
  <c r="AH23" i="4" s="1"/>
  <c r="P22" i="4"/>
  <c r="O12" i="4"/>
  <c r="S24" i="4"/>
  <c r="J23" i="4"/>
  <c r="AK23" i="4" s="1"/>
  <c r="E23" i="4"/>
  <c r="AF23" i="4" s="1"/>
  <c r="F23" i="4"/>
  <c r="AG23" i="4" s="1"/>
  <c r="O22" i="4"/>
  <c r="T13" i="4"/>
  <c r="R21" i="4"/>
  <c r="H21" i="4"/>
  <c r="AI21" i="4" s="1"/>
  <c r="U19" i="4"/>
  <c r="Q20" i="4"/>
  <c r="L20" i="7"/>
  <c r="K20" i="7"/>
  <c r="U18" i="4" l="1"/>
  <c r="Q19" i="4"/>
  <c r="J24" i="4"/>
  <c r="AK24" i="4" s="1"/>
  <c r="F24" i="4"/>
  <c r="AG24" i="4" s="1"/>
  <c r="E24" i="4"/>
  <c r="AF24" i="4" s="1"/>
  <c r="G24" i="4"/>
  <c r="AH24" i="4" s="1"/>
  <c r="O11" i="4"/>
  <c r="I21" i="4"/>
  <c r="AJ21" i="4" s="1"/>
  <c r="T12" i="4"/>
  <c r="G22" i="4"/>
  <c r="AH22" i="4" s="1"/>
  <c r="F22" i="4"/>
  <c r="AG22" i="4" s="1"/>
  <c r="E22" i="4"/>
  <c r="AF22" i="4" s="1"/>
  <c r="J22" i="4"/>
  <c r="AK22" i="4" s="1"/>
  <c r="R20" i="4"/>
  <c r="I20" i="4" s="1"/>
  <c r="AJ20" i="4" s="1"/>
  <c r="H20" i="4"/>
  <c r="AI20" i="4" s="1"/>
  <c r="S13" i="4"/>
  <c r="H25" i="7"/>
  <c r="H26" i="7" s="1"/>
  <c r="G25" i="7"/>
  <c r="G26" i="7" s="1"/>
  <c r="T11" i="4" l="1"/>
  <c r="O10" i="4"/>
  <c r="S12" i="4"/>
  <c r="R19" i="4"/>
  <c r="I19" i="4" s="1"/>
  <c r="AJ19" i="4" s="1"/>
  <c r="H19" i="4"/>
  <c r="AI19" i="4" s="1"/>
  <c r="U17" i="4"/>
  <c r="Q17" i="4" s="1"/>
  <c r="Q18" i="4"/>
  <c r="F25" i="7"/>
  <c r="F26" i="7" s="1"/>
  <c r="R18" i="4" l="1"/>
  <c r="AJ18" i="4" s="1"/>
  <c r="H18" i="4"/>
  <c r="AI18" i="4" s="1"/>
  <c r="R17" i="4"/>
  <c r="H17" i="4"/>
  <c r="AI17" i="4" s="1"/>
  <c r="O9" i="4"/>
  <c r="S11" i="4"/>
  <c r="T10" i="4"/>
  <c r="C3" i="7"/>
  <c r="D3" i="7" s="1"/>
  <c r="C4" i="7"/>
  <c r="D4" i="7" s="1"/>
  <c r="C5" i="7"/>
  <c r="D5" i="7"/>
  <c r="C6" i="7"/>
  <c r="D6" i="7" s="1"/>
  <c r="J6" i="7" s="1"/>
  <c r="C7" i="7"/>
  <c r="D7" i="7" s="1"/>
  <c r="J7" i="7" s="1"/>
  <c r="C8" i="7"/>
  <c r="D8" i="7" s="1"/>
  <c r="J8" i="7" s="1"/>
  <c r="C9" i="7"/>
  <c r="D9" i="7" s="1"/>
  <c r="J9" i="7" s="1"/>
  <c r="C10" i="7"/>
  <c r="D10" i="7" s="1"/>
  <c r="J10" i="7" s="1"/>
  <c r="C11" i="7"/>
  <c r="D11" i="7" s="1"/>
  <c r="J11" i="7" s="1"/>
  <c r="C12" i="7"/>
  <c r="D12" i="7" s="1"/>
  <c r="J12" i="7" s="1"/>
  <c r="C13" i="7"/>
  <c r="D13" i="7" s="1"/>
  <c r="J13" i="7" s="1"/>
  <c r="C14" i="7"/>
  <c r="D14" i="7" s="1"/>
  <c r="J14" i="7" s="1"/>
  <c r="C15" i="7"/>
  <c r="C16" i="7"/>
  <c r="C17" i="7"/>
  <c r="C18" i="7"/>
  <c r="C19" i="7"/>
  <c r="J20" i="7" l="1"/>
  <c r="T9" i="4"/>
  <c r="O8" i="4"/>
  <c r="I17" i="4"/>
  <c r="AJ17" i="4" s="1"/>
  <c r="R1" i="4"/>
  <c r="R16" i="4" s="1"/>
  <c r="S10" i="4"/>
  <c r="R15" i="4" l="1"/>
  <c r="I16" i="4"/>
  <c r="AJ16" i="4" s="1"/>
  <c r="F16" i="4"/>
  <c r="AG16" i="4" s="1"/>
  <c r="K16" i="4"/>
  <c r="AL16" i="4" s="1"/>
  <c r="J16" i="4"/>
  <c r="AK16" i="4" s="1"/>
  <c r="T8" i="4"/>
  <c r="S9" i="4"/>
  <c r="O7" i="4"/>
  <c r="O6" i="4" l="1"/>
  <c r="T7" i="4"/>
  <c r="S8" i="4"/>
  <c r="R14" i="4"/>
  <c r="I15" i="4"/>
  <c r="AJ15" i="4" s="1"/>
  <c r="F15" i="4"/>
  <c r="AG15" i="4" s="1"/>
  <c r="K15" i="4"/>
  <c r="AL15" i="4" s="1"/>
  <c r="J15" i="4"/>
  <c r="AK15" i="4" s="1"/>
  <c r="S7" i="4" l="1"/>
  <c r="R13" i="4"/>
  <c r="I14" i="4"/>
  <c r="AJ14" i="4" s="1"/>
  <c r="F14" i="4"/>
  <c r="AG14" i="4" s="1"/>
  <c r="K14" i="4"/>
  <c r="AL14" i="4" s="1"/>
  <c r="J14" i="4"/>
  <c r="AK14" i="4" s="1"/>
  <c r="T6" i="4"/>
  <c r="O5" i="4"/>
  <c r="T5" i="4" l="1"/>
  <c r="O4" i="4"/>
  <c r="R12" i="4"/>
  <c r="I13" i="4"/>
  <c r="AJ13" i="4" s="1"/>
  <c r="F13" i="4"/>
  <c r="AG13" i="4" s="1"/>
  <c r="K13" i="4"/>
  <c r="AL13" i="4" s="1"/>
  <c r="J13" i="4"/>
  <c r="AK13" i="4" s="1"/>
  <c r="S6" i="4"/>
  <c r="S5" i="4" l="1"/>
  <c r="R11" i="4"/>
  <c r="I12" i="4"/>
  <c r="AJ12" i="4" s="1"/>
  <c r="F12" i="4"/>
  <c r="AG12" i="4" s="1"/>
  <c r="K12" i="4"/>
  <c r="AL12" i="4" s="1"/>
  <c r="J12" i="4"/>
  <c r="AK12" i="4" s="1"/>
  <c r="O3" i="4"/>
  <c r="T4" i="4"/>
  <c r="T3" i="4" l="1"/>
  <c r="O2" i="4"/>
  <c r="R10" i="4"/>
  <c r="I11" i="4"/>
  <c r="AJ11" i="4" s="1"/>
  <c r="F11" i="4"/>
  <c r="AG11" i="4" s="1"/>
  <c r="K11" i="4"/>
  <c r="AL11" i="4" s="1"/>
  <c r="J11" i="4"/>
  <c r="AK11" i="4" s="1"/>
  <c r="S4" i="4"/>
  <c r="S3" i="4" l="1"/>
  <c r="R9" i="4"/>
  <c r="I10" i="4"/>
  <c r="AJ10" i="4" s="1"/>
  <c r="F10" i="4"/>
  <c r="AG10" i="4" s="1"/>
  <c r="K10" i="4"/>
  <c r="AL10" i="4" s="1"/>
  <c r="J10" i="4"/>
  <c r="AK10" i="4" s="1"/>
  <c r="T2" i="4"/>
  <c r="R8" i="4" l="1"/>
  <c r="I9" i="4"/>
  <c r="AJ9" i="4" s="1"/>
  <c r="F9" i="4"/>
  <c r="AG9" i="4" s="1"/>
  <c r="K9" i="4"/>
  <c r="AL9" i="4" s="1"/>
  <c r="J9" i="4"/>
  <c r="AK9" i="4" s="1"/>
  <c r="S2" i="4"/>
  <c r="R7" i="4" l="1"/>
  <c r="I8" i="4"/>
  <c r="AJ8" i="4" s="1"/>
  <c r="F8" i="4"/>
  <c r="AG8" i="4" s="1"/>
  <c r="K8" i="4"/>
  <c r="AL8" i="4" s="1"/>
  <c r="J8" i="4"/>
  <c r="AK8" i="4" s="1"/>
  <c r="R6" i="4" l="1"/>
  <c r="I7" i="4"/>
  <c r="AJ7" i="4" s="1"/>
  <c r="F7" i="4"/>
  <c r="AG7" i="4" s="1"/>
  <c r="K7" i="4"/>
  <c r="AL7" i="4" s="1"/>
  <c r="J7" i="4"/>
  <c r="AK7" i="4" s="1"/>
  <c r="R5" i="4" l="1"/>
  <c r="I6" i="4"/>
  <c r="AJ6" i="4" s="1"/>
  <c r="F6" i="4"/>
  <c r="AG6" i="4" s="1"/>
  <c r="K6" i="4"/>
  <c r="AL6" i="4" s="1"/>
  <c r="J6" i="4"/>
  <c r="AK6" i="4" s="1"/>
  <c r="R4" i="4" l="1"/>
  <c r="I5" i="4"/>
  <c r="AJ5" i="4" s="1"/>
  <c r="F5" i="4"/>
  <c r="AG5" i="4" s="1"/>
  <c r="K5" i="4"/>
  <c r="AL5" i="4" s="1"/>
  <c r="J5" i="4"/>
  <c r="AK5" i="4" s="1"/>
  <c r="R3" i="4" l="1"/>
  <c r="I4" i="4"/>
  <c r="AJ4" i="4" s="1"/>
  <c r="F4" i="4"/>
  <c r="AG4" i="4" s="1"/>
  <c r="K4" i="4"/>
  <c r="AL4" i="4" s="1"/>
  <c r="J4" i="4"/>
  <c r="AK4" i="4" s="1"/>
  <c r="R2" i="4" l="1"/>
  <c r="I3" i="4"/>
  <c r="AJ3" i="4" s="1"/>
  <c r="F3" i="4"/>
  <c r="AG3" i="4" s="1"/>
  <c r="K3" i="4"/>
  <c r="AL3" i="4" s="1"/>
  <c r="J3" i="4"/>
  <c r="AK3" i="4" s="1"/>
  <c r="I2" i="4" l="1"/>
  <c r="AJ2" i="4" s="1"/>
  <c r="F2" i="4"/>
  <c r="AG2" i="4" s="1"/>
  <c r="K2" i="4"/>
  <c r="AL2" i="4" s="1"/>
  <c r="J2" i="4"/>
  <c r="AK2" i="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作者</author>
  </authors>
  <commentList>
    <comment ref="A114" authorId="0" shapeId="0" xr:uid="{CF937648-6821-416D-954B-4D69C700626C}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湖州统计年鉴</t>
        </r>
      </text>
    </comment>
    <comment ref="A173" authorId="0" shapeId="0" xr:uid="{7FA32507-94B7-485F-8E63-4B5558CB9F98}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桂林经济统计年鉴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作者</author>
  </authors>
  <commentList>
    <comment ref="B62" authorId="0" shapeId="0" xr:uid="{00000000-0006-0000-0300-000001000000}">
      <text>
        <r>
          <rPr>
            <sz val="9"/>
            <color indexed="81"/>
            <rFont val="宋体"/>
            <family val="3"/>
            <charset val="134"/>
          </rPr>
          <t xml:space="preserve">1997年数据来自湖州 年鉴
</t>
        </r>
      </text>
    </comment>
    <comment ref="AC62" authorId="0" shapeId="0" xr:uid="{00000000-0006-0000-0300-000002000000}">
      <text>
        <r>
          <rPr>
            <b/>
            <sz val="9"/>
            <color indexed="81"/>
            <rFont val="宋体"/>
            <family val="3"/>
            <charset val="134"/>
          </rPr>
          <t>房地产开发投资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B67" authorId="0" shapeId="0" xr:uid="{00000000-0006-0000-0300-000003000000}">
      <text>
        <r>
          <rPr>
            <b/>
            <sz val="9"/>
            <color indexed="81"/>
            <rFont val="宋体"/>
            <family val="3"/>
            <charset val="134"/>
          </rPr>
          <t>全市固定资产完成投资;社会服务业未细分子部门</t>
        </r>
      </text>
    </comment>
    <comment ref="AE67" authorId="0" shapeId="0" xr:uid="{00000000-0006-0000-0300-000004000000}">
      <text>
        <r>
          <rPr>
            <sz val="9"/>
            <color indexed="81"/>
            <rFont val="宋体"/>
            <family val="3"/>
            <charset val="134"/>
          </rPr>
          <t xml:space="preserve">社会服务业
</t>
        </r>
      </text>
    </comment>
    <comment ref="B68" authorId="0" shapeId="0" xr:uid="{00000000-0006-0000-0300-000005000000}">
      <text>
        <r>
          <rPr>
            <b/>
            <sz val="9"/>
            <color indexed="81"/>
            <rFont val="宋体"/>
            <family val="3"/>
            <charset val="134"/>
          </rPr>
          <t>不包括农户；自年初累计完成投资</t>
        </r>
      </text>
    </comment>
    <comment ref="B69" authorId="0" shapeId="0" xr:uid="{00000000-0006-0000-0300-000006000000}">
      <text>
        <r>
          <rPr>
            <b/>
            <sz val="9"/>
            <color indexed="81"/>
            <rFont val="宋体"/>
            <family val="3"/>
            <charset val="134"/>
          </rPr>
          <t>不包括农户；自年初累计完成投资</t>
        </r>
      </text>
    </comment>
    <comment ref="B70" authorId="0" shapeId="0" xr:uid="{00000000-0006-0000-0300-000007000000}">
      <text>
        <r>
          <rPr>
            <b/>
            <sz val="9"/>
            <color indexed="81"/>
            <rFont val="宋体"/>
            <family val="3"/>
            <charset val="134"/>
          </rPr>
          <t>不包括农户；自年初累计完成投资</t>
        </r>
      </text>
    </comment>
    <comment ref="B71" authorId="0" shapeId="0" xr:uid="{00000000-0006-0000-0300-000008000000}">
      <text>
        <r>
          <rPr>
            <b/>
            <sz val="9"/>
            <color indexed="81"/>
            <rFont val="宋体"/>
            <family val="3"/>
            <charset val="134"/>
          </rPr>
          <t>不包括农户；自年初累计完成投资</t>
        </r>
      </text>
    </comment>
    <comment ref="B72" authorId="0" shapeId="0" xr:uid="{00000000-0006-0000-0300-000009000000}">
      <text>
        <r>
          <rPr>
            <b/>
            <sz val="9"/>
            <color indexed="81"/>
            <rFont val="宋体"/>
            <family val="3"/>
            <charset val="134"/>
          </rPr>
          <t>不包括农户；自年初累计完成投资</t>
        </r>
      </text>
    </comment>
    <comment ref="B73" authorId="0" shapeId="0" xr:uid="{00000000-0006-0000-0300-00000A000000}">
      <text>
        <r>
          <rPr>
            <b/>
            <sz val="9"/>
            <color indexed="81"/>
            <rFont val="宋体"/>
            <family val="3"/>
            <charset val="134"/>
          </rPr>
          <t>不包括农户；自年初累计完成投资</t>
        </r>
      </text>
    </comment>
    <comment ref="B74" authorId="0" shapeId="0" xr:uid="{00000000-0006-0000-0300-00000B000000}">
      <text>
        <r>
          <rPr>
            <sz val="9"/>
            <color indexed="81"/>
            <rFont val="宋体"/>
            <family val="3"/>
            <charset val="134"/>
          </rPr>
          <t xml:space="preserve">不包括农户；自年初累计完成投资
</t>
        </r>
      </text>
    </comment>
    <comment ref="C78" authorId="0" shapeId="0" xr:uid="{00000000-0006-0000-0300-00000C000000}">
      <text>
        <r>
          <rPr>
            <b/>
            <sz val="9"/>
            <color indexed="81"/>
            <rFont val="宋体"/>
            <family val="3"/>
            <charset val="134"/>
          </rPr>
          <t>固定资产投资项目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<sst xmlns="http://schemas.openxmlformats.org/spreadsheetml/2006/main" count="1427" uniqueCount="792">
  <si>
    <t>人力资本</t>
    <phoneticPr fontId="1" type="noConversion"/>
  </si>
  <si>
    <t>地区</t>
    <phoneticPr fontId="1" type="noConversion"/>
  </si>
  <si>
    <t>指标</t>
    <phoneticPr fontId="1" type="noConversion"/>
  </si>
  <si>
    <t>数值</t>
    <phoneticPr fontId="1" type="noConversion"/>
  </si>
  <si>
    <t>来源</t>
    <phoneticPr fontId="1" type="noConversion"/>
  </si>
  <si>
    <t>备注</t>
    <phoneticPr fontId="1" type="noConversion"/>
  </si>
  <si>
    <t>资本类型</t>
    <phoneticPr fontId="1" type="noConversion"/>
  </si>
  <si>
    <t>单位</t>
    <phoneticPr fontId="1" type="noConversion"/>
  </si>
  <si>
    <t>年</t>
    <phoneticPr fontId="1" type="noConversion"/>
  </si>
  <si>
    <t>万人</t>
    <phoneticPr fontId="1" type="noConversion"/>
  </si>
  <si>
    <t>年份</t>
    <phoneticPr fontId="1" type="noConversion"/>
  </si>
  <si>
    <t>T-预期工作时间</t>
    <phoneticPr fontId="1" type="noConversion"/>
  </si>
  <si>
    <t>死亡率</t>
    <phoneticPr fontId="1" type="noConversion"/>
  </si>
  <si>
    <t>生产资本</t>
    <phoneticPr fontId="1" type="noConversion"/>
  </si>
  <si>
    <t>自然资本</t>
    <phoneticPr fontId="1" type="noConversion"/>
  </si>
  <si>
    <t>子资本</t>
    <phoneticPr fontId="1" type="noConversion"/>
  </si>
  <si>
    <t>固定资本形成总额</t>
    <phoneticPr fontId="1" type="noConversion"/>
  </si>
  <si>
    <t>投资量（1978-2016）</t>
    <phoneticPr fontId="1" type="noConversion"/>
  </si>
  <si>
    <t>2016年</t>
  </si>
  <si>
    <t>2015年</t>
  </si>
  <si>
    <t>2014年</t>
  </si>
  <si>
    <t>2013年</t>
  </si>
  <si>
    <t>2012年</t>
  </si>
  <si>
    <t>2011年</t>
  </si>
  <si>
    <t>2010年</t>
  </si>
  <si>
    <t>2009年</t>
  </si>
  <si>
    <t>2008年</t>
  </si>
  <si>
    <t>2007年</t>
  </si>
  <si>
    <t>2006年</t>
  </si>
  <si>
    <t>2005年</t>
  </si>
  <si>
    <t>2004年</t>
  </si>
  <si>
    <t>2003年</t>
  </si>
  <si>
    <t>2002年</t>
  </si>
  <si>
    <t>2001年</t>
  </si>
  <si>
    <t>2000年</t>
  </si>
  <si>
    <t>1999年</t>
  </si>
  <si>
    <t>1998年</t>
  </si>
  <si>
    <t>1997年</t>
  </si>
  <si>
    <t>1996年</t>
  </si>
  <si>
    <t>1995年</t>
  </si>
  <si>
    <t>1994年</t>
  </si>
  <si>
    <t>1993年</t>
  </si>
  <si>
    <t>1992年</t>
  </si>
  <si>
    <t>1991年</t>
  </si>
  <si>
    <t>1990年</t>
  </si>
  <si>
    <t>1989年</t>
  </si>
  <si>
    <t>1988年</t>
  </si>
  <si>
    <t>1987年</t>
  </si>
  <si>
    <t>1986年</t>
  </si>
  <si>
    <t>1985年</t>
  </si>
  <si>
    <t>1984年</t>
  </si>
  <si>
    <t>1983年</t>
  </si>
  <si>
    <t>1982年</t>
  </si>
  <si>
    <t>1981年</t>
  </si>
  <si>
    <t>1980年</t>
  </si>
  <si>
    <t>1979年</t>
  </si>
  <si>
    <t>1978年</t>
  </si>
  <si>
    <t>万吨</t>
    <phoneticPr fontId="1" type="noConversion"/>
  </si>
  <si>
    <t>万公顷</t>
    <phoneticPr fontId="1" type="noConversion"/>
  </si>
  <si>
    <t>森林蓄积量</t>
  </si>
  <si>
    <t>万立方米</t>
    <phoneticPr fontId="1" type="noConversion"/>
  </si>
  <si>
    <t>万立方米</t>
    <phoneticPr fontId="1" type="noConversion"/>
  </si>
  <si>
    <t>森林面积</t>
    <phoneticPr fontId="1" type="noConversion"/>
  </si>
  <si>
    <t>万公顷</t>
    <phoneticPr fontId="1" type="noConversion"/>
  </si>
  <si>
    <t>农业-农田资本</t>
    <phoneticPr fontId="1" type="noConversion"/>
  </si>
  <si>
    <t>农业-牧地资本</t>
    <phoneticPr fontId="1" type="noConversion"/>
  </si>
  <si>
    <t>林业-木柴资本</t>
    <phoneticPr fontId="1" type="noConversion"/>
  </si>
  <si>
    <t>林业-非木柴资本</t>
    <phoneticPr fontId="1" type="noConversion"/>
  </si>
  <si>
    <t>化石燃料资本</t>
    <phoneticPr fontId="1" type="noConversion"/>
  </si>
  <si>
    <t>金属矿产</t>
    <phoneticPr fontId="1" type="noConversion"/>
  </si>
  <si>
    <t>理论上核算时采用基础储量数据更能反映资源的存量概念</t>
    <phoneticPr fontId="1" type="noConversion"/>
  </si>
  <si>
    <t>年龄组</t>
    <phoneticPr fontId="1" type="noConversion"/>
  </si>
  <si>
    <t>平均年龄</t>
    <phoneticPr fontId="1" type="noConversion"/>
  </si>
  <si>
    <t>差值</t>
    <phoneticPr fontId="1" type="noConversion"/>
  </si>
  <si>
    <t>人口百分比</t>
    <phoneticPr fontId="1" type="noConversion"/>
  </si>
  <si>
    <t>亿吨</t>
    <phoneticPr fontId="1" type="noConversion"/>
  </si>
  <si>
    <t>序号</t>
    <phoneticPr fontId="1" type="noConversion"/>
  </si>
  <si>
    <t>年</t>
    <phoneticPr fontId="1" type="noConversion"/>
  </si>
  <si>
    <t>活立木蓄积量</t>
    <phoneticPr fontId="1" type="noConversion"/>
  </si>
  <si>
    <t>年龄介于15至64岁之间的人口量</t>
    <phoneticPr fontId="1" type="noConversion"/>
  </si>
  <si>
    <t>水</t>
    <phoneticPr fontId="1" type="noConversion"/>
  </si>
  <si>
    <t>农业用水量</t>
    <phoneticPr fontId="1" type="noConversion"/>
  </si>
  <si>
    <t>工业用水量</t>
    <phoneticPr fontId="1" type="noConversion"/>
  </si>
  <si>
    <t>生活用水量</t>
    <phoneticPr fontId="1" type="noConversion"/>
  </si>
  <si>
    <t>矿产基础储量</t>
    <phoneticPr fontId="1" type="noConversion"/>
  </si>
  <si>
    <t>P-劳动人口量</t>
    <phoneticPr fontId="1" type="noConversion"/>
  </si>
  <si>
    <t>详细计算过程列入sheet xxx_population</t>
    <phoneticPr fontId="1" type="noConversion"/>
  </si>
  <si>
    <t>万人</t>
    <phoneticPr fontId="1" type="noConversion"/>
  </si>
  <si>
    <t>采用省级牧草地面积乘以该城市所占全省牧业产值的比重</t>
    <phoneticPr fontId="1" type="noConversion"/>
  </si>
  <si>
    <t>亿立方米</t>
    <phoneticPr fontId="1" type="noConversion"/>
  </si>
  <si>
    <t>万吨</t>
    <phoneticPr fontId="1" type="noConversion"/>
  </si>
  <si>
    <t>Edu-平均受教育年限</t>
    <phoneticPr fontId="1" type="noConversion"/>
  </si>
  <si>
    <t>直接通过15岁以上，不同年龄组人口数与该年龄组剩余工作年限（与退休年龄的差值）进行加权计算得到的预期工作年限。</t>
    <phoneticPr fontId="1" type="noConversion"/>
  </si>
  <si>
    <t>见附表investment</t>
    <phoneticPr fontId="1" type="noConversion"/>
  </si>
  <si>
    <t>牧场面积</t>
    <phoneticPr fontId="1" type="noConversion"/>
  </si>
  <si>
    <t xml:space="preserve"> </t>
    <phoneticPr fontId="1" type="noConversion"/>
  </si>
  <si>
    <t>常住人口</t>
    <phoneticPr fontId="1" type="noConversion"/>
  </si>
  <si>
    <t>生态环境用水量</t>
    <phoneticPr fontId="1" type="noConversion"/>
  </si>
  <si>
    <t>水力发电量</t>
    <phoneticPr fontId="1" type="noConversion"/>
  </si>
  <si>
    <t>水路货运周转量</t>
    <phoneticPr fontId="1" type="noConversion"/>
  </si>
  <si>
    <t>湖泊面积</t>
    <phoneticPr fontId="1" type="noConversion"/>
  </si>
  <si>
    <t>水域面积</t>
    <phoneticPr fontId="1" type="noConversion"/>
  </si>
  <si>
    <t>水库库容</t>
    <phoneticPr fontId="1" type="noConversion"/>
  </si>
  <si>
    <t>沼泽面积</t>
    <phoneticPr fontId="1" type="noConversion"/>
  </si>
  <si>
    <t>天然河川径流量</t>
    <phoneticPr fontId="1" type="noConversion"/>
  </si>
  <si>
    <t>Year</t>
    <phoneticPr fontId="18" type="noConversion"/>
  </si>
  <si>
    <t>2016年</t>
    <phoneticPr fontId="18" type="noConversion"/>
  </si>
  <si>
    <t>种植业产值（当年价，亿元）</t>
    <phoneticPr fontId="1" type="noConversion"/>
  </si>
  <si>
    <t>种植业产值（2000年物价，亿元）</t>
    <phoneticPr fontId="1" type="noConversion"/>
  </si>
  <si>
    <t>人均劳动报酬（当年价，元）</t>
    <phoneticPr fontId="1" type="noConversion"/>
  </si>
  <si>
    <t>人均劳动报酬（2000年物价，元）</t>
    <phoneticPr fontId="1" type="noConversion"/>
  </si>
  <si>
    <t>耕地面积</t>
    <phoneticPr fontId="1" type="noConversion"/>
  </si>
  <si>
    <t>GDP平减指数</t>
    <phoneticPr fontId="18" type="noConversion"/>
  </si>
  <si>
    <t>中国（以2000为基年）</t>
    <phoneticPr fontId="18" type="noConversion"/>
  </si>
  <si>
    <t>煤炭储量</t>
  </si>
  <si>
    <t>石油储量</t>
  </si>
  <si>
    <t>天然气储量</t>
  </si>
  <si>
    <t>矾土储量</t>
  </si>
  <si>
    <t>铜储量</t>
  </si>
  <si>
    <t>金储量</t>
  </si>
  <si>
    <t>铁储量</t>
  </si>
  <si>
    <t>铅储量</t>
  </si>
  <si>
    <t>锰储量</t>
  </si>
  <si>
    <t>磷矿储量</t>
  </si>
  <si>
    <t>银储量</t>
  </si>
  <si>
    <t>锌储量</t>
  </si>
  <si>
    <t>铝土矿储量</t>
  </si>
  <si>
    <t>菱镁矿储量</t>
  </si>
  <si>
    <t>经济增长率</t>
    <phoneticPr fontId="1" type="noConversion"/>
  </si>
  <si>
    <t>Edu（男）</t>
    <phoneticPr fontId="1" type="noConversion"/>
  </si>
  <si>
    <t>Edu（女）</t>
    <phoneticPr fontId="1" type="noConversion"/>
  </si>
  <si>
    <t>P-男</t>
    <phoneticPr fontId="1" type="noConversion"/>
  </si>
  <si>
    <t>P-女</t>
    <phoneticPr fontId="1" type="noConversion"/>
  </si>
  <si>
    <t>死亡率-男</t>
    <phoneticPr fontId="1" type="noConversion"/>
  </si>
  <si>
    <t>死亡率-女</t>
    <phoneticPr fontId="1" type="noConversion"/>
  </si>
  <si>
    <t>常住人口-男</t>
    <phoneticPr fontId="1" type="noConversion"/>
  </si>
  <si>
    <t>常住人口-女</t>
    <phoneticPr fontId="1" type="noConversion"/>
  </si>
  <si>
    <t>男（退休年龄60）</t>
    <phoneticPr fontId="1" type="noConversion"/>
  </si>
  <si>
    <t>女（退休年龄55）</t>
    <phoneticPr fontId="1" type="noConversion"/>
  </si>
  <si>
    <t>男-差值</t>
    <phoneticPr fontId="1" type="noConversion"/>
  </si>
  <si>
    <t>女-差值</t>
    <phoneticPr fontId="1" type="noConversion"/>
  </si>
  <si>
    <t>找一些分年龄的劳动报酬</t>
    <phoneticPr fontId="1" type="noConversion"/>
  </si>
  <si>
    <t>T-男</t>
    <phoneticPr fontId="1" type="noConversion"/>
  </si>
  <si>
    <t>T-女</t>
    <phoneticPr fontId="1" type="noConversion"/>
  </si>
  <si>
    <t>亿立方米</t>
  </si>
  <si>
    <t>亿千瓦时</t>
  </si>
  <si>
    <t>万吨公里</t>
  </si>
  <si>
    <t>万公顷</t>
  </si>
  <si>
    <t>--</t>
  </si>
  <si>
    <t>采用性别比计算得出</t>
    <phoneticPr fontId="1" type="noConversion"/>
  </si>
  <si>
    <t>来源</t>
    <phoneticPr fontId="1" type="noConversion"/>
  </si>
  <si>
    <r>
      <rPr>
        <sz val="10"/>
        <rFont val="微软雅黑"/>
        <family val="2"/>
        <charset val="134"/>
      </rPr>
      <t>固定资产投资价格指数</t>
    </r>
    <r>
      <rPr>
        <sz val="10"/>
        <rFont val="Arial"/>
        <family val="2"/>
      </rPr>
      <t>((</t>
    </r>
    <r>
      <rPr>
        <sz val="10"/>
        <rFont val="微软雅黑"/>
        <family val="2"/>
        <charset val="134"/>
      </rPr>
      <t>上年</t>
    </r>
    <r>
      <rPr>
        <sz val="10"/>
        <rFont val="Arial"/>
        <family val="2"/>
      </rPr>
      <t>=100))</t>
    </r>
    <phoneticPr fontId="1" type="noConversion"/>
  </si>
  <si>
    <t>固定资本形成总额指数（上一年=1）</t>
    <phoneticPr fontId="1" type="noConversion"/>
  </si>
  <si>
    <t>投资隐含平减指数（上一年=1）</t>
    <phoneticPr fontId="1" type="noConversion"/>
  </si>
  <si>
    <t>价格指数（使用）</t>
    <phoneticPr fontId="1" type="noConversion"/>
  </si>
  <si>
    <t>年份</t>
    <phoneticPr fontId="1" type="noConversion"/>
  </si>
  <si>
    <t>总固定资产投资</t>
    <phoneticPr fontId="1" type="noConversion"/>
  </si>
  <si>
    <t>农业</t>
    <phoneticPr fontId="19" type="noConversion"/>
  </si>
  <si>
    <t>矿业</t>
    <phoneticPr fontId="19" type="noConversion"/>
  </si>
  <si>
    <t>电力</t>
    <phoneticPr fontId="19" type="noConversion"/>
  </si>
  <si>
    <t>建筑</t>
    <phoneticPr fontId="19" type="noConversion"/>
  </si>
  <si>
    <t>总和</t>
    <phoneticPr fontId="1" type="noConversion"/>
  </si>
  <si>
    <t>湖州</t>
    <phoneticPr fontId="1" type="noConversion"/>
  </si>
  <si>
    <t>湖州市常住人口年龄构成</t>
    <phoneticPr fontId="1" type="noConversion"/>
  </si>
  <si>
    <t>56</t>
  </si>
  <si>
    <t>湖州统计年鉴</t>
    <phoneticPr fontId="1" type="noConversion"/>
  </si>
  <si>
    <t>全国城市土地利用数据</t>
    <phoneticPr fontId="1" type="noConversion"/>
  </si>
  <si>
    <t>湖州统计年鉴</t>
    <phoneticPr fontId="1" type="noConversion"/>
  </si>
  <si>
    <t>湖州1978-2016年地区生产总值（GDP）</t>
    <phoneticPr fontId="1" type="noConversion"/>
  </si>
  <si>
    <t>年份</t>
    <phoneticPr fontId="1" type="noConversion"/>
  </si>
  <si>
    <t>GDP（亿元）</t>
    <phoneticPr fontId="1" type="noConversion"/>
  </si>
  <si>
    <t>先进制造</t>
    <phoneticPr fontId="19" type="noConversion"/>
  </si>
  <si>
    <t>普通制造</t>
    <phoneticPr fontId="19" type="noConversion"/>
  </si>
  <si>
    <t>高端服务</t>
    <phoneticPr fontId="19" type="noConversion"/>
  </si>
  <si>
    <t>一般服务</t>
    <phoneticPr fontId="19" type="noConversion"/>
  </si>
  <si>
    <t>农、林、牧、渔业</t>
    <phoneticPr fontId="1" type="noConversion"/>
  </si>
  <si>
    <t>采矿业</t>
    <phoneticPr fontId="1" type="noConversion"/>
  </si>
  <si>
    <t>电力、热力、燃气及水的生产和供应业</t>
    <phoneticPr fontId="1" type="noConversion"/>
  </si>
  <si>
    <t>建筑业</t>
    <phoneticPr fontId="1" type="noConversion"/>
  </si>
  <si>
    <t>制造业</t>
    <phoneticPr fontId="1" type="noConversion"/>
  </si>
  <si>
    <t>医药制造业</t>
    <phoneticPr fontId="1" type="noConversion"/>
  </si>
  <si>
    <t>通用设备制造业</t>
    <phoneticPr fontId="1" type="noConversion"/>
  </si>
  <si>
    <t>专用设备制造业</t>
    <phoneticPr fontId="1" type="noConversion"/>
  </si>
  <si>
    <t>铁路、船舶、航空航天等制造业</t>
    <phoneticPr fontId="1" type="noConversion"/>
  </si>
  <si>
    <t>电气机械及器材制造业</t>
    <phoneticPr fontId="1" type="noConversion"/>
  </si>
  <si>
    <t>信息传输、软件和信息技术服务业</t>
    <phoneticPr fontId="1" type="noConversion"/>
  </si>
  <si>
    <t>租赁和商务服务业</t>
    <phoneticPr fontId="1" type="noConversion"/>
  </si>
  <si>
    <t>科学研究和技术服务业</t>
    <phoneticPr fontId="1" type="noConversion"/>
  </si>
  <si>
    <t>教育</t>
    <phoneticPr fontId="1" type="noConversion"/>
  </si>
  <si>
    <t>卫生和社会工作</t>
    <phoneticPr fontId="1" type="noConversion"/>
  </si>
  <si>
    <t>文化、体育和娱乐业</t>
    <phoneticPr fontId="1" type="noConversion"/>
  </si>
  <si>
    <t>批发和零售业</t>
    <phoneticPr fontId="1" type="noConversion"/>
  </si>
  <si>
    <t>交通运输、仓储和邮政业</t>
    <phoneticPr fontId="1" type="noConversion"/>
  </si>
  <si>
    <t>住宿和餐饮业</t>
    <phoneticPr fontId="1" type="noConversion"/>
  </si>
  <si>
    <t>金融业</t>
    <phoneticPr fontId="1" type="noConversion"/>
  </si>
  <si>
    <t>房地产业</t>
    <phoneticPr fontId="1" type="noConversion"/>
  </si>
  <si>
    <t>水利、环境和公共设施管理业</t>
    <phoneticPr fontId="1" type="noConversion"/>
  </si>
  <si>
    <t>居民服务和其他服务业</t>
    <phoneticPr fontId="1" type="noConversion"/>
  </si>
  <si>
    <t>公共管理和社会组织</t>
    <phoneticPr fontId="1" type="noConversion"/>
  </si>
  <si>
    <t>国际组织</t>
    <phoneticPr fontId="1" type="noConversion"/>
  </si>
  <si>
    <t>农、林、牧、渔服务业</t>
    <phoneticPr fontId="1" type="noConversion"/>
  </si>
  <si>
    <t>开采辅助活动</t>
    <phoneticPr fontId="1" type="noConversion"/>
  </si>
  <si>
    <t>金属制品、机械和设备修理业</t>
    <phoneticPr fontId="1" type="noConversion"/>
  </si>
  <si>
    <t>汽车制造业</t>
    <phoneticPr fontId="1" type="noConversion"/>
  </si>
  <si>
    <t>废弃资源综合利用业</t>
    <phoneticPr fontId="1" type="noConversion"/>
  </si>
  <si>
    <t>其他制造业</t>
    <phoneticPr fontId="1" type="noConversion"/>
  </si>
  <si>
    <t>仪器仪表制造业</t>
    <phoneticPr fontId="1" type="noConversion"/>
  </si>
  <si>
    <t>计算机、通信和其他电子设备制造业</t>
    <phoneticPr fontId="1" type="noConversion"/>
  </si>
  <si>
    <t>地质勘查业</t>
    <phoneticPr fontId="19" type="noConversion"/>
  </si>
  <si>
    <t>其他行业</t>
    <phoneticPr fontId="19" type="noConversion"/>
  </si>
  <si>
    <t>社会服务业</t>
    <phoneticPr fontId="1" type="noConversion"/>
  </si>
  <si>
    <t>农业</t>
  </si>
  <si>
    <t>矿业</t>
  </si>
  <si>
    <t>电力</t>
  </si>
  <si>
    <t>建筑</t>
  </si>
  <si>
    <t>先进制造</t>
  </si>
  <si>
    <t>普通制造</t>
  </si>
  <si>
    <t>高端服务</t>
  </si>
  <si>
    <t>一般服务</t>
  </si>
  <si>
    <t>第一产业</t>
  </si>
  <si>
    <t>第二产业</t>
  </si>
  <si>
    <t>第三产业</t>
  </si>
  <si>
    <t>年份</t>
  </si>
  <si>
    <t>GDP</t>
  </si>
  <si>
    <t>Edu-（城镇）</t>
    <phoneticPr fontId="1" type="noConversion"/>
  </si>
  <si>
    <t>Edu-（男）</t>
    <phoneticPr fontId="1" type="noConversion"/>
  </si>
  <si>
    <t>Edu-（女）</t>
    <phoneticPr fontId="1" type="noConversion"/>
  </si>
  <si>
    <t>Edu-（农村）</t>
    <phoneticPr fontId="1" type="noConversion"/>
  </si>
  <si>
    <t>P-（城镇）</t>
    <phoneticPr fontId="1" type="noConversion"/>
  </si>
  <si>
    <t>占总人口比重0.855101422948834</t>
    <phoneticPr fontId="1" type="noConversion"/>
  </si>
  <si>
    <t>P-（男）</t>
    <phoneticPr fontId="1" type="noConversion"/>
  </si>
  <si>
    <t>P-（女）</t>
    <phoneticPr fontId="1" type="noConversion"/>
  </si>
  <si>
    <t>P-（农村）</t>
    <phoneticPr fontId="1" type="noConversion"/>
  </si>
  <si>
    <t>占总人口比重</t>
    <phoneticPr fontId="1" type="noConversion"/>
  </si>
  <si>
    <t>T-（城镇）</t>
    <phoneticPr fontId="1" type="noConversion"/>
  </si>
  <si>
    <t>T-（农村）</t>
    <phoneticPr fontId="1" type="noConversion"/>
  </si>
  <si>
    <t>常住人口-城镇</t>
    <phoneticPr fontId="1" type="noConversion"/>
  </si>
  <si>
    <t>常住人口-农村</t>
    <phoneticPr fontId="1" type="noConversion"/>
  </si>
  <si>
    <t>农村</t>
    <phoneticPr fontId="19" type="noConversion"/>
  </si>
  <si>
    <t>城镇</t>
    <phoneticPr fontId="19" type="noConversion"/>
  </si>
  <si>
    <t>城镇</t>
    <phoneticPr fontId="1" type="noConversion"/>
  </si>
  <si>
    <t>农村</t>
    <phoneticPr fontId="1" type="noConversion"/>
  </si>
  <si>
    <t>城市</t>
    <phoneticPr fontId="1" type="noConversion"/>
  </si>
  <si>
    <t>镇</t>
    <phoneticPr fontId="1" type="noConversion"/>
  </si>
  <si>
    <t>就业人口</t>
  </si>
  <si>
    <t>合计</t>
  </si>
  <si>
    <t>男</t>
  </si>
  <si>
    <t>女</t>
  </si>
  <si>
    <t>小计</t>
  </si>
  <si>
    <t>租赁和商务服务业</t>
  </si>
  <si>
    <t>水利、环境和公共设施管理业</t>
  </si>
  <si>
    <t>居民服务、修理和其他服务业</t>
  </si>
  <si>
    <t>教育</t>
  </si>
  <si>
    <t>卫生和社会工作</t>
  </si>
  <si>
    <t>文化、体育和娱乐业</t>
  </si>
  <si>
    <t>公共管理、社会保障和社会组织</t>
  </si>
  <si>
    <t xml:space="preserve">  农、林、牧、渔业</t>
  </si>
  <si>
    <t xml:space="preserve">  采矿业</t>
  </si>
  <si>
    <t xml:space="preserve">  制造业</t>
  </si>
  <si>
    <t xml:space="preserve">  电力、热力、燃气及水生产和供应业</t>
  </si>
  <si>
    <t xml:space="preserve">  建筑业</t>
  </si>
  <si>
    <t xml:space="preserve">  批发和零售业</t>
  </si>
  <si>
    <t xml:space="preserve">  交通运输、仓储和邮政业</t>
  </si>
  <si>
    <t xml:space="preserve">  住宿和餐饮业</t>
  </si>
  <si>
    <t xml:space="preserve">  信息传输、软件和信息技术服务业</t>
  </si>
  <si>
    <t xml:space="preserve">  金融业</t>
  </si>
  <si>
    <t xml:space="preserve">  房地产业</t>
  </si>
  <si>
    <t>科学研究、技术服务业</t>
  </si>
  <si>
    <t>城镇</t>
  </si>
  <si>
    <t>农村</t>
  </si>
  <si>
    <t>2907733</t>
  </si>
  <si>
    <t>1532589</t>
  </si>
  <si>
    <t>1375144</t>
  </si>
  <si>
    <t>43304</t>
  </si>
  <si>
    <t>23014</t>
  </si>
  <si>
    <t>20290</t>
  </si>
  <si>
    <t>162090</t>
  </si>
  <si>
    <t>86123</t>
  </si>
  <si>
    <t>75967</t>
  </si>
  <si>
    <t>156907</t>
  </si>
  <si>
    <t>83648</t>
  </si>
  <si>
    <t>73259</t>
  </si>
  <si>
    <t>131428</t>
  </si>
  <si>
    <t>70222</t>
  </si>
  <si>
    <t>61206</t>
  </si>
  <si>
    <t>157851</t>
  </si>
  <si>
    <t>85537</t>
  </si>
  <si>
    <t>72314</t>
  </si>
  <si>
    <t>232013</t>
  </si>
  <si>
    <t>121642</t>
  </si>
  <si>
    <t>110371</t>
  </si>
  <si>
    <t>230887</t>
  </si>
  <si>
    <t>125130</t>
  </si>
  <si>
    <t>105757</t>
  </si>
  <si>
    <t>199949</t>
  </si>
  <si>
    <t>108483</t>
  </si>
  <si>
    <t>91466</t>
  </si>
  <si>
    <t>228974</t>
  </si>
  <si>
    <t>125122</t>
  </si>
  <si>
    <t>103852</t>
  </si>
  <si>
    <t>265068</t>
  </si>
  <si>
    <t>143090</t>
  </si>
  <si>
    <t>121978</t>
  </si>
  <si>
    <t>240472</t>
  </si>
  <si>
    <t>128311</t>
  </si>
  <si>
    <t>112161</t>
  </si>
  <si>
    <t>182809</t>
  </si>
  <si>
    <t>95262</t>
  </si>
  <si>
    <t>87547</t>
  </si>
  <si>
    <t>199261</t>
  </si>
  <si>
    <t>101258</t>
  </si>
  <si>
    <t>98003</t>
  </si>
  <si>
    <t>139629</t>
  </si>
  <si>
    <t>73022</t>
  </si>
  <si>
    <t>66607</t>
  </si>
  <si>
    <t>从业人口数（万人）</t>
    <phoneticPr fontId="1" type="noConversion"/>
  </si>
  <si>
    <t>一、农、林、牧、渔业</t>
  </si>
  <si>
    <t>二、采矿业</t>
  </si>
  <si>
    <t>三、制造业</t>
  </si>
  <si>
    <t>四、电力、热力、燃气_x000D_
及水生产和供应业</t>
  </si>
  <si>
    <t>五、建筑业</t>
  </si>
  <si>
    <t>六、批发和零售业</t>
  </si>
  <si>
    <t>七、交通运输、仓储和邮政业</t>
  </si>
  <si>
    <t>八、住宿和餐饮业</t>
  </si>
  <si>
    <t>合计</t>
    <phoneticPr fontId="1" type="noConversion"/>
  </si>
  <si>
    <t>九、信息传输、软件_x000D_
和信息技术服务业</t>
  </si>
  <si>
    <t>十、金融业</t>
  </si>
  <si>
    <t>十一、房地产业</t>
  </si>
  <si>
    <t>十二、租赁和商务服务业</t>
  </si>
  <si>
    <t>十三、科学研究和技术服务业</t>
  </si>
  <si>
    <t>十四、水利、环境_x000D_
和公共设施管理业</t>
  </si>
  <si>
    <t>十五、居民服务、修理_x000D_
和其他服务业</t>
  </si>
  <si>
    <t>十六、教育</t>
  </si>
  <si>
    <t>十七、卫生和社会工作</t>
  </si>
  <si>
    <t>592</t>
  </si>
  <si>
    <t>396</t>
  </si>
  <si>
    <t>196</t>
  </si>
  <si>
    <t>571</t>
  </si>
  <si>
    <t>453</t>
  </si>
  <si>
    <t>十八、文化、体育和娱乐业</t>
  </si>
  <si>
    <t>十九、公共管理、社会保障_x000D_
和社会组织</t>
  </si>
  <si>
    <t>二十、国际组织</t>
  </si>
  <si>
    <t>城市</t>
    <phoneticPr fontId="19" type="noConversion"/>
  </si>
  <si>
    <t>1014</t>
  </si>
  <si>
    <t>28</t>
  </si>
  <si>
    <t>243</t>
  </si>
  <si>
    <t>130</t>
  </si>
  <si>
    <t>2852</t>
  </si>
  <si>
    <t>2321</t>
  </si>
  <si>
    <t>531</t>
  </si>
  <si>
    <t>9178</t>
  </si>
  <si>
    <t>4201</t>
  </si>
  <si>
    <t>4977</t>
  </si>
  <si>
    <t>2328</t>
  </si>
  <si>
    <t>1817</t>
  </si>
  <si>
    <t>511</t>
  </si>
  <si>
    <t>3288</t>
  </si>
  <si>
    <t>1478</t>
  </si>
  <si>
    <t>1810</t>
  </si>
  <si>
    <t>560</t>
  </si>
  <si>
    <t>336</t>
  </si>
  <si>
    <t>224</t>
  </si>
  <si>
    <t>912</t>
  </si>
  <si>
    <t>425</t>
  </si>
  <si>
    <t>487</t>
  </si>
  <si>
    <t>724</t>
  </si>
  <si>
    <t>409</t>
  </si>
  <si>
    <t>315</t>
  </si>
  <si>
    <t>1284</t>
  </si>
  <si>
    <t>694</t>
  </si>
  <si>
    <t>590</t>
  </si>
  <si>
    <t>430</t>
  </si>
  <si>
    <t>273</t>
  </si>
  <si>
    <t>157</t>
  </si>
  <si>
    <t>566</t>
  </si>
  <si>
    <t>316</t>
  </si>
  <si>
    <t>250</t>
  </si>
  <si>
    <t>1647</t>
  </si>
  <si>
    <t>620</t>
  </si>
  <si>
    <t>1027</t>
  </si>
  <si>
    <t>2190</t>
  </si>
  <si>
    <t>855</t>
  </si>
  <si>
    <t>1335</t>
  </si>
  <si>
    <t>1225</t>
  </si>
  <si>
    <t>428</t>
  </si>
  <si>
    <t>797</t>
  </si>
  <si>
    <t>685</t>
  </si>
  <si>
    <t>393</t>
  </si>
  <si>
    <t>292</t>
  </si>
  <si>
    <t>1833</t>
  </si>
  <si>
    <t>1243</t>
  </si>
  <si>
    <t>镇</t>
    <phoneticPr fontId="19" type="noConversion"/>
  </si>
  <si>
    <t>49113</t>
  </si>
  <si>
    <t>27113</t>
  </si>
  <si>
    <t>22000</t>
  </si>
  <si>
    <t>15564</t>
  </si>
  <si>
    <t>8173</t>
  </si>
  <si>
    <t>7391</t>
  </si>
  <si>
    <t>411</t>
  </si>
  <si>
    <t>314</t>
  </si>
  <si>
    <t>97</t>
  </si>
  <si>
    <t>5411</t>
  </si>
  <si>
    <t>3167</t>
  </si>
  <si>
    <t>2244</t>
  </si>
  <si>
    <t>697</t>
  </si>
  <si>
    <t>452</t>
  </si>
  <si>
    <t>245</t>
  </si>
  <si>
    <t>2222</t>
  </si>
  <si>
    <t>1791</t>
  </si>
  <si>
    <t>431</t>
  </si>
  <si>
    <t>8542</t>
  </si>
  <si>
    <t>3931</t>
  </si>
  <si>
    <t>4611</t>
  </si>
  <si>
    <t>2942</t>
  </si>
  <si>
    <t>2364</t>
  </si>
  <si>
    <t>578</t>
  </si>
  <si>
    <t>2329</t>
  </si>
  <si>
    <t>1023</t>
  </si>
  <si>
    <t>1306</t>
  </si>
  <si>
    <t>432</t>
  </si>
  <si>
    <t>240</t>
  </si>
  <si>
    <t>192</t>
  </si>
  <si>
    <t>539</t>
  </si>
  <si>
    <t>274</t>
  </si>
  <si>
    <t>265</t>
  </si>
  <si>
    <t>167</t>
  </si>
  <si>
    <t>106</t>
  </si>
  <si>
    <t>407</t>
  </si>
  <si>
    <t>183</t>
  </si>
  <si>
    <t>140</t>
  </si>
  <si>
    <t>104</t>
  </si>
  <si>
    <t>36</t>
  </si>
  <si>
    <t>282</t>
  </si>
  <si>
    <t>154</t>
  </si>
  <si>
    <t>128</t>
  </si>
  <si>
    <t>1336</t>
  </si>
  <si>
    <t>781</t>
  </si>
  <si>
    <t>555</t>
  </si>
  <si>
    <t>2558</t>
  </si>
  <si>
    <t>1045</t>
  </si>
  <si>
    <t>1513</t>
  </si>
  <si>
    <t>1421</t>
  </si>
  <si>
    <t>516</t>
  </si>
  <si>
    <t>905</t>
  </si>
  <si>
    <t>200</t>
  </si>
  <si>
    <t>3211</t>
  </si>
  <si>
    <t>2197</t>
  </si>
  <si>
    <t>乡村</t>
    <phoneticPr fontId="19" type="noConversion"/>
  </si>
  <si>
    <t>163903</t>
  </si>
  <si>
    <t>89734</t>
  </si>
  <si>
    <t>74169</t>
  </si>
  <si>
    <t>143215</t>
  </si>
  <si>
    <t>76937</t>
  </si>
  <si>
    <t>66278</t>
  </si>
  <si>
    <t>357</t>
  </si>
  <si>
    <t>96</t>
  </si>
  <si>
    <t>6495</t>
  </si>
  <si>
    <t>3849</t>
  </si>
  <si>
    <t>2646</t>
  </si>
  <si>
    <t>290</t>
  </si>
  <si>
    <t>203</t>
  </si>
  <si>
    <t>87</t>
  </si>
  <si>
    <t>2660</t>
  </si>
  <si>
    <t>2285</t>
  </si>
  <si>
    <t>375</t>
  </si>
  <si>
    <t>3407</t>
  </si>
  <si>
    <t>1568</t>
  </si>
  <si>
    <t>1839</t>
  </si>
  <si>
    <t>2025</t>
  </si>
  <si>
    <t>1786</t>
  </si>
  <si>
    <t>239</t>
  </si>
  <si>
    <t>1439</t>
  </si>
  <si>
    <t>556</t>
  </si>
  <si>
    <t>883</t>
  </si>
  <si>
    <t>163</t>
  </si>
  <si>
    <t>95</t>
  </si>
  <si>
    <t>68</t>
  </si>
  <si>
    <t>69</t>
  </si>
  <si>
    <t>41</t>
  </si>
  <si>
    <t>60</t>
  </si>
  <si>
    <t>37</t>
  </si>
  <si>
    <t>23</t>
  </si>
  <si>
    <t>247</t>
  </si>
  <si>
    <t>142</t>
  </si>
  <si>
    <t>105</t>
  </si>
  <si>
    <t>22</t>
  </si>
  <si>
    <t>19</t>
  </si>
  <si>
    <t>3</t>
  </si>
  <si>
    <t>176</t>
  </si>
  <si>
    <t>101</t>
  </si>
  <si>
    <t>75</t>
  </si>
  <si>
    <t>908</t>
  </si>
  <si>
    <t>500</t>
  </si>
  <si>
    <t>408</t>
  </si>
  <si>
    <t>1264</t>
  </si>
  <si>
    <t>672</t>
  </si>
  <si>
    <t>450</t>
  </si>
  <si>
    <t>197</t>
  </si>
  <si>
    <t>253</t>
  </si>
  <si>
    <t>39</t>
  </si>
  <si>
    <t>465</t>
  </si>
  <si>
    <t>350</t>
  </si>
  <si>
    <t>115</t>
  </si>
  <si>
    <t>2768102</t>
  </si>
  <si>
    <t>1405680</t>
  </si>
  <si>
    <t>1362422</t>
  </si>
  <si>
    <t>930673</t>
  </si>
  <si>
    <t>446866</t>
  </si>
  <si>
    <t>483807</t>
  </si>
  <si>
    <t>1131625</t>
  </si>
  <si>
    <t>615910</t>
  </si>
  <si>
    <t>515715</t>
  </si>
  <si>
    <t>354237</t>
  </si>
  <si>
    <t>197446</t>
  </si>
  <si>
    <t>156791</t>
  </si>
  <si>
    <t>111549</t>
  </si>
  <si>
    <t>58406</t>
  </si>
  <si>
    <t>53143</t>
  </si>
  <si>
    <t>75582</t>
  </si>
  <si>
    <t>39659</t>
  </si>
  <si>
    <t>35923</t>
  </si>
  <si>
    <t>2927</t>
  </si>
  <si>
    <t>1803</t>
  </si>
  <si>
    <t>1124</t>
  </si>
  <si>
    <t>2010浙江省人口调查资料</t>
    <phoneticPr fontId="1" type="noConversion"/>
  </si>
  <si>
    <t>588112</t>
  </si>
  <si>
    <t>295076</t>
  </si>
  <si>
    <t>293036</t>
  </si>
  <si>
    <t>133112</t>
  </si>
  <si>
    <t>63791</t>
  </si>
  <si>
    <t>69321</t>
  </si>
  <si>
    <t>247510</t>
  </si>
  <si>
    <t>129558</t>
  </si>
  <si>
    <t>117952</t>
  </si>
  <si>
    <t>97270</t>
  </si>
  <si>
    <t>51247</t>
  </si>
  <si>
    <t>46023</t>
  </si>
  <si>
    <t>45026</t>
  </si>
  <si>
    <t>22627</t>
  </si>
  <si>
    <t>22399</t>
  </si>
  <si>
    <t>41165</t>
  </si>
  <si>
    <t>20633</t>
  </si>
  <si>
    <t>20532</t>
  </si>
  <si>
    <t>1843</t>
  </si>
  <si>
    <t>1152</t>
  </si>
  <si>
    <t>691</t>
  </si>
  <si>
    <t>875209</t>
  </si>
  <si>
    <t>445304</t>
  </si>
  <si>
    <t>429905</t>
  </si>
  <si>
    <t>250906</t>
  </si>
  <si>
    <t>120079</t>
  </si>
  <si>
    <t>130827</t>
  </si>
  <si>
    <t>349018</t>
  </si>
  <si>
    <t>186146</t>
  </si>
  <si>
    <t>162872</t>
  </si>
  <si>
    <t>157810</t>
  </si>
  <si>
    <t>85411</t>
  </si>
  <si>
    <t>72399</t>
  </si>
  <si>
    <t>49210</t>
  </si>
  <si>
    <t>26181</t>
  </si>
  <si>
    <t>23029</t>
  </si>
  <si>
    <t>28594</t>
  </si>
  <si>
    <t>15714</t>
  </si>
  <si>
    <t>12880</t>
  </si>
  <si>
    <t>936</t>
  </si>
  <si>
    <t>564</t>
  </si>
  <si>
    <t>372</t>
  </si>
  <si>
    <t>1304781</t>
  </si>
  <si>
    <t>665300</t>
  </si>
  <si>
    <t>639481</t>
  </si>
  <si>
    <t>546655</t>
  </si>
  <si>
    <t>262996</t>
  </si>
  <si>
    <t>283659</t>
  </si>
  <si>
    <t>535097</t>
  </si>
  <si>
    <t>300206</t>
  </si>
  <si>
    <t>234891</t>
  </si>
  <si>
    <t>99157</t>
  </si>
  <si>
    <t>60788</t>
  </si>
  <si>
    <t>38369</t>
  </si>
  <si>
    <t>17313</t>
  </si>
  <si>
    <t>9598</t>
  </si>
  <si>
    <t>7715</t>
  </si>
  <si>
    <t>5823</t>
  </si>
  <si>
    <t>3312</t>
  </si>
  <si>
    <t>2511</t>
  </si>
  <si>
    <t>148</t>
  </si>
  <si>
    <t>61</t>
  </si>
  <si>
    <t>湖州年鉴</t>
    <phoneticPr fontId="1" type="noConversion"/>
  </si>
  <si>
    <t>浙江统计年鉴</t>
    <phoneticPr fontId="1" type="noConversion"/>
  </si>
  <si>
    <t>2893542</t>
  </si>
  <si>
    <t>1470472</t>
  </si>
  <si>
    <t>1423070</t>
  </si>
  <si>
    <t>19538</t>
  </si>
  <si>
    <t>9961</t>
  </si>
  <si>
    <t>9577</t>
  </si>
  <si>
    <t>8419</t>
  </si>
  <si>
    <t>43652</t>
  </si>
  <si>
    <t>40538</t>
  </si>
  <si>
    <t>107240</t>
  </si>
  <si>
    <t>54962</t>
  </si>
  <si>
    <t>52278</t>
  </si>
  <si>
    <t>126720</t>
  </si>
  <si>
    <t>64995</t>
  </si>
  <si>
    <t>61725</t>
  </si>
  <si>
    <t>96248</t>
  </si>
  <si>
    <t>95419</t>
  </si>
  <si>
    <t>241814</t>
  </si>
  <si>
    <t>121627</t>
  </si>
  <si>
    <t>120187</t>
  </si>
  <si>
    <t>197792</t>
  </si>
  <si>
    <t>99887</t>
  </si>
  <si>
    <t>97905</t>
  </si>
  <si>
    <t>198429</t>
  </si>
  <si>
    <t>100783</t>
  </si>
  <si>
    <t>97646</t>
  </si>
  <si>
    <t>254152</t>
  </si>
  <si>
    <t>127431</t>
  </si>
  <si>
    <t>126721</t>
  </si>
  <si>
    <t>313863</t>
  </si>
  <si>
    <t>159182</t>
  </si>
  <si>
    <t>154681</t>
  </si>
  <si>
    <t>284646</t>
  </si>
  <si>
    <t>148736</t>
  </si>
  <si>
    <t>135910</t>
  </si>
  <si>
    <t>198562</t>
  </si>
  <si>
    <t>106412</t>
  </si>
  <si>
    <t>92150</t>
  </si>
  <si>
    <t>205966</t>
  </si>
  <si>
    <t>105126</t>
  </si>
  <si>
    <t>100840</t>
  </si>
  <si>
    <t>191667</t>
    <phoneticPr fontId="19" type="noConversion"/>
  </si>
  <si>
    <t>153926</t>
    <phoneticPr fontId="19" type="noConversion"/>
  </si>
  <si>
    <t>78015</t>
    <phoneticPr fontId="19" type="noConversion"/>
  </si>
  <si>
    <t>75911</t>
    <phoneticPr fontId="19" type="noConversion"/>
  </si>
  <si>
    <t>613992</t>
  </si>
  <si>
    <t>308673</t>
  </si>
  <si>
    <t>305319</t>
  </si>
  <si>
    <t>3749</t>
  </si>
  <si>
    <t>1970</t>
  </si>
  <si>
    <t>1779</t>
  </si>
  <si>
    <t>17610</t>
  </si>
  <si>
    <t>9296</t>
  </si>
  <si>
    <t>8314</t>
  </si>
  <si>
    <t>21866</t>
  </si>
  <si>
    <t>11311</t>
  </si>
  <si>
    <t>10555</t>
  </si>
  <si>
    <t>22330</t>
  </si>
  <si>
    <t>11533</t>
  </si>
  <si>
    <t>10797</t>
  </si>
  <si>
    <t>49221</t>
  </si>
  <si>
    <t>23639</t>
  </si>
  <si>
    <t>25582</t>
  </si>
  <si>
    <t>77988</t>
  </si>
  <si>
    <t>37407</t>
  </si>
  <si>
    <t>40581</t>
  </si>
  <si>
    <t>57478</t>
  </si>
  <si>
    <t>28883</t>
  </si>
  <si>
    <t>28595</t>
  </si>
  <si>
    <t>53235</t>
  </si>
  <si>
    <t>27185</t>
  </si>
  <si>
    <t>26050</t>
  </si>
  <si>
    <t>56377</t>
  </si>
  <si>
    <t>28353</t>
  </si>
  <si>
    <t>28024</t>
  </si>
  <si>
    <t>61448</t>
  </si>
  <si>
    <t>30670</t>
  </si>
  <si>
    <t>30778</t>
  </si>
  <si>
    <t>51883</t>
  </si>
  <si>
    <t>26832</t>
  </si>
  <si>
    <t>25051</t>
  </si>
  <si>
    <t>34205</t>
  </si>
  <si>
    <t>18108</t>
  </si>
  <si>
    <t>16097</t>
  </si>
  <si>
    <t>34298</t>
  </si>
  <si>
    <t>17266</t>
  </si>
  <si>
    <t>17032</t>
  </si>
  <si>
    <t>24827</t>
  </si>
  <si>
    <t>12687</t>
  </si>
  <si>
    <t>12140</t>
  </si>
  <si>
    <t>916426</t>
  </si>
  <si>
    <t>466508</t>
  </si>
  <si>
    <t>449918</t>
  </si>
  <si>
    <t>6063</t>
  </si>
  <si>
    <t>3064</t>
  </si>
  <si>
    <t>2999</t>
  </si>
  <si>
    <t>14442</t>
  </si>
  <si>
    <t>13521</t>
  </si>
  <si>
    <t>36176</t>
  </si>
  <si>
    <t>18726</t>
  </si>
  <si>
    <t>17450</t>
  </si>
  <si>
    <t>41620</t>
  </si>
  <si>
    <t>21662</t>
  </si>
  <si>
    <t>19958</t>
  </si>
  <si>
    <t>75591</t>
  </si>
  <si>
    <t>37840</t>
  </si>
  <si>
    <t>37751</t>
  </si>
  <si>
    <t>73986</t>
  </si>
  <si>
    <t>37149</t>
  </si>
  <si>
    <t>36837</t>
  </si>
  <si>
    <t>67995</t>
  </si>
  <si>
    <t>33765</t>
  </si>
  <si>
    <t>34230</t>
  </si>
  <si>
    <t>70996</t>
  </si>
  <si>
    <t>35586</t>
  </si>
  <si>
    <t>35410</t>
  </si>
  <si>
    <t>91924</t>
  </si>
  <si>
    <t>46361</t>
  </si>
  <si>
    <t>45563</t>
  </si>
  <si>
    <t>102237</t>
  </si>
  <si>
    <t>52646</t>
  </si>
  <si>
    <t>49591</t>
  </si>
  <si>
    <t>88458</t>
  </si>
  <si>
    <t>46512</t>
  </si>
  <si>
    <t>41946</t>
  </si>
  <si>
    <t>58307</t>
  </si>
  <si>
    <t>31161</t>
  </si>
  <si>
    <t>27146</t>
  </si>
  <si>
    <t>55079</t>
  </si>
  <si>
    <t>27857</t>
  </si>
  <si>
    <t>27222</t>
  </si>
  <si>
    <t>40208</t>
  </si>
  <si>
    <t>20392</t>
  </si>
  <si>
    <t>19816</t>
  </si>
  <si>
    <t>27963</t>
    <phoneticPr fontId="19" type="noConversion"/>
  </si>
  <si>
    <t>176913</t>
  </si>
  <si>
    <t>100688</t>
  </si>
  <si>
    <t>76225</t>
  </si>
  <si>
    <t>34190</t>
  </si>
  <si>
    <t>19031</t>
  </si>
  <si>
    <t>15159</t>
  </si>
  <si>
    <t>1911</t>
  </si>
  <si>
    <t>1659</t>
  </si>
  <si>
    <t>252</t>
  </si>
  <si>
    <t>71219</t>
  </si>
  <si>
    <t>36823</t>
  </si>
  <si>
    <t>34396</t>
  </si>
  <si>
    <t>520</t>
  </si>
  <si>
    <t>35890</t>
  </si>
  <si>
    <t>20083</t>
  </si>
  <si>
    <t>15807</t>
  </si>
  <si>
    <t>675</t>
  </si>
  <si>
    <t>300</t>
  </si>
  <si>
    <t>91</t>
  </si>
  <si>
    <t>73</t>
  </si>
  <si>
    <t>18</t>
  </si>
  <si>
    <t>15059</t>
  </si>
  <si>
    <t>8071</t>
  </si>
  <si>
    <t>6988</t>
  </si>
  <si>
    <t>410</t>
  </si>
  <si>
    <t>2600</t>
  </si>
  <si>
    <t>2211</t>
  </si>
  <si>
    <t>110</t>
  </si>
  <si>
    <t>389</t>
  </si>
  <si>
    <t>1458</t>
  </si>
  <si>
    <t>1214</t>
  </si>
  <si>
    <t>244</t>
  </si>
  <si>
    <t>345</t>
  </si>
  <si>
    <t>6251</t>
  </si>
  <si>
    <t>1514</t>
  </si>
  <si>
    <t>215</t>
  </si>
  <si>
    <t>2896</t>
  </si>
  <si>
    <t>682</t>
  </si>
  <si>
    <t>3355</t>
  </si>
  <si>
    <t>832</t>
  </si>
  <si>
    <t>687</t>
  </si>
  <si>
    <t>919</t>
  </si>
  <si>
    <t>295</t>
  </si>
  <si>
    <t>460</t>
  </si>
  <si>
    <t>392</t>
  </si>
  <si>
    <t>459</t>
  </si>
  <si>
    <t>228</t>
  </si>
  <si>
    <t>381</t>
  </si>
  <si>
    <t>152</t>
  </si>
  <si>
    <t>147</t>
  </si>
  <si>
    <t>139</t>
  </si>
  <si>
    <t>76</t>
  </si>
  <si>
    <t>1061</t>
  </si>
  <si>
    <t>1039</t>
  </si>
  <si>
    <t>665</t>
  </si>
  <si>
    <t>398</t>
  </si>
  <si>
    <t>248</t>
  </si>
  <si>
    <t>490</t>
  </si>
  <si>
    <t>641</t>
  </si>
  <si>
    <t>417</t>
  </si>
  <si>
    <t>468</t>
  </si>
  <si>
    <t>241</t>
  </si>
  <si>
    <t>227</t>
  </si>
  <si>
    <t>1648</t>
  </si>
  <si>
    <t>1153</t>
  </si>
  <si>
    <t>495</t>
  </si>
  <si>
    <t>长江和珠江三角洲及港澳台统计年鉴</t>
  </si>
  <si>
    <t>http://huzgt.huzhou.gov.cn/hzgov/front/s41/xxgk/ghjh/ghxx/20190731/i2285469.html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</si>
</sst>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 * #,##0.00_ ;_ * \-#,##0.00_ ;_ * &quot;-&quot;??_ ;_ @_ "/>
    <numFmt numFmtId="176" formatCode="0.00_ "/>
    <numFmt numFmtId="177" formatCode="0.00_);[Red]\(0.00\)"/>
    <numFmt numFmtId="178" formatCode="0.000_ "/>
  </numFmts>
  <fonts count="3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.5"/>
      <color theme="1"/>
      <name val="等线"/>
      <family val="3"/>
      <charset val="134"/>
      <scheme val="minor"/>
    </font>
    <font>
      <sz val="10"/>
      <name val="宋体"/>
      <family val="3"/>
      <charset val="134"/>
    </font>
    <font>
      <sz val="10"/>
      <name val="Arial"/>
      <family val="2"/>
    </font>
    <font>
      <sz val="12"/>
      <name val="宋体"/>
      <family val="3"/>
      <charset val="134"/>
    </font>
    <font>
      <sz val="12"/>
      <name val="宋体"/>
      <family val="3"/>
      <charset val="134"/>
    </font>
    <font>
      <sz val="11"/>
      <color theme="0" tint="-0.499984740745262"/>
      <name val="等线"/>
      <family val="2"/>
      <scheme val="minor"/>
    </font>
    <font>
      <sz val="11"/>
      <name val="等线"/>
      <family val="2"/>
      <scheme val="minor"/>
    </font>
    <font>
      <sz val="10"/>
      <name val="等线"/>
      <family val="2"/>
    </font>
    <font>
      <sz val="11"/>
      <color theme="1"/>
      <name val="等线"/>
      <family val="2"/>
      <scheme val="minor"/>
    </font>
    <font>
      <u/>
      <sz val="12"/>
      <color indexed="12"/>
      <name val="宋体"/>
      <family val="3"/>
      <charset val="134"/>
    </font>
    <font>
      <sz val="10"/>
      <name val="微软雅黑"/>
      <family val="2"/>
      <charset val="134"/>
    </font>
    <font>
      <sz val="10"/>
      <name val="Arial"/>
      <family val="2"/>
      <charset val="134"/>
    </font>
    <font>
      <b/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name val="等线"/>
      <family val="3"/>
      <charset val="134"/>
      <scheme val="minor"/>
    </font>
    <font>
      <sz val="11"/>
      <name val="Times New Roman"/>
      <family val="1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sz val="11"/>
      <color rgb="FF0070C0"/>
      <name val="等线"/>
      <family val="2"/>
      <scheme val="minor"/>
    </font>
    <font>
      <sz val="11"/>
      <color rgb="FF0070C0"/>
      <name val="等线"/>
      <family val="3"/>
      <charset val="134"/>
      <scheme val="minor"/>
    </font>
    <font>
      <sz val="11"/>
      <color rgb="FFFF0000"/>
      <name val="等线"/>
      <family val="2"/>
      <scheme val="minor"/>
    </font>
    <font>
      <sz val="9"/>
      <color indexed="8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11"/>
      <color rgb="FFFF0000"/>
      <name val="等线"/>
      <family val="3"/>
      <charset val="134"/>
      <scheme val="minor"/>
    </font>
    <font>
      <sz val="10"/>
      <color theme="1"/>
      <name val="等线"/>
      <family val="2"/>
      <scheme val="minor"/>
    </font>
    <font>
      <sz val="10"/>
      <color theme="1"/>
      <name val="等线"/>
      <family val="3"/>
      <charset val="134"/>
      <scheme val="minor"/>
    </font>
    <font>
      <b/>
      <sz val="11"/>
      <color rgb="FFFF0000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sz val="10"/>
      <color rgb="FFFF0000"/>
      <name val="Arial"/>
      <family val="2"/>
    </font>
    <font>
      <sz val="10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5" fillId="0" borderId="0"/>
    <xf numFmtId="0" fontId="6" fillId="0" borderId="0"/>
    <xf numFmtId="0" fontId="4" fillId="0" borderId="0"/>
    <xf numFmtId="43" fontId="10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11" fillId="0" borderId="0" applyNumberFormat="0" applyFill="0" applyBorder="0" applyAlignment="0" applyProtection="0">
      <alignment vertical="top"/>
      <protection locked="0"/>
    </xf>
  </cellStyleXfs>
  <cellXfs count="87">
    <xf numFmtId="0" fontId="0" fillId="0" borderId="0" xfId="0"/>
    <xf numFmtId="0" fontId="2" fillId="0" borderId="0" xfId="0" applyFont="1"/>
    <xf numFmtId="0" fontId="0" fillId="0" borderId="0" xfId="0" applyAlignment="1">
      <alignment vertical="center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 applyFill="1"/>
    <xf numFmtId="0" fontId="0" fillId="0" borderId="0" xfId="0"/>
    <xf numFmtId="0" fontId="0" fillId="0" borderId="0" xfId="0"/>
    <xf numFmtId="0" fontId="0" fillId="2" borderId="0" xfId="0" applyFill="1"/>
    <xf numFmtId="0" fontId="0" fillId="0" borderId="0" xfId="0" applyNumberFormat="1"/>
    <xf numFmtId="0" fontId="7" fillId="0" borderId="0" xfId="0" applyFont="1"/>
    <xf numFmtId="0" fontId="7" fillId="0" borderId="0" xfId="0" applyNumberFormat="1" applyFont="1"/>
    <xf numFmtId="0" fontId="0" fillId="3" borderId="0" xfId="0" applyFill="1"/>
    <xf numFmtId="0" fontId="0" fillId="0" borderId="0" xfId="0"/>
    <xf numFmtId="0" fontId="8" fillId="0" borderId="0" xfId="0" applyFont="1" applyFill="1"/>
    <xf numFmtId="0" fontId="4" fillId="0" borderId="0" xfId="3"/>
    <xf numFmtId="0" fontId="9" fillId="0" borderId="0" xfId="3" applyFont="1" applyFill="1"/>
    <xf numFmtId="0" fontId="0" fillId="0" borderId="0" xfId="0"/>
    <xf numFmtId="0" fontId="0" fillId="0" borderId="0" xfId="0"/>
    <xf numFmtId="0" fontId="5" fillId="0" borderId="0" xfId="5" applyAlignment="1"/>
    <xf numFmtId="0" fontId="13" fillId="0" borderId="0" xfId="3" applyFont="1"/>
    <xf numFmtId="0" fontId="2" fillId="4" borderId="0" xfId="0" applyFont="1" applyFill="1"/>
    <xf numFmtId="0" fontId="14" fillId="0" borderId="0" xfId="0" applyFont="1"/>
    <xf numFmtId="177" fontId="0" fillId="0" borderId="0" xfId="0" applyNumberFormat="1"/>
    <xf numFmtId="177" fontId="0" fillId="0" borderId="0" xfId="0" applyNumberFormat="1" applyFill="1"/>
    <xf numFmtId="0" fontId="15" fillId="0" borderId="0" xfId="0" applyFont="1"/>
    <xf numFmtId="177" fontId="0" fillId="0" borderId="0" xfId="0" applyNumberFormat="1" applyFont="1"/>
    <xf numFmtId="177" fontId="15" fillId="0" borderId="0" xfId="0" applyNumberFormat="1" applyFont="1"/>
    <xf numFmtId="0" fontId="15" fillId="0" borderId="0" xfId="0" applyNumberFormat="1" applyFont="1"/>
    <xf numFmtId="176" fontId="14" fillId="0" borderId="0" xfId="0" applyNumberFormat="1" applyFont="1"/>
    <xf numFmtId="0" fontId="16" fillId="0" borderId="0" xfId="3" applyFont="1" applyAlignment="1">
      <alignment wrapText="1"/>
    </xf>
    <xf numFmtId="178" fontId="17" fillId="0" borderId="0" xfId="0" applyNumberFormat="1" applyFont="1" applyAlignment="1">
      <alignment horizontal="right" vertical="center"/>
    </xf>
    <xf numFmtId="0" fontId="4" fillId="0" borderId="0" xfId="3" quotePrefix="1"/>
    <xf numFmtId="0" fontId="0" fillId="0" borderId="0" xfId="0" applyAlignment="1">
      <alignment horizontal="center" vertical="center"/>
    </xf>
    <xf numFmtId="0" fontId="0" fillId="0" borderId="0" xfId="0" applyAlignment="1"/>
    <xf numFmtId="0" fontId="0" fillId="0" borderId="0" xfId="0" applyNumberFormat="1" applyAlignment="1">
      <alignment vertical="center"/>
    </xf>
    <xf numFmtId="0" fontId="2" fillId="0" borderId="0" xfId="0" applyFont="1" applyFill="1"/>
    <xf numFmtId="49" fontId="3" fillId="0" borderId="0" xfId="0" applyNumberFormat="1" applyFont="1" applyFill="1" applyAlignment="1">
      <alignment horizontal="right" vertical="center"/>
    </xf>
    <xf numFmtId="49" fontId="0" fillId="0" borderId="0" xfId="0" applyNumberFormat="1"/>
    <xf numFmtId="49" fontId="7" fillId="0" borderId="0" xfId="0" applyNumberFormat="1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4" fillId="0" borderId="0" xfId="0" applyFont="1"/>
    <xf numFmtId="0" fontId="0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22" fillId="0" borderId="0" xfId="0" applyNumberFormat="1" applyFont="1"/>
    <xf numFmtId="0" fontId="8" fillId="0" borderId="0" xfId="0" applyFont="1"/>
    <xf numFmtId="0" fontId="30" fillId="0" borderId="0" xfId="0" applyFont="1"/>
    <xf numFmtId="0" fontId="3" fillId="0" borderId="0" xfId="0" applyNumberFormat="1" applyFont="1" applyAlignment="1">
      <alignment horizontal="right" vertical="center"/>
    </xf>
    <xf numFmtId="0" fontId="0" fillId="5" borderId="0" xfId="0" applyFill="1"/>
    <xf numFmtId="10" fontId="0" fillId="0" borderId="0" xfId="0" applyNumberFormat="1"/>
    <xf numFmtId="49" fontId="3" fillId="0" borderId="5" xfId="0" applyNumberFormat="1" applyFont="1" applyBorder="1" applyAlignment="1">
      <alignment horizontal="center" vertical="center"/>
    </xf>
    <xf numFmtId="0" fontId="0" fillId="0" borderId="0" xfId="0" applyAlignment="1" applyProtection="1">
      <alignment vertical="center"/>
      <protection locked="0"/>
    </xf>
    <xf numFmtId="49" fontId="3" fillId="0" borderId="2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right" vertical="center"/>
    </xf>
    <xf numFmtId="49" fontId="3" fillId="0" borderId="0" xfId="0" applyNumberFormat="1" applyFont="1" applyAlignment="1">
      <alignment horizontal="right" vertical="center"/>
    </xf>
    <xf numFmtId="49" fontId="4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0" fillId="0" borderId="0" xfId="0" applyAlignment="1">
      <alignment wrapText="1"/>
    </xf>
    <xf numFmtId="0" fontId="3" fillId="0" borderId="0" xfId="0" applyFont="1" applyAlignment="1">
      <alignment horizontal="right" vertical="center"/>
    </xf>
    <xf numFmtId="177" fontId="3" fillId="0" borderId="1" xfId="0" applyNumberFormat="1" applyFont="1" applyBorder="1" applyAlignment="1">
      <alignment horizontal="right" vertical="center"/>
    </xf>
    <xf numFmtId="49" fontId="4" fillId="0" borderId="0" xfId="0" applyNumberFormat="1" applyFont="1" applyAlignment="1">
      <alignment horizontal="right" vertical="center"/>
    </xf>
    <xf numFmtId="49" fontId="31" fillId="0" borderId="1" xfId="0" applyNumberFormat="1" applyFont="1" applyBorder="1" applyAlignment="1">
      <alignment horizontal="right" vertical="center"/>
    </xf>
    <xf numFmtId="177" fontId="4" fillId="0" borderId="0" xfId="0" applyNumberFormat="1" applyFont="1" applyAlignment="1">
      <alignment horizontal="right" vertical="center"/>
    </xf>
    <xf numFmtId="49" fontId="32" fillId="0" borderId="1" xfId="0" applyNumberFormat="1" applyFont="1" applyBorder="1" applyAlignment="1">
      <alignment horizontal="right" vertical="center"/>
    </xf>
    <xf numFmtId="0" fontId="0" fillId="7" borderId="0" xfId="0" applyFill="1"/>
    <xf numFmtId="0" fontId="2" fillId="7" borderId="0" xfId="0" applyFont="1" applyFill="1"/>
    <xf numFmtId="0" fontId="0" fillId="0" borderId="0" xfId="0" applyNumberFormat="1" applyFont="1"/>
    <xf numFmtId="0" fontId="0" fillId="0" borderId="0" xfId="0" applyAlignment="1">
      <alignment horizontal="center" vertical="center" wrapText="1"/>
    </xf>
    <xf numFmtId="49" fontId="3" fillId="6" borderId="2" xfId="0" applyNumberFormat="1" applyFont="1" applyFill="1" applyBorder="1" applyAlignment="1">
      <alignment horizontal="center" vertical="center"/>
    </xf>
    <xf numFmtId="0" fontId="3" fillId="6" borderId="3" xfId="0" applyFont="1" applyFill="1" applyBorder="1" applyAlignment="1">
      <alignment horizontal="center" vertical="center"/>
    </xf>
    <xf numFmtId="0" fontId="3" fillId="6" borderId="4" xfId="0" applyFont="1" applyFill="1" applyBorder="1" applyAlignment="1">
      <alignment horizontal="center" vertical="center"/>
    </xf>
    <xf numFmtId="49" fontId="3" fillId="5" borderId="2" xfId="0" applyNumberFormat="1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/>
    </xf>
    <xf numFmtId="49" fontId="3" fillId="5" borderId="2" xfId="0" applyNumberFormat="1" applyFont="1" applyFill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</cellXfs>
  <cellStyles count="7">
    <cellStyle name="Comma 2" xfId="4" xr:uid="{00000000-0005-0000-0000-000000000000}"/>
    <cellStyle name="常规" xfId="0" builtinId="0"/>
    <cellStyle name="常规 2" xfId="1" xr:uid="{00000000-0005-0000-0000-000002000000}"/>
    <cellStyle name="常规 3" xfId="2" xr:uid="{00000000-0005-0000-0000-000003000000}"/>
    <cellStyle name="常规 4" xfId="3" xr:uid="{00000000-0005-0000-0000-000004000000}"/>
    <cellStyle name="常规 5" xfId="5" xr:uid="{00000000-0005-0000-0000-000005000000}"/>
    <cellStyle name="超链接 2" xfId="6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trendline>
            <c:trendlineType val="poly"/>
            <c:order val="2"/>
            <c:dispRSqr val="1"/>
            <c:dispEq val="1"/>
            <c:trendlineLbl>
              <c:numFmt formatCode="General" sourceLinked="0"/>
            </c:trendlineLbl>
          </c:trendline>
          <c:xVal>
            <c:numRef>
              <c:f>investment!$C$17:$C$40</c:f>
              <c:numCache>
                <c:formatCode>General</c:formatCode>
                <c:ptCount val="24"/>
                <c:pt idx="0">
                  <c:v>45.529699999999998</c:v>
                </c:pt>
                <c:pt idx="1">
                  <c:v>58.128100000000003</c:v>
                </c:pt>
                <c:pt idx="2">
                  <c:v>72.403999999999996</c:v>
                </c:pt>
                <c:pt idx="3">
                  <c:v>79.923100000000005</c:v>
                </c:pt>
                <c:pt idx="4">
                  <c:v>84.049499999999995</c:v>
                </c:pt>
                <c:pt idx="5">
                  <c:v>94.175299999999993</c:v>
                </c:pt>
                <c:pt idx="6">
                  <c:v>96.285300000000007</c:v>
                </c:pt>
                <c:pt idx="7">
                  <c:v>109.34</c:v>
                </c:pt>
                <c:pt idx="8">
                  <c:v>145.15539999999999</c:v>
                </c:pt>
                <c:pt idx="9">
                  <c:v>189.64330000000001</c:v>
                </c:pt>
                <c:pt idx="10">
                  <c:v>246.89570000000001</c:v>
                </c:pt>
                <c:pt idx="11">
                  <c:v>327.65910000000002</c:v>
                </c:pt>
                <c:pt idx="12">
                  <c:v>362.95229999999998</c:v>
                </c:pt>
                <c:pt idx="13">
                  <c:v>407.25220000000002</c:v>
                </c:pt>
                <c:pt idx="14">
                  <c:v>458.34109999999998</c:v>
                </c:pt>
                <c:pt idx="15">
                  <c:v>528.78949999999998</c:v>
                </c:pt>
                <c:pt idx="16">
                  <c:v>636.18730000000005</c:v>
                </c:pt>
                <c:pt idx="17">
                  <c:v>719.98</c:v>
                </c:pt>
                <c:pt idx="18">
                  <c:v>804.67060000000004</c:v>
                </c:pt>
                <c:pt idx="19">
                  <c:v>970.72820000000002</c:v>
                </c:pt>
                <c:pt idx="20">
                  <c:v>1070.047</c:v>
                </c:pt>
                <c:pt idx="21">
                  <c:v>1242.9179999999999</c:v>
                </c:pt>
                <c:pt idx="22">
                  <c:v>1402.64</c:v>
                </c:pt>
                <c:pt idx="23">
                  <c:v>1592.18</c:v>
                </c:pt>
              </c:numCache>
            </c:numRef>
          </c:xVal>
          <c:yVal>
            <c:numRef>
              <c:f>investment!$D$17:$D$40</c:f>
              <c:numCache>
                <c:formatCode>General</c:formatCode>
                <c:ptCount val="24"/>
                <c:pt idx="0">
                  <c:v>0.14321208217815398</c:v>
                </c:pt>
                <c:pt idx="1">
                  <c:v>8.8855629917787823E-2</c:v>
                </c:pt>
                <c:pt idx="2">
                  <c:v>0.13795328681453478</c:v>
                </c:pt>
                <c:pt idx="3">
                  <c:v>5.5662639577807302E-2</c:v>
                </c:pt>
                <c:pt idx="4">
                  <c:v>0.59189261771854385</c:v>
                </c:pt>
                <c:pt idx="5">
                  <c:v>0.32002881426017998</c:v>
                </c:pt>
                <c:pt idx="6">
                  <c:v>0.32674055799218005</c:v>
                </c:pt>
                <c:pt idx="7">
                  <c:v>0.36866247120000001</c:v>
                </c:pt>
                <c:pt idx="8">
                  <c:v>0.13715032449309411</c:v>
                </c:pt>
                <c:pt idx="9">
                  <c:v>2.3430680877664956</c:v>
                </c:pt>
                <c:pt idx="10">
                  <c:v>1.6222551639438589</c:v>
                </c:pt>
                <c:pt idx="11">
                  <c:v>1.6217243378442905</c:v>
                </c:pt>
                <c:pt idx="12">
                  <c:v>1.2034472018641413</c:v>
                </c:pt>
                <c:pt idx="13">
                  <c:v>2.5338012767358815E-2</c:v>
                </c:pt>
                <c:pt idx="14">
                  <c:v>0.76411471844745937</c:v>
                </c:pt>
                <c:pt idx="15">
                  <c:v>1.5865552637889262</c:v>
                </c:pt>
                <c:pt idx="16">
                  <c:v>1.3639752214483567</c:v>
                </c:pt>
                <c:pt idx="17">
                  <c:v>1.473285664386188</c:v>
                </c:pt>
                <c:pt idx="18">
                  <c:v>4.7328999999999999</c:v>
                </c:pt>
                <c:pt idx="19">
                  <c:v>7.7074997081316194</c:v>
                </c:pt>
                <c:pt idx="20">
                  <c:v>5.7859983778287187</c:v>
                </c:pt>
                <c:pt idx="21">
                  <c:v>6.3324979620544672</c:v>
                </c:pt>
                <c:pt idx="22">
                  <c:v>6.9029862200126795</c:v>
                </c:pt>
                <c:pt idx="23">
                  <c:v>9.552024597282248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05A-4F65-971C-6276DDD8F8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8456320"/>
        <c:axId val="199643904"/>
      </c:scatterChart>
      <c:valAx>
        <c:axId val="1884563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99643904"/>
        <c:crosses val="autoZero"/>
        <c:crossBetween val="midCat"/>
      </c:valAx>
      <c:valAx>
        <c:axId val="19964390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88456320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trendline>
            <c:trendlineType val="poly"/>
            <c:order val="2"/>
            <c:dispRSqr val="1"/>
            <c:dispEq val="1"/>
            <c:trendlineLbl>
              <c:layout>
                <c:manualLayout>
                  <c:x val="8.5888013998250221E-3"/>
                  <c:y val="-1.5840988626421696E-2"/>
                </c:manualLayout>
              </c:layout>
              <c:numFmt formatCode="General" sourceLinked="0"/>
            </c:trendlineLbl>
          </c:trendline>
          <c:xVal>
            <c:numRef>
              <c:f>investment!$C$17:$C$40</c:f>
              <c:numCache>
                <c:formatCode>General</c:formatCode>
                <c:ptCount val="24"/>
                <c:pt idx="0">
                  <c:v>45.529699999999998</c:v>
                </c:pt>
                <c:pt idx="1">
                  <c:v>58.128100000000003</c:v>
                </c:pt>
                <c:pt idx="2">
                  <c:v>72.403999999999996</c:v>
                </c:pt>
                <c:pt idx="3">
                  <c:v>79.923100000000005</c:v>
                </c:pt>
                <c:pt idx="4">
                  <c:v>84.049499999999995</c:v>
                </c:pt>
                <c:pt idx="5">
                  <c:v>94.175299999999993</c:v>
                </c:pt>
                <c:pt idx="6">
                  <c:v>96.285300000000007</c:v>
                </c:pt>
                <c:pt idx="7">
                  <c:v>109.34</c:v>
                </c:pt>
                <c:pt idx="8">
                  <c:v>145.15539999999999</c:v>
                </c:pt>
                <c:pt idx="9">
                  <c:v>189.64330000000001</c:v>
                </c:pt>
                <c:pt idx="10">
                  <c:v>246.89570000000001</c:v>
                </c:pt>
                <c:pt idx="11">
                  <c:v>327.65910000000002</c:v>
                </c:pt>
                <c:pt idx="12">
                  <c:v>362.95229999999998</c:v>
                </c:pt>
                <c:pt idx="13">
                  <c:v>407.25220000000002</c:v>
                </c:pt>
                <c:pt idx="14">
                  <c:v>458.34109999999998</c:v>
                </c:pt>
                <c:pt idx="15">
                  <c:v>528.78949999999998</c:v>
                </c:pt>
                <c:pt idx="16">
                  <c:v>636.18730000000005</c:v>
                </c:pt>
                <c:pt idx="17">
                  <c:v>719.98</c:v>
                </c:pt>
                <c:pt idx="18">
                  <c:v>804.67060000000004</c:v>
                </c:pt>
                <c:pt idx="19">
                  <c:v>970.72820000000002</c:v>
                </c:pt>
                <c:pt idx="20">
                  <c:v>1070.047</c:v>
                </c:pt>
                <c:pt idx="21">
                  <c:v>1242.9179999999999</c:v>
                </c:pt>
                <c:pt idx="22">
                  <c:v>1402.64</c:v>
                </c:pt>
                <c:pt idx="23">
                  <c:v>1592.18</c:v>
                </c:pt>
              </c:numCache>
            </c:numRef>
          </c:xVal>
          <c:yVal>
            <c:numRef>
              <c:f>investment!$F$17:$F$40</c:f>
              <c:numCache>
                <c:formatCode>General</c:formatCode>
                <c:ptCount val="24"/>
                <c:pt idx="0">
                  <c:v>1.8470794024997927</c:v>
                </c:pt>
                <c:pt idx="1">
                  <c:v>8.5815931979788278</c:v>
                </c:pt>
                <c:pt idx="2">
                  <c:v>12.683694544430814</c:v>
                </c:pt>
                <c:pt idx="3">
                  <c:v>21.454181603081864</c:v>
                </c:pt>
                <c:pt idx="4">
                  <c:v>27.106711410396798</c:v>
                </c:pt>
                <c:pt idx="5">
                  <c:v>15.595059300525937</c:v>
                </c:pt>
                <c:pt idx="6">
                  <c:v>15.11422982912921</c:v>
                </c:pt>
                <c:pt idx="7">
                  <c:v>14.991372588186413</c:v>
                </c:pt>
                <c:pt idx="8">
                  <c:v>32.215383011566672</c:v>
                </c:pt>
                <c:pt idx="9">
                  <c:v>18.141282481041056</c:v>
                </c:pt>
                <c:pt idx="10">
                  <c:v>11.624990041670564</c:v>
                </c:pt>
                <c:pt idx="11">
                  <c:v>25.721081388057996</c:v>
                </c:pt>
                <c:pt idx="12">
                  <c:v>30.282308640718703</c:v>
                </c:pt>
                <c:pt idx="13">
                  <c:v>16.186272045620083</c:v>
                </c:pt>
                <c:pt idx="14">
                  <c:v>16.720895214545134</c:v>
                </c:pt>
                <c:pt idx="15">
                  <c:v>21.834810660880947</c:v>
                </c:pt>
                <c:pt idx="16">
                  <c:v>16.041011020455009</c:v>
                </c:pt>
                <c:pt idx="17">
                  <c:v>13.184514099298108</c:v>
                </c:pt>
                <c:pt idx="18">
                  <c:v>15.567300000000001</c:v>
                </c:pt>
                <c:pt idx="19">
                  <c:v>45.364312759489209</c:v>
                </c:pt>
                <c:pt idx="20">
                  <c:v>50.891885731873721</c:v>
                </c:pt>
                <c:pt idx="21">
                  <c:v>58.78568108139681</c:v>
                </c:pt>
                <c:pt idx="22">
                  <c:v>60.469279289067757</c:v>
                </c:pt>
                <c:pt idx="23">
                  <c:v>86.459422640425601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44B-4C9F-9951-81E32F3B38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6721152"/>
        <c:axId val="251912576"/>
      </c:scatterChart>
      <c:valAx>
        <c:axId val="2467211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51912576"/>
        <c:crosses val="autoZero"/>
        <c:crossBetween val="midCat"/>
      </c:valAx>
      <c:valAx>
        <c:axId val="25191257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46721152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trendline>
            <c:trendlineType val="power"/>
            <c:dispRSqr val="1"/>
            <c:dispEq val="1"/>
            <c:trendlineLbl>
              <c:layout>
                <c:manualLayout>
                  <c:x val="0.41708880139982502"/>
                  <c:y val="1.8043890347039952E-2"/>
                </c:manualLayout>
              </c:layout>
              <c:numFmt formatCode="General" sourceLinked="0"/>
            </c:trendlineLbl>
          </c:trendline>
          <c:xVal>
            <c:numRef>
              <c:f>investment!$C$17:$C$40</c:f>
              <c:numCache>
                <c:formatCode>General</c:formatCode>
                <c:ptCount val="24"/>
                <c:pt idx="0">
                  <c:v>45.529699999999998</c:v>
                </c:pt>
                <c:pt idx="1">
                  <c:v>58.128100000000003</c:v>
                </c:pt>
                <c:pt idx="2">
                  <c:v>72.403999999999996</c:v>
                </c:pt>
                <c:pt idx="3">
                  <c:v>79.923100000000005</c:v>
                </c:pt>
                <c:pt idx="4">
                  <c:v>84.049499999999995</c:v>
                </c:pt>
                <c:pt idx="5">
                  <c:v>94.175299999999993</c:v>
                </c:pt>
                <c:pt idx="6">
                  <c:v>96.285300000000007</c:v>
                </c:pt>
                <c:pt idx="7">
                  <c:v>109.34</c:v>
                </c:pt>
                <c:pt idx="8">
                  <c:v>145.15539999999999</c:v>
                </c:pt>
                <c:pt idx="9">
                  <c:v>189.64330000000001</c:v>
                </c:pt>
                <c:pt idx="10">
                  <c:v>246.89570000000001</c:v>
                </c:pt>
                <c:pt idx="11">
                  <c:v>327.65910000000002</c:v>
                </c:pt>
                <c:pt idx="12">
                  <c:v>362.95229999999998</c:v>
                </c:pt>
                <c:pt idx="13">
                  <c:v>407.25220000000002</c:v>
                </c:pt>
                <c:pt idx="14">
                  <c:v>458.34109999999998</c:v>
                </c:pt>
                <c:pt idx="15">
                  <c:v>528.78949999999998</c:v>
                </c:pt>
                <c:pt idx="16">
                  <c:v>636.18730000000005</c:v>
                </c:pt>
                <c:pt idx="17">
                  <c:v>719.98</c:v>
                </c:pt>
                <c:pt idx="18">
                  <c:v>804.67060000000004</c:v>
                </c:pt>
                <c:pt idx="19">
                  <c:v>970.72820000000002</c:v>
                </c:pt>
                <c:pt idx="20">
                  <c:v>1070.047</c:v>
                </c:pt>
                <c:pt idx="21">
                  <c:v>1242.9179999999999</c:v>
                </c:pt>
                <c:pt idx="22">
                  <c:v>1402.64</c:v>
                </c:pt>
                <c:pt idx="23">
                  <c:v>1592.18</c:v>
                </c:pt>
              </c:numCache>
            </c:numRef>
          </c:xVal>
          <c:yVal>
            <c:numRef>
              <c:f>investment!$H$17:$H$40</c:f>
              <c:numCache>
                <c:formatCode>General</c:formatCode>
                <c:ptCount val="24"/>
                <c:pt idx="0">
                  <c:v>1.4720844863961613</c:v>
                </c:pt>
                <c:pt idx="1">
                  <c:v>1.641554612021622</c:v>
                </c:pt>
                <c:pt idx="2">
                  <c:v>2.5165619605491387</c:v>
                </c:pt>
                <c:pt idx="3">
                  <c:v>2.2370479889739872</c:v>
                </c:pt>
                <c:pt idx="4">
                  <c:v>3.9720401498874662</c:v>
                </c:pt>
                <c:pt idx="5">
                  <c:v>3.7583906960898776</c:v>
                </c:pt>
                <c:pt idx="6">
                  <c:v>3.8990840005261496</c:v>
                </c:pt>
                <c:pt idx="7">
                  <c:v>4.8144752719428521</c:v>
                </c:pt>
                <c:pt idx="8">
                  <c:v>1.9706659311865926</c:v>
                </c:pt>
                <c:pt idx="9">
                  <c:v>16.525479414001474</c:v>
                </c:pt>
                <c:pt idx="10">
                  <c:v>21.982640748669194</c:v>
                </c:pt>
                <c:pt idx="11">
                  <c:v>31.620153900599501</c:v>
                </c:pt>
                <c:pt idx="12">
                  <c:v>40.8948259731349</c:v>
                </c:pt>
                <c:pt idx="13">
                  <c:v>52.136019304864405</c:v>
                </c:pt>
                <c:pt idx="14">
                  <c:v>63.947418423173296</c:v>
                </c:pt>
                <c:pt idx="15">
                  <c:v>89.935613265498574</c:v>
                </c:pt>
                <c:pt idx="16">
                  <c:v>137.8361446489148</c:v>
                </c:pt>
                <c:pt idx="17">
                  <c:v>135.39953993530617</c:v>
                </c:pt>
                <c:pt idx="18">
                  <c:v>169.75309999999999</c:v>
                </c:pt>
                <c:pt idx="19">
                  <c:v>245.56619593069468</c:v>
                </c:pt>
                <c:pt idx="20">
                  <c:v>202.43524324494814</c:v>
                </c:pt>
                <c:pt idx="21">
                  <c:v>209.68293251914201</c:v>
                </c:pt>
                <c:pt idx="22">
                  <c:v>224.66875150822435</c:v>
                </c:pt>
                <c:pt idx="23">
                  <c:v>264.16938025880182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88E-4C3C-9B41-B298F8BB41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9290752"/>
        <c:axId val="189292544"/>
      </c:scatterChart>
      <c:valAx>
        <c:axId val="1892907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89292544"/>
        <c:crosses val="autoZero"/>
        <c:crossBetween val="midCat"/>
      </c:valAx>
      <c:valAx>
        <c:axId val="18929254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89290752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trendline>
            <c:trendlineType val="poly"/>
            <c:order val="2"/>
            <c:dispRSqr val="1"/>
            <c:dispEq val="1"/>
            <c:trendlineLbl>
              <c:layout>
                <c:manualLayout>
                  <c:x val="0.46889435695538056"/>
                  <c:y val="2.193788276465442E-3"/>
                </c:manualLayout>
              </c:layout>
              <c:numFmt formatCode="General" sourceLinked="0"/>
            </c:trendlineLbl>
          </c:trendline>
          <c:xVal>
            <c:numRef>
              <c:f>investment!$C$17:$C$40</c:f>
              <c:numCache>
                <c:formatCode>General</c:formatCode>
                <c:ptCount val="24"/>
                <c:pt idx="0">
                  <c:v>45.529699999999998</c:v>
                </c:pt>
                <c:pt idx="1">
                  <c:v>58.128100000000003</c:v>
                </c:pt>
                <c:pt idx="2">
                  <c:v>72.403999999999996</c:v>
                </c:pt>
                <c:pt idx="3">
                  <c:v>79.923100000000005</c:v>
                </c:pt>
                <c:pt idx="4">
                  <c:v>84.049499999999995</c:v>
                </c:pt>
                <c:pt idx="5">
                  <c:v>94.175299999999993</c:v>
                </c:pt>
                <c:pt idx="6">
                  <c:v>96.285300000000007</c:v>
                </c:pt>
                <c:pt idx="7">
                  <c:v>109.34</c:v>
                </c:pt>
                <c:pt idx="8">
                  <c:v>145.15539999999999</c:v>
                </c:pt>
                <c:pt idx="9">
                  <c:v>189.64330000000001</c:v>
                </c:pt>
                <c:pt idx="10">
                  <c:v>246.89570000000001</c:v>
                </c:pt>
                <c:pt idx="11">
                  <c:v>327.65910000000002</c:v>
                </c:pt>
                <c:pt idx="12">
                  <c:v>362.95229999999998</c:v>
                </c:pt>
                <c:pt idx="13">
                  <c:v>407.25220000000002</c:v>
                </c:pt>
                <c:pt idx="14">
                  <c:v>458.34109999999998</c:v>
                </c:pt>
                <c:pt idx="15">
                  <c:v>528.78949999999998</c:v>
                </c:pt>
                <c:pt idx="16">
                  <c:v>636.18730000000005</c:v>
                </c:pt>
                <c:pt idx="17">
                  <c:v>719.98</c:v>
                </c:pt>
                <c:pt idx="18">
                  <c:v>804.67060000000004</c:v>
                </c:pt>
                <c:pt idx="19">
                  <c:v>970.72820000000002</c:v>
                </c:pt>
                <c:pt idx="20">
                  <c:v>1070.047</c:v>
                </c:pt>
                <c:pt idx="21">
                  <c:v>1242.9179999999999</c:v>
                </c:pt>
                <c:pt idx="22">
                  <c:v>1402.64</c:v>
                </c:pt>
                <c:pt idx="23">
                  <c:v>1592.18</c:v>
                </c:pt>
              </c:numCache>
            </c:numRef>
          </c:xVal>
          <c:yVal>
            <c:numRef>
              <c:f>investment!$I$17:$I$40</c:f>
              <c:numCache>
                <c:formatCode>General</c:formatCode>
                <c:ptCount val="24"/>
                <c:pt idx="0">
                  <c:v>10.787331046122329</c:v>
                </c:pt>
                <c:pt idx="1">
                  <c:v>11.116822779464503</c:v>
                </c:pt>
                <c:pt idx="2">
                  <c:v>15.749872785775942</c:v>
                </c:pt>
                <c:pt idx="3">
                  <c:v>12.93864505684477</c:v>
                </c:pt>
                <c:pt idx="4">
                  <c:v>21.231036849035284</c:v>
                </c:pt>
                <c:pt idx="5">
                  <c:v>20.421936273981995</c:v>
                </c:pt>
                <c:pt idx="6">
                  <c:v>21.457751900782004</c:v>
                </c:pt>
                <c:pt idx="7">
                  <c:v>27.826812880000002</c:v>
                </c:pt>
                <c:pt idx="8">
                  <c:v>7.6832839992892454</c:v>
                </c:pt>
                <c:pt idx="9">
                  <c:v>69.502131913331141</c:v>
                </c:pt>
                <c:pt idx="10">
                  <c:v>96.670139607741703</c:v>
                </c:pt>
                <c:pt idx="11">
                  <c:v>115.91301191566689</c:v>
                </c:pt>
                <c:pt idx="12">
                  <c:v>123.03869099421698</c:v>
                </c:pt>
                <c:pt idx="13">
                  <c:v>154.78747356697608</c:v>
                </c:pt>
                <c:pt idx="14">
                  <c:v>159.29664749467364</c:v>
                </c:pt>
                <c:pt idx="15">
                  <c:v>187.00187632057867</c:v>
                </c:pt>
                <c:pt idx="16">
                  <c:v>260.32179700611368</c:v>
                </c:pt>
                <c:pt idx="17">
                  <c:v>262.74976705495106</c:v>
                </c:pt>
                <c:pt idx="18">
                  <c:v>248.11750000000001</c:v>
                </c:pt>
                <c:pt idx="19">
                  <c:v>369.63664623006088</c:v>
                </c:pt>
                <c:pt idx="20">
                  <c:v>264.94722571899393</c:v>
                </c:pt>
                <c:pt idx="21">
                  <c:v>296.18730468001758</c:v>
                </c:pt>
                <c:pt idx="22">
                  <c:v>319.81936156518259</c:v>
                </c:pt>
                <c:pt idx="23">
                  <c:v>315.48411239863634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E67-4BE1-BCB0-0AE578B667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9305216"/>
        <c:axId val="189306752"/>
      </c:scatterChart>
      <c:valAx>
        <c:axId val="1893052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89306752"/>
        <c:crosses val="autoZero"/>
        <c:crossBetween val="midCat"/>
      </c:valAx>
      <c:valAx>
        <c:axId val="18930675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8930521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4254532714601451"/>
          <c:y val="1.0211863283218017E-2"/>
          <c:w val="0.25745467285398543"/>
          <c:h val="0.16238644499244292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3213841499230928"/>
          <c:y val="2.9508501583716727E-2"/>
          <c:w val="0.72172134733158355"/>
          <c:h val="0.8326195683872849"/>
        </c:manualLayout>
      </c:layout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trendline>
            <c:trendlineType val="poly"/>
            <c:order val="2"/>
            <c:dispRSqr val="1"/>
            <c:dispEq val="1"/>
            <c:trendlineLbl>
              <c:numFmt formatCode="General" sourceLinked="0"/>
            </c:trendlineLbl>
          </c:trendline>
          <c:xVal>
            <c:numRef>
              <c:f>investment!$C$17:$C$40</c:f>
              <c:numCache>
                <c:formatCode>General</c:formatCode>
                <c:ptCount val="24"/>
                <c:pt idx="0">
                  <c:v>45.529699999999998</c:v>
                </c:pt>
                <c:pt idx="1">
                  <c:v>58.128100000000003</c:v>
                </c:pt>
                <c:pt idx="2">
                  <c:v>72.403999999999996</c:v>
                </c:pt>
                <c:pt idx="3">
                  <c:v>79.923100000000005</c:v>
                </c:pt>
                <c:pt idx="4">
                  <c:v>84.049499999999995</c:v>
                </c:pt>
                <c:pt idx="5">
                  <c:v>94.175299999999993</c:v>
                </c:pt>
                <c:pt idx="6">
                  <c:v>96.285300000000007</c:v>
                </c:pt>
                <c:pt idx="7">
                  <c:v>109.34</c:v>
                </c:pt>
                <c:pt idx="8">
                  <c:v>145.15539999999999</c:v>
                </c:pt>
                <c:pt idx="9">
                  <c:v>189.64330000000001</c:v>
                </c:pt>
                <c:pt idx="10">
                  <c:v>246.89570000000001</c:v>
                </c:pt>
                <c:pt idx="11">
                  <c:v>327.65910000000002</c:v>
                </c:pt>
                <c:pt idx="12">
                  <c:v>362.95229999999998</c:v>
                </c:pt>
                <c:pt idx="13">
                  <c:v>407.25220000000002</c:v>
                </c:pt>
                <c:pt idx="14">
                  <c:v>458.34109999999998</c:v>
                </c:pt>
                <c:pt idx="15">
                  <c:v>528.78949999999998</c:v>
                </c:pt>
                <c:pt idx="16">
                  <c:v>636.18730000000005</c:v>
                </c:pt>
                <c:pt idx="17">
                  <c:v>719.98</c:v>
                </c:pt>
                <c:pt idx="18">
                  <c:v>804.67060000000004</c:v>
                </c:pt>
                <c:pt idx="19">
                  <c:v>970.72820000000002</c:v>
                </c:pt>
                <c:pt idx="20">
                  <c:v>1070.047</c:v>
                </c:pt>
                <c:pt idx="21">
                  <c:v>1242.9179999999999</c:v>
                </c:pt>
                <c:pt idx="22">
                  <c:v>1402.64</c:v>
                </c:pt>
                <c:pt idx="23">
                  <c:v>1592.18</c:v>
                </c:pt>
              </c:numCache>
            </c:numRef>
          </c:xVal>
          <c:yVal>
            <c:numRef>
              <c:f>investment!$K$17:$K$40</c:f>
              <c:numCache>
                <c:formatCode>General</c:formatCode>
                <c:ptCount val="24"/>
                <c:pt idx="0">
                  <c:v>30.749080842137257</c:v>
                </c:pt>
                <c:pt idx="1">
                  <c:v>35.439156652915642</c:v>
                </c:pt>
                <c:pt idx="2">
                  <c:v>38.697716915682996</c:v>
                </c:pt>
                <c:pt idx="3">
                  <c:v>39.020796279610728</c:v>
                </c:pt>
                <c:pt idx="4">
                  <c:v>24.63899560196932</c:v>
                </c:pt>
                <c:pt idx="5">
                  <c:v>47.852694126017994</c:v>
                </c:pt>
                <c:pt idx="6">
                  <c:v>48.437358499218007</c:v>
                </c:pt>
                <c:pt idx="7">
                  <c:v>52.094307119999996</c:v>
                </c:pt>
                <c:pt idx="8">
                  <c:v>90.151978818963585</c:v>
                </c:pt>
                <c:pt idx="9">
                  <c:v>56.166131383332655</c:v>
                </c:pt>
                <c:pt idx="10">
                  <c:v>92.717413034723165</c:v>
                </c:pt>
                <c:pt idx="11">
                  <c:v>129.20263916856007</c:v>
                </c:pt>
                <c:pt idx="12">
                  <c:v>146.48747122500509</c:v>
                </c:pt>
                <c:pt idx="13">
                  <c:v>161.56486774749763</c:v>
                </c:pt>
                <c:pt idx="14">
                  <c:v>191.96616576440329</c:v>
                </c:pt>
                <c:pt idx="15">
                  <c:v>203.28197377870464</c:v>
                </c:pt>
                <c:pt idx="16">
                  <c:v>191.52096482555285</c:v>
                </c:pt>
                <c:pt idx="17">
                  <c:v>290.53914175415201</c:v>
                </c:pt>
                <c:pt idx="18">
                  <c:v>346.54520000000002</c:v>
                </c:pt>
                <c:pt idx="19">
                  <c:v>259.35197192254878</c:v>
                </c:pt>
                <c:pt idx="20">
                  <c:v>502.38375915092729</c:v>
                </c:pt>
                <c:pt idx="21">
                  <c:v>612.43040290561305</c:v>
                </c:pt>
                <c:pt idx="22">
                  <c:v>695.81411099105208</c:v>
                </c:pt>
                <c:pt idx="23">
                  <c:v>773.82249265925952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228-4F22-A1AA-38D93F44C8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9323520"/>
        <c:axId val="189325312"/>
      </c:scatterChart>
      <c:valAx>
        <c:axId val="1893235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89325312"/>
        <c:crosses val="autoZero"/>
        <c:crossBetween val="midCat"/>
      </c:valAx>
      <c:valAx>
        <c:axId val="18932531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89323520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462643</xdr:colOff>
      <xdr:row>4</xdr:row>
      <xdr:rowOff>74450</xdr:rowOff>
    </xdr:from>
    <xdr:to>
      <xdr:col>46</xdr:col>
      <xdr:colOff>230544</xdr:colOff>
      <xdr:row>18</xdr:row>
      <xdr:rowOff>154538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40</xdr:col>
      <xdr:colOff>643307</xdr:colOff>
      <xdr:row>9</xdr:row>
      <xdr:rowOff>185563</xdr:rowOff>
    </xdr:from>
    <xdr:to>
      <xdr:col>47</xdr:col>
      <xdr:colOff>411208</xdr:colOff>
      <xdr:row>24</xdr:row>
      <xdr:rowOff>71262</xdr:rowOff>
    </xdr:to>
    <xdr:graphicFrame macro="">
      <xdr:nvGraphicFramePr>
        <xdr:cNvPr id="4" name="图表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38</xdr:col>
      <xdr:colOff>506401</xdr:colOff>
      <xdr:row>15</xdr:row>
      <xdr:rowOff>129037</xdr:rowOff>
    </xdr:from>
    <xdr:to>
      <xdr:col>45</xdr:col>
      <xdr:colOff>282707</xdr:colOff>
      <xdr:row>30</xdr:row>
      <xdr:rowOff>41695</xdr:rowOff>
    </xdr:to>
    <xdr:graphicFrame macro="">
      <xdr:nvGraphicFramePr>
        <xdr:cNvPr id="7" name="图表 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41</xdr:col>
      <xdr:colOff>264089</xdr:colOff>
      <xdr:row>13</xdr:row>
      <xdr:rowOff>66565</xdr:rowOff>
    </xdr:from>
    <xdr:to>
      <xdr:col>48</xdr:col>
      <xdr:colOff>44672</xdr:colOff>
      <xdr:row>27</xdr:row>
      <xdr:rowOff>177343</xdr:rowOff>
    </xdr:to>
    <xdr:graphicFrame macro="">
      <xdr:nvGraphicFramePr>
        <xdr:cNvPr id="8" name="图表 7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39</xdr:col>
      <xdr:colOff>400271</xdr:colOff>
      <xdr:row>15</xdr:row>
      <xdr:rowOff>135042</xdr:rowOff>
    </xdr:from>
    <xdr:to>
      <xdr:col>46</xdr:col>
      <xdr:colOff>191817</xdr:colOff>
      <xdr:row>30</xdr:row>
      <xdr:rowOff>40078</xdr:rowOff>
    </xdr:to>
    <xdr:graphicFrame macro="">
      <xdr:nvGraphicFramePr>
        <xdr:cNvPr id="12" name="图表 11">
          <a:extLst>
            <a:ext uri="{FF2B5EF4-FFF2-40B4-BE49-F238E27FC236}">
              <a16:creationId xmlns:a16="http://schemas.microsoft.com/office/drawing/2014/main" id="{00000000-0008-0000-0300-00000C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91"/>
  <sheetViews>
    <sheetView tabSelected="1" topLeftCell="B1" workbookViewId="0">
      <pane ySplit="1" topLeftCell="A2" activePane="bottomLeft" state="frozen"/>
      <selection pane="bottomLeft" activeCell="G17" sqref="G17"/>
    </sheetView>
  </sheetViews>
  <sheetFormatPr defaultRowHeight="14.1" x14ac:dyDescent="0.5"/>
  <cols>
    <col min="1" max="1" width="8.59765625" style="15"/>
    <col min="6" max="6" width="11.94921875" customWidth="1"/>
    <col min="7" max="7" width="12.5" bestFit="1" customWidth="1"/>
    <col min="9" max="9" width="30.59765625" customWidth="1"/>
  </cols>
  <sheetData>
    <row r="1" spans="1:19" x14ac:dyDescent="0.5">
      <c r="A1" s="15" t="s">
        <v>76</v>
      </c>
      <c r="B1" t="s">
        <v>10</v>
      </c>
      <c r="C1" t="s">
        <v>1</v>
      </c>
      <c r="D1" t="s">
        <v>6</v>
      </c>
      <c r="E1" t="s">
        <v>15</v>
      </c>
      <c r="F1" t="s">
        <v>2</v>
      </c>
      <c r="G1" t="s">
        <v>3</v>
      </c>
      <c r="H1" t="s">
        <v>7</v>
      </c>
      <c r="I1" t="s">
        <v>4</v>
      </c>
      <c r="J1" t="s">
        <v>5</v>
      </c>
    </row>
    <row r="2" spans="1:19" x14ac:dyDescent="0.5">
      <c r="A2" s="15">
        <v>1</v>
      </c>
      <c r="B2">
        <v>2016</v>
      </c>
      <c r="C2" t="s">
        <v>162</v>
      </c>
      <c r="D2" t="s">
        <v>0</v>
      </c>
      <c r="E2" t="s">
        <v>0</v>
      </c>
      <c r="F2" t="s">
        <v>91</v>
      </c>
      <c r="G2" s="20">
        <v>8.3307750220186971</v>
      </c>
      <c r="H2" t="s">
        <v>8</v>
      </c>
      <c r="I2" s="20" t="s">
        <v>524</v>
      </c>
      <c r="J2">
        <v>8.3307750220186971</v>
      </c>
      <c r="K2">
        <v>8.6731162142166074</v>
      </c>
      <c r="L2">
        <v>7.9775642201902199</v>
      </c>
    </row>
    <row r="3" spans="1:19" s="20" customFormat="1" x14ac:dyDescent="0.5">
      <c r="F3" s="20" t="s">
        <v>129</v>
      </c>
      <c r="G3" s="20">
        <v>8.6731162142166074</v>
      </c>
    </row>
    <row r="4" spans="1:19" s="20" customFormat="1" x14ac:dyDescent="0.5">
      <c r="F4" s="20" t="s">
        <v>130</v>
      </c>
      <c r="G4" s="20">
        <v>7.9775642201902199</v>
      </c>
    </row>
    <row r="5" spans="1:19" s="20" customFormat="1" x14ac:dyDescent="0.5">
      <c r="F5" s="20" t="s">
        <v>224</v>
      </c>
      <c r="G5" s="20">
        <v>9.1587587412467943</v>
      </c>
      <c r="I5" s="20" t="s">
        <v>524</v>
      </c>
      <c r="J5" s="20">
        <v>9.1587587412467943</v>
      </c>
      <c r="K5" s="20">
        <v>9.4200113455252712</v>
      </c>
      <c r="L5" s="20">
        <v>8.8912041231580439</v>
      </c>
    </row>
    <row r="6" spans="1:19" s="20" customFormat="1" x14ac:dyDescent="0.5">
      <c r="F6" s="72" t="s">
        <v>225</v>
      </c>
      <c r="G6" s="72">
        <v>9.4200113455252712</v>
      </c>
    </row>
    <row r="7" spans="1:19" s="20" customFormat="1" x14ac:dyDescent="0.5">
      <c r="F7" s="72" t="s">
        <v>226</v>
      </c>
      <c r="G7" s="72">
        <v>8.8912041231580439</v>
      </c>
    </row>
    <row r="8" spans="1:19" s="20" customFormat="1" x14ac:dyDescent="0.5">
      <c r="F8" s="20" t="s">
        <v>227</v>
      </c>
      <c r="G8" s="20">
        <v>7.4021855008618305</v>
      </c>
      <c r="I8" s="20" t="s">
        <v>524</v>
      </c>
      <c r="J8" s="20">
        <v>7.4021855008618305</v>
      </c>
      <c r="K8" s="20">
        <v>7.8419329625732752</v>
      </c>
      <c r="L8" s="20">
        <v>6.9446832665864973</v>
      </c>
    </row>
    <row r="9" spans="1:19" s="20" customFormat="1" x14ac:dyDescent="0.5">
      <c r="F9" s="72" t="s">
        <v>225</v>
      </c>
      <c r="G9" s="72">
        <v>7.8419329625732752</v>
      </c>
    </row>
    <row r="10" spans="1:19" s="20" customFormat="1" x14ac:dyDescent="0.5">
      <c r="F10" s="72" t="s">
        <v>225</v>
      </c>
      <c r="G10" s="72">
        <v>6.9446832665864973</v>
      </c>
    </row>
    <row r="11" spans="1:19" x14ac:dyDescent="0.5">
      <c r="A11" s="15">
        <v>2</v>
      </c>
      <c r="D11" t="s">
        <v>141</v>
      </c>
      <c r="F11" s="1" t="s">
        <v>85</v>
      </c>
      <c r="G11" s="19">
        <f>G32*population!G20</f>
        <v>224.11716843923466</v>
      </c>
      <c r="H11" t="s">
        <v>9</v>
      </c>
      <c r="I11" s="20" t="s">
        <v>524</v>
      </c>
      <c r="J11" s="20" t="s">
        <v>79</v>
      </c>
    </row>
    <row r="12" spans="1:19" s="20" customFormat="1" x14ac:dyDescent="0.5">
      <c r="F12" s="1" t="s">
        <v>131</v>
      </c>
      <c r="G12" s="20">
        <f>G33*population!H20</f>
        <v>112.4216907863524</v>
      </c>
      <c r="I12" s="20">
        <f>G22*(1-G31)</f>
        <v>16.529793738891598</v>
      </c>
    </row>
    <row r="13" spans="1:19" s="20" customFormat="1" x14ac:dyDescent="0.5">
      <c r="F13" s="1" t="s">
        <v>132</v>
      </c>
      <c r="G13" s="20">
        <f>G34*population!I20</f>
        <v>111.67930983886743</v>
      </c>
    </row>
    <row r="14" spans="1:19" s="20" customFormat="1" x14ac:dyDescent="0.5">
      <c r="F14" s="1" t="s">
        <v>228</v>
      </c>
      <c r="G14" s="20">
        <f>G35*M14</f>
        <v>122.61478669004153</v>
      </c>
      <c r="H14" s="20" t="s">
        <v>9</v>
      </c>
      <c r="I14" s="20" t="s">
        <v>524</v>
      </c>
      <c r="J14" s="20" t="s">
        <v>229</v>
      </c>
      <c r="K14" s="20">
        <v>0.57888210917871241</v>
      </c>
      <c r="M14" s="20">
        <v>0.80091909530598815</v>
      </c>
      <c r="O14" s="20">
        <v>0.80091909530598815</v>
      </c>
      <c r="P14" s="20">
        <v>0.80019892128419046</v>
      </c>
      <c r="Q14" s="20">
        <v>0.80165828739852507</v>
      </c>
      <c r="S14" s="20">
        <v>122.61478669004153</v>
      </c>
    </row>
    <row r="15" spans="1:19" s="20" customFormat="1" x14ac:dyDescent="0.5">
      <c r="F15" s="72" t="s">
        <v>230</v>
      </c>
      <c r="G15" s="72">
        <f>G14*L15</f>
        <v>122.50453337659206</v>
      </c>
      <c r="H15" s="20" t="s">
        <v>9</v>
      </c>
      <c r="L15" s="20">
        <f>M15/M14</f>
        <v>0.99910081551804863</v>
      </c>
      <c r="M15" s="20">
        <v>0.80019892128419046</v>
      </c>
      <c r="S15" s="20">
        <v>97.360593650173499</v>
      </c>
    </row>
    <row r="16" spans="1:19" s="20" customFormat="1" x14ac:dyDescent="0.5">
      <c r="F16" s="72" t="s">
        <v>231</v>
      </c>
      <c r="G16" s="72">
        <f>G14*L16</f>
        <v>122.72795152938745</v>
      </c>
      <c r="H16" s="20" t="s">
        <v>9</v>
      </c>
      <c r="L16" s="20">
        <f>M16/M14</f>
        <v>1.0009229297901239</v>
      </c>
      <c r="M16" s="20">
        <v>0.80165828739852507</v>
      </c>
    </row>
    <row r="17" spans="1:17" s="20" customFormat="1" x14ac:dyDescent="0.5">
      <c r="F17" s="1" t="s">
        <v>232</v>
      </c>
      <c r="G17" s="20">
        <f>G38*M17</f>
        <v>97.360593650173499</v>
      </c>
      <c r="H17" s="20" t="s">
        <v>9</v>
      </c>
      <c r="I17" s="20" t="s">
        <v>524</v>
      </c>
      <c r="J17" s="20" t="s">
        <v>233</v>
      </c>
      <c r="K17" s="20">
        <v>0.42115052044245765</v>
      </c>
      <c r="M17" s="20">
        <v>0.71427225264492988</v>
      </c>
      <c r="O17" s="20">
        <v>0.71427225264492988</v>
      </c>
      <c r="P17" s="20">
        <v>0.72221384859215354</v>
      </c>
      <c r="Q17" s="20">
        <v>0.70542139586835995</v>
      </c>
    </row>
    <row r="18" spans="1:17" s="20" customFormat="1" x14ac:dyDescent="0.5">
      <c r="F18" s="72" t="s">
        <v>230</v>
      </c>
      <c r="G18" s="72">
        <f>G17*L18</f>
        <v>98.443091945590098</v>
      </c>
      <c r="H18" s="20" t="s">
        <v>9</v>
      </c>
      <c r="L18" s="20">
        <f>M18/M17</f>
        <v>1.0111184438676095</v>
      </c>
      <c r="M18" s="20">
        <v>0.72221384859215354</v>
      </c>
    </row>
    <row r="19" spans="1:17" s="20" customFormat="1" x14ac:dyDescent="0.5">
      <c r="F19" s="72" t="s">
        <v>231</v>
      </c>
      <c r="G19" s="72">
        <f>G17*L19</f>
        <v>96.154156375186872</v>
      </c>
      <c r="H19" s="20" t="s">
        <v>9</v>
      </c>
      <c r="L19" s="20">
        <f>M19/M17</f>
        <v>0.98760856698017396</v>
      </c>
      <c r="M19" s="20">
        <v>0.70542139586835995</v>
      </c>
    </row>
    <row r="20" spans="1:17" x14ac:dyDescent="0.5">
      <c r="A20" s="15">
        <v>4</v>
      </c>
      <c r="F20" s="7" t="s">
        <v>11</v>
      </c>
      <c r="G20" s="20">
        <v>18.608550140417531</v>
      </c>
      <c r="H20" t="s">
        <v>77</v>
      </c>
      <c r="I20" s="20" t="s">
        <v>524</v>
      </c>
      <c r="J20" s="7" t="s">
        <v>92</v>
      </c>
      <c r="K20" t="s">
        <v>86</v>
      </c>
      <c r="L20">
        <v>18.608550140417531</v>
      </c>
      <c r="M20">
        <v>20.792494973531781</v>
      </c>
      <c r="N20">
        <v>16.616867601629352</v>
      </c>
    </row>
    <row r="21" spans="1:17" s="20" customFormat="1" x14ac:dyDescent="0.5">
      <c r="F21" s="38" t="s">
        <v>142</v>
      </c>
      <c r="G21" s="20">
        <v>20.792494973531781</v>
      </c>
      <c r="J21" s="7">
        <f>G21*(1-G30)</f>
        <v>20.645655940914306</v>
      </c>
    </row>
    <row r="22" spans="1:17" s="20" customFormat="1" x14ac:dyDescent="0.5">
      <c r="F22" s="38" t="s">
        <v>143</v>
      </c>
      <c r="G22" s="20">
        <v>16.616867601629352</v>
      </c>
      <c r="J22" s="7">
        <f>G22*(1-G31)</f>
        <v>16.529793738891598</v>
      </c>
    </row>
    <row r="23" spans="1:17" s="20" customFormat="1" x14ac:dyDescent="0.5">
      <c r="F23" s="1" t="s">
        <v>234</v>
      </c>
      <c r="G23" s="7">
        <v>20.435926513023553</v>
      </c>
      <c r="H23" s="20" t="s">
        <v>8</v>
      </c>
      <c r="I23" s="20" t="s">
        <v>524</v>
      </c>
      <c r="J23" s="7">
        <v>20.435926513023553</v>
      </c>
      <c r="K23" s="20">
        <v>22.574274664315109</v>
      </c>
      <c r="L23" s="20">
        <v>18.448003276944782</v>
      </c>
    </row>
    <row r="24" spans="1:17" s="20" customFormat="1" x14ac:dyDescent="0.5">
      <c r="F24" s="1" t="s">
        <v>142</v>
      </c>
      <c r="G24" s="20">
        <v>22.574274664315109</v>
      </c>
      <c r="H24" s="20" t="s">
        <v>8</v>
      </c>
      <c r="J24" s="7"/>
    </row>
    <row r="25" spans="1:17" s="20" customFormat="1" x14ac:dyDescent="0.5">
      <c r="F25" s="1" t="s">
        <v>143</v>
      </c>
      <c r="G25" s="20">
        <v>18.448003276944782</v>
      </c>
      <c r="H25" s="20" t="s">
        <v>8</v>
      </c>
      <c r="J25" s="7"/>
    </row>
    <row r="26" spans="1:17" s="20" customFormat="1" x14ac:dyDescent="0.5">
      <c r="F26" s="1" t="s">
        <v>235</v>
      </c>
      <c r="G26" s="7">
        <v>18.87548346993832</v>
      </c>
      <c r="H26" s="20" t="s">
        <v>8</v>
      </c>
      <c r="I26" s="20" t="s">
        <v>524</v>
      </c>
      <c r="J26" s="7">
        <v>18.87548346993832</v>
      </c>
      <c r="K26" s="20">
        <v>21.370999144424257</v>
      </c>
      <c r="L26" s="20">
        <v>16.566124017582492</v>
      </c>
    </row>
    <row r="27" spans="1:17" s="20" customFormat="1" x14ac:dyDescent="0.5">
      <c r="F27" s="1" t="s">
        <v>142</v>
      </c>
      <c r="G27" s="20">
        <v>21.370999144424257</v>
      </c>
      <c r="H27" s="20" t="s">
        <v>8</v>
      </c>
      <c r="J27" s="7"/>
    </row>
    <row r="28" spans="1:17" s="20" customFormat="1" x14ac:dyDescent="0.5">
      <c r="F28" s="1" t="s">
        <v>143</v>
      </c>
      <c r="G28" s="20">
        <v>16.566124017582492</v>
      </c>
      <c r="H28" s="20" t="s">
        <v>8</v>
      </c>
      <c r="J28" s="7"/>
    </row>
    <row r="29" spans="1:17" x14ac:dyDescent="0.5">
      <c r="A29" s="15">
        <v>5</v>
      </c>
      <c r="F29" t="s">
        <v>12</v>
      </c>
      <c r="G29">
        <v>6.1999999999999998E-3</v>
      </c>
      <c r="I29" s="20" t="s">
        <v>165</v>
      </c>
    </row>
    <row r="30" spans="1:17" s="20" customFormat="1" x14ac:dyDescent="0.5">
      <c r="F30" s="73" t="s">
        <v>133</v>
      </c>
      <c r="G30" s="72">
        <v>7.0621170188761668E-3</v>
      </c>
      <c r="I30" s="20" t="s">
        <v>524</v>
      </c>
      <c r="J30" s="54">
        <v>10210</v>
      </c>
      <c r="K30" s="20">
        <f>J30/G33/10000</f>
        <v>7.0621170188761668E-3</v>
      </c>
    </row>
    <row r="31" spans="1:17" s="20" customFormat="1" x14ac:dyDescent="0.5">
      <c r="F31" s="73" t="s">
        <v>134</v>
      </c>
      <c r="G31" s="72">
        <v>5.2400888558092242E-3</v>
      </c>
      <c r="I31" s="20" t="s">
        <v>524</v>
      </c>
      <c r="J31" s="54">
        <v>7589</v>
      </c>
      <c r="K31" s="20">
        <f>J31/G34/10000</f>
        <v>5.2400888558092242E-3</v>
      </c>
    </row>
    <row r="32" spans="1:17" x14ac:dyDescent="0.5">
      <c r="F32" s="7" t="s">
        <v>96</v>
      </c>
      <c r="G32">
        <v>289.39999999999998</v>
      </c>
      <c r="H32" t="s">
        <v>87</v>
      </c>
      <c r="I32" t="s">
        <v>165</v>
      </c>
    </row>
    <row r="33" spans="1:16" s="20" customFormat="1" x14ac:dyDescent="0.5">
      <c r="F33" s="38" t="s">
        <v>135</v>
      </c>
      <c r="G33">
        <f>G32*L33</f>
        <v>144.57421156729535</v>
      </c>
      <c r="I33" s="20" t="s">
        <v>587</v>
      </c>
      <c r="J33" s="20" t="s">
        <v>149</v>
      </c>
      <c r="K33" s="20">
        <v>1298759</v>
      </c>
      <c r="L33" s="20">
        <f>K33/(K33+K34)</f>
        <v>0.49956534750274834</v>
      </c>
    </row>
    <row r="34" spans="1:16" s="20" customFormat="1" x14ac:dyDescent="0.5">
      <c r="F34" s="38" t="s">
        <v>136</v>
      </c>
      <c r="G34">
        <f>G32*L34</f>
        <v>144.82578843270463</v>
      </c>
      <c r="I34" s="20" t="s">
        <v>587</v>
      </c>
      <c r="J34" s="20" t="s">
        <v>149</v>
      </c>
      <c r="K34" s="20">
        <v>1301019</v>
      </c>
      <c r="L34" s="20">
        <f>K34/(K33+K34)</f>
        <v>0.50043465249725172</v>
      </c>
    </row>
    <row r="35" spans="1:16" s="20" customFormat="1" x14ac:dyDescent="0.5">
      <c r="F35" s="20" t="s">
        <v>236</v>
      </c>
      <c r="G35" s="20">
        <f>G32*52.9%</f>
        <v>153.0926</v>
      </c>
      <c r="H35" s="20" t="s">
        <v>9</v>
      </c>
      <c r="I35" s="56" t="s">
        <v>588</v>
      </c>
    </row>
    <row r="36" spans="1:16" s="20" customFormat="1" x14ac:dyDescent="0.5">
      <c r="F36" s="73" t="s">
        <v>135</v>
      </c>
      <c r="G36" s="72">
        <f>G35*K36</f>
        <v>77.543831006038872</v>
      </c>
      <c r="H36" s="20" t="s">
        <v>9</v>
      </c>
      <c r="J36" s="20">
        <v>775181</v>
      </c>
      <c r="K36" s="20">
        <f>J36/(J36+J37)</f>
        <v>0.50651586690694961</v>
      </c>
    </row>
    <row r="37" spans="1:16" s="20" customFormat="1" x14ac:dyDescent="0.5">
      <c r="F37" s="73" t="s">
        <v>136</v>
      </c>
      <c r="G37" s="72">
        <f>K37*G35</f>
        <v>75.548768993961133</v>
      </c>
      <c r="H37" s="20" t="s">
        <v>9</v>
      </c>
      <c r="J37" s="20">
        <v>755237</v>
      </c>
      <c r="K37" s="20">
        <f>1-K36</f>
        <v>0.49348413309305039</v>
      </c>
    </row>
    <row r="38" spans="1:16" s="20" customFormat="1" x14ac:dyDescent="0.5">
      <c r="F38" s="20" t="s">
        <v>237</v>
      </c>
      <c r="G38" s="20">
        <f>G32-G35</f>
        <v>136.30739999999997</v>
      </c>
      <c r="H38" s="20" t="s">
        <v>9</v>
      </c>
    </row>
    <row r="39" spans="1:16" s="20" customFormat="1" x14ac:dyDescent="0.5">
      <c r="F39" s="73" t="s">
        <v>135</v>
      </c>
      <c r="G39" s="72">
        <f>G38*K39</f>
        <v>71.844017954399519</v>
      </c>
      <c r="H39" s="20" t="s">
        <v>9</v>
      </c>
      <c r="J39" s="11">
        <v>1532589</v>
      </c>
      <c r="K39" s="20">
        <f>J39/(J39+J40)</f>
        <v>0.52707349677566684</v>
      </c>
    </row>
    <row r="40" spans="1:16" s="20" customFormat="1" x14ac:dyDescent="0.5">
      <c r="F40" s="73" t="s">
        <v>136</v>
      </c>
      <c r="G40" s="72">
        <f>G38*K40</f>
        <v>64.463382045600454</v>
      </c>
      <c r="H40" s="20" t="s">
        <v>9</v>
      </c>
      <c r="J40" s="11">
        <v>1375144</v>
      </c>
      <c r="K40" s="20">
        <f>J40/(J40+J39)</f>
        <v>0.47292650322433316</v>
      </c>
    </row>
    <row r="41" spans="1:16" x14ac:dyDescent="0.5">
      <c r="A41" s="15">
        <v>12</v>
      </c>
      <c r="D41" t="s">
        <v>13</v>
      </c>
      <c r="E41" t="s">
        <v>13</v>
      </c>
      <c r="F41" s="16" t="s">
        <v>17</v>
      </c>
      <c r="H41" t="s">
        <v>93</v>
      </c>
      <c r="J41" t="s">
        <v>16</v>
      </c>
    </row>
    <row r="42" spans="1:16" x14ac:dyDescent="0.5">
      <c r="A42" s="15">
        <v>18</v>
      </c>
      <c r="D42" t="s">
        <v>14</v>
      </c>
      <c r="E42" t="s">
        <v>64</v>
      </c>
      <c r="F42" t="s">
        <v>111</v>
      </c>
      <c r="G42">
        <v>15.206666666666667</v>
      </c>
      <c r="H42" t="s">
        <v>58</v>
      </c>
      <c r="I42" s="20" t="s">
        <v>166</v>
      </c>
    </row>
    <row r="43" spans="1:16" x14ac:dyDescent="0.5">
      <c r="A43" s="15">
        <v>26</v>
      </c>
      <c r="E43" t="s">
        <v>65</v>
      </c>
      <c r="F43" s="7" t="s">
        <v>94</v>
      </c>
      <c r="G43">
        <v>0</v>
      </c>
      <c r="H43" s="8" t="s">
        <v>58</v>
      </c>
      <c r="I43" s="20" t="s">
        <v>166</v>
      </c>
      <c r="J43" s="1" t="s">
        <v>88</v>
      </c>
      <c r="K43" s="7"/>
      <c r="L43" s="5"/>
    </row>
    <row r="44" spans="1:16" x14ac:dyDescent="0.5">
      <c r="A44" s="15">
        <v>31</v>
      </c>
      <c r="E44" s="7" t="s">
        <v>66</v>
      </c>
      <c r="F44" s="7" t="s">
        <v>78</v>
      </c>
      <c r="G44">
        <v>581.55999999999995</v>
      </c>
      <c r="H44" s="3" t="s">
        <v>60</v>
      </c>
      <c r="I44" t="s">
        <v>790</v>
      </c>
      <c r="J44" s="4">
        <v>2008</v>
      </c>
      <c r="N44" s="7" t="s">
        <v>59</v>
      </c>
      <c r="O44">
        <v>1724.6</v>
      </c>
      <c r="P44" t="s">
        <v>61</v>
      </c>
    </row>
    <row r="45" spans="1:16" x14ac:dyDescent="0.5">
      <c r="A45" s="15">
        <v>36</v>
      </c>
      <c r="E45" t="s">
        <v>67</v>
      </c>
      <c r="F45" s="7" t="s">
        <v>62</v>
      </c>
      <c r="G45" s="20">
        <v>25.95</v>
      </c>
      <c r="H45" t="s">
        <v>63</v>
      </c>
      <c r="I45" t="s">
        <v>790</v>
      </c>
      <c r="J45" s="20">
        <v>2008</v>
      </c>
    </row>
    <row r="46" spans="1:16" x14ac:dyDescent="0.5">
      <c r="A46" s="15">
        <v>40</v>
      </c>
      <c r="E46" t="s">
        <v>68</v>
      </c>
      <c r="F46" t="s">
        <v>114</v>
      </c>
      <c r="G46">
        <v>0.49</v>
      </c>
      <c r="H46" t="s">
        <v>75</v>
      </c>
      <c r="I46" s="20"/>
      <c r="J46" s="10" t="s">
        <v>70</v>
      </c>
    </row>
    <row r="47" spans="1:16" x14ac:dyDescent="0.5">
      <c r="A47" s="15">
        <v>43</v>
      </c>
      <c r="F47" t="s">
        <v>115</v>
      </c>
      <c r="G47">
        <v>0</v>
      </c>
      <c r="H47" s="9" t="s">
        <v>75</v>
      </c>
      <c r="I47" s="20"/>
    </row>
    <row r="48" spans="1:16" x14ac:dyDescent="0.5">
      <c r="A48" s="15">
        <v>46</v>
      </c>
      <c r="F48" t="s">
        <v>116</v>
      </c>
      <c r="G48">
        <v>0</v>
      </c>
      <c r="H48" s="9" t="s">
        <v>89</v>
      </c>
      <c r="I48" s="20"/>
    </row>
    <row r="49" spans="1:15" s="20" customFormat="1" x14ac:dyDescent="0.5">
      <c r="E49" s="7" t="s">
        <v>69</v>
      </c>
      <c r="F49" s="25" t="s">
        <v>117</v>
      </c>
      <c r="G49">
        <v>0</v>
      </c>
      <c r="H49" t="s">
        <v>90</v>
      </c>
      <c r="I49" s="20" t="s">
        <v>791</v>
      </c>
      <c r="J49" s="20" t="s">
        <v>84</v>
      </c>
    </row>
    <row r="50" spans="1:15" x14ac:dyDescent="0.5">
      <c r="A50" s="15">
        <v>49</v>
      </c>
      <c r="F50" s="25" t="s">
        <v>118</v>
      </c>
      <c r="G50">
        <v>0</v>
      </c>
      <c r="H50" s="25" t="s">
        <v>57</v>
      </c>
      <c r="I50" s="20"/>
      <c r="J50" s="6"/>
    </row>
    <row r="51" spans="1:15" s="6" customFormat="1" x14ac:dyDescent="0.5">
      <c r="A51" s="15">
        <v>53</v>
      </c>
      <c r="F51" s="25" t="s">
        <v>119</v>
      </c>
      <c r="G51">
        <v>0</v>
      </c>
      <c r="H51" s="25" t="s">
        <v>57</v>
      </c>
      <c r="I51" s="20"/>
    </row>
    <row r="52" spans="1:15" s="6" customFormat="1" x14ac:dyDescent="0.5">
      <c r="A52" s="15">
        <v>56</v>
      </c>
      <c r="F52" s="25" t="s">
        <v>120</v>
      </c>
      <c r="G52" s="20">
        <v>0</v>
      </c>
      <c r="H52" s="25" t="s">
        <v>57</v>
      </c>
      <c r="I52" s="20"/>
      <c r="O52"/>
    </row>
    <row r="53" spans="1:15" s="6" customFormat="1" x14ac:dyDescent="0.5">
      <c r="A53" s="15">
        <v>59</v>
      </c>
      <c r="F53" s="25" t="s">
        <v>121</v>
      </c>
      <c r="G53" s="20">
        <v>0</v>
      </c>
      <c r="H53" s="25" t="s">
        <v>57</v>
      </c>
      <c r="I53" s="20"/>
    </row>
    <row r="54" spans="1:15" s="6" customFormat="1" x14ac:dyDescent="0.5">
      <c r="A54" s="15">
        <v>62</v>
      </c>
      <c r="F54" s="26" t="s">
        <v>122</v>
      </c>
      <c r="G54">
        <v>0</v>
      </c>
      <c r="H54" s="25" t="s">
        <v>57</v>
      </c>
      <c r="I54" s="20"/>
    </row>
    <row r="55" spans="1:15" s="6" customFormat="1" x14ac:dyDescent="0.5">
      <c r="A55" s="15">
        <v>65</v>
      </c>
      <c r="F55" s="25" t="s">
        <v>123</v>
      </c>
      <c r="G55">
        <v>0</v>
      </c>
      <c r="H55" s="25" t="s">
        <v>57</v>
      </c>
      <c r="I55" s="20"/>
    </row>
    <row r="56" spans="1:15" s="6" customFormat="1" x14ac:dyDescent="0.5">
      <c r="A56" s="15">
        <v>68</v>
      </c>
      <c r="F56" s="25" t="s">
        <v>124</v>
      </c>
      <c r="G56">
        <v>0</v>
      </c>
      <c r="H56" s="25" t="s">
        <v>57</v>
      </c>
      <c r="I56" s="20"/>
    </row>
    <row r="57" spans="1:15" s="6" customFormat="1" x14ac:dyDescent="0.5">
      <c r="A57" s="15">
        <v>71</v>
      </c>
      <c r="F57" s="25" t="s">
        <v>125</v>
      </c>
      <c r="G57">
        <v>0</v>
      </c>
      <c r="H57" s="25" t="s">
        <v>57</v>
      </c>
      <c r="I57" s="20"/>
    </row>
    <row r="58" spans="1:15" s="6" customFormat="1" x14ac:dyDescent="0.5">
      <c r="A58" s="15">
        <v>74</v>
      </c>
      <c r="F58" s="25" t="s">
        <v>126</v>
      </c>
      <c r="G58">
        <v>0</v>
      </c>
      <c r="H58" s="25" t="s">
        <v>57</v>
      </c>
      <c r="I58" s="20"/>
      <c r="J58"/>
    </row>
    <row r="59" spans="1:15" x14ac:dyDescent="0.5">
      <c r="A59" s="15">
        <v>77</v>
      </c>
      <c r="F59" s="26" t="s">
        <v>127</v>
      </c>
      <c r="G59">
        <v>0</v>
      </c>
      <c r="H59" s="25" t="s">
        <v>57</v>
      </c>
      <c r="I59" s="20"/>
    </row>
    <row r="60" spans="1:15" s="24" customFormat="1" x14ac:dyDescent="0.5">
      <c r="D60" s="27"/>
      <c r="E60" s="27" t="s">
        <v>80</v>
      </c>
      <c r="F60" s="27" t="s">
        <v>81</v>
      </c>
      <c r="G60">
        <v>11.06</v>
      </c>
      <c r="H60" s="27" t="s">
        <v>144</v>
      </c>
      <c r="I60" s="46" t="s">
        <v>165</v>
      </c>
      <c r="J60" s="74">
        <v>2008</v>
      </c>
      <c r="K60"/>
      <c r="L60"/>
      <c r="M60"/>
    </row>
    <row r="61" spans="1:15" s="24" customFormat="1" x14ac:dyDescent="0.5">
      <c r="D61" s="27"/>
      <c r="E61" s="27"/>
      <c r="F61" s="27" t="s">
        <v>82</v>
      </c>
      <c r="G61">
        <v>4.82</v>
      </c>
      <c r="H61" s="27" t="s">
        <v>144</v>
      </c>
      <c r="I61" s="46" t="s">
        <v>165</v>
      </c>
      <c r="J61" s="11"/>
      <c r="K61"/>
      <c r="L61"/>
      <c r="M61"/>
    </row>
    <row r="62" spans="1:15" s="24" customFormat="1" x14ac:dyDescent="0.5">
      <c r="D62" s="27"/>
      <c r="E62" s="27"/>
      <c r="F62" s="27" t="s">
        <v>83</v>
      </c>
      <c r="G62">
        <v>1.1299999999999999</v>
      </c>
      <c r="H62" s="27" t="s">
        <v>144</v>
      </c>
      <c r="I62" s="46" t="s">
        <v>165</v>
      </c>
      <c r="J62" s="11"/>
      <c r="K62"/>
      <c r="L62"/>
      <c r="M62"/>
    </row>
    <row r="63" spans="1:15" s="24" customFormat="1" x14ac:dyDescent="0.5">
      <c r="D63" s="27"/>
      <c r="E63" s="27"/>
      <c r="F63" s="27" t="s">
        <v>97</v>
      </c>
      <c r="G63">
        <v>0.24</v>
      </c>
      <c r="H63" s="27" t="s">
        <v>144</v>
      </c>
      <c r="I63" s="46" t="s">
        <v>165</v>
      </c>
      <c r="J63" s="11"/>
      <c r="K63"/>
      <c r="L63"/>
      <c r="M63"/>
    </row>
    <row r="64" spans="1:15" s="24" customFormat="1" x14ac:dyDescent="0.5">
      <c r="D64" s="27"/>
      <c r="E64" s="27"/>
      <c r="F64" s="27" t="s">
        <v>98</v>
      </c>
      <c r="G64" s="20">
        <v>17.6066</v>
      </c>
      <c r="H64" s="27" t="s">
        <v>145</v>
      </c>
      <c r="I64" s="20" t="s">
        <v>167</v>
      </c>
      <c r="J64" s="11"/>
      <c r="K64"/>
      <c r="L64"/>
      <c r="M64"/>
    </row>
    <row r="65" spans="4:13" s="24" customFormat="1" x14ac:dyDescent="0.5">
      <c r="D65" s="27"/>
      <c r="E65" s="27"/>
      <c r="F65" s="28" t="s">
        <v>99</v>
      </c>
      <c r="G65"/>
      <c r="H65" s="27" t="s">
        <v>146</v>
      </c>
      <c r="I65" s="20"/>
      <c r="J65" s="11"/>
      <c r="K65"/>
      <c r="L65"/>
      <c r="M65"/>
    </row>
    <row r="66" spans="4:13" s="24" customFormat="1" x14ac:dyDescent="0.5">
      <c r="D66" s="27"/>
      <c r="E66" s="20"/>
      <c r="F66" s="27" t="s">
        <v>100</v>
      </c>
      <c r="G66">
        <f>0.4/15</f>
        <v>2.6666666666666668E-2</v>
      </c>
      <c r="H66" s="27" t="s">
        <v>147</v>
      </c>
      <c r="I66" s="20" t="s">
        <v>166</v>
      </c>
      <c r="J66" s="11"/>
      <c r="K66"/>
      <c r="L66"/>
      <c r="M66"/>
    </row>
    <row r="67" spans="4:13" s="24" customFormat="1" x14ac:dyDescent="0.5">
      <c r="D67" s="27"/>
      <c r="E67" s="20"/>
      <c r="F67" s="27" t="s">
        <v>101</v>
      </c>
      <c r="G67">
        <f>92.2/15</f>
        <v>6.1466666666666665</v>
      </c>
      <c r="H67" s="27" t="s">
        <v>147</v>
      </c>
      <c r="I67" s="20" t="s">
        <v>166</v>
      </c>
      <c r="J67" s="20"/>
    </row>
    <row r="68" spans="4:13" s="24" customFormat="1" x14ac:dyDescent="0.5">
      <c r="D68" s="27"/>
      <c r="E68" s="20"/>
      <c r="F68" s="27" t="s">
        <v>102</v>
      </c>
      <c r="G68"/>
      <c r="H68" s="27" t="s">
        <v>144</v>
      </c>
      <c r="I68" s="46"/>
      <c r="J68" s="20"/>
    </row>
    <row r="69" spans="4:13" s="24" customFormat="1" x14ac:dyDescent="0.5">
      <c r="D69" s="27"/>
      <c r="E69" s="20"/>
      <c r="F69" s="27" t="s">
        <v>103</v>
      </c>
      <c r="G69">
        <v>0</v>
      </c>
      <c r="H69" s="27" t="s">
        <v>147</v>
      </c>
      <c r="I69" s="20" t="s">
        <v>166</v>
      </c>
      <c r="J69" s="20"/>
    </row>
    <row r="70" spans="4:13" s="24" customFormat="1" x14ac:dyDescent="0.5">
      <c r="D70" s="27"/>
      <c r="E70" s="20"/>
      <c r="F70" s="27" t="s">
        <v>104</v>
      </c>
      <c r="G70"/>
      <c r="H70" s="27" t="s">
        <v>144</v>
      </c>
      <c r="I70" s="46"/>
      <c r="J70" s="20"/>
    </row>
    <row r="71" spans="4:13" x14ac:dyDescent="0.5">
      <c r="D71" s="27"/>
      <c r="E71" s="20"/>
      <c r="F71" s="20"/>
      <c r="G71" s="29"/>
      <c r="H71" s="27"/>
      <c r="I71" s="30"/>
      <c r="J71" s="20"/>
    </row>
    <row r="72" spans="4:13" x14ac:dyDescent="0.5">
      <c r="D72" s="27"/>
      <c r="E72" s="20"/>
      <c r="F72" s="20"/>
      <c r="G72" s="31"/>
      <c r="H72" s="27"/>
      <c r="I72" s="20"/>
      <c r="J72" s="20"/>
    </row>
    <row r="73" spans="4:13" x14ac:dyDescent="0.5">
      <c r="D73" s="27"/>
      <c r="E73" s="20"/>
      <c r="F73" s="20"/>
      <c r="G73" s="20"/>
      <c r="H73" s="27"/>
      <c r="I73" s="20"/>
      <c r="J73" s="20"/>
    </row>
    <row r="74" spans="4:13" x14ac:dyDescent="0.5">
      <c r="D74" s="27"/>
      <c r="E74" s="27"/>
      <c r="G74" s="29"/>
      <c r="H74" s="27"/>
      <c r="I74" s="27"/>
      <c r="J74" s="24"/>
    </row>
    <row r="75" spans="4:13" x14ac:dyDescent="0.5">
      <c r="E75" s="27"/>
      <c r="F75" s="27" t="s">
        <v>95</v>
      </c>
      <c r="G75" s="29"/>
      <c r="H75" s="27"/>
      <c r="I75" s="27"/>
      <c r="J75" s="24"/>
    </row>
    <row r="76" spans="4:13" x14ac:dyDescent="0.5">
      <c r="E76" s="27"/>
      <c r="F76" s="27"/>
      <c r="G76" s="20"/>
      <c r="H76" s="27"/>
      <c r="I76" s="27"/>
      <c r="J76" s="24"/>
    </row>
    <row r="77" spans="4:13" x14ac:dyDescent="0.5">
      <c r="D77" s="23"/>
      <c r="E77" s="27"/>
      <c r="F77" s="27"/>
      <c r="G77" s="27"/>
      <c r="H77" s="27"/>
      <c r="I77" s="30"/>
      <c r="J77" s="24"/>
    </row>
    <row r="78" spans="4:13" x14ac:dyDescent="0.5">
      <c r="D78" s="23"/>
      <c r="E78" s="27"/>
      <c r="F78" s="27"/>
      <c r="G78" s="27"/>
      <c r="H78" s="27"/>
      <c r="I78" s="30"/>
      <c r="J78" s="24"/>
    </row>
    <row r="79" spans="4:13" x14ac:dyDescent="0.5">
      <c r="D79" s="23"/>
      <c r="E79" s="27"/>
      <c r="F79" s="27"/>
      <c r="G79" s="29"/>
      <c r="H79" s="27"/>
      <c r="I79" s="30"/>
      <c r="J79" s="24"/>
    </row>
    <row r="80" spans="4:13" x14ac:dyDescent="0.5">
      <c r="D80" s="23"/>
      <c r="E80" s="27"/>
      <c r="F80" s="27"/>
      <c r="G80" s="29"/>
      <c r="H80" s="27"/>
      <c r="I80" s="30"/>
      <c r="J80" s="20"/>
    </row>
    <row r="81" spans="4:10" x14ac:dyDescent="0.5">
      <c r="D81" s="23"/>
      <c r="E81" s="27"/>
      <c r="F81" s="27"/>
      <c r="G81" s="29"/>
      <c r="H81" s="27"/>
      <c r="I81" s="27"/>
      <c r="J81" s="24"/>
    </row>
    <row r="82" spans="4:10" x14ac:dyDescent="0.5">
      <c r="D82" s="1"/>
      <c r="E82" s="27"/>
      <c r="G82" s="29"/>
      <c r="H82" s="27"/>
      <c r="I82" s="27"/>
      <c r="J82" s="24"/>
    </row>
    <row r="83" spans="4:10" x14ac:dyDescent="0.5">
      <c r="D83" s="1"/>
      <c r="E83" s="20"/>
      <c r="F83" s="20"/>
    </row>
    <row r="84" spans="4:10" x14ac:dyDescent="0.5">
      <c r="D84" s="23"/>
      <c r="E84" s="20"/>
      <c r="F84" s="75"/>
    </row>
    <row r="85" spans="4:10" x14ac:dyDescent="0.5">
      <c r="D85" s="23"/>
      <c r="E85" s="20"/>
      <c r="F85" s="75"/>
    </row>
    <row r="86" spans="4:10" x14ac:dyDescent="0.5">
      <c r="D86" s="23"/>
      <c r="E86" s="20"/>
      <c r="F86" s="75"/>
    </row>
    <row r="87" spans="4:10" x14ac:dyDescent="0.5">
      <c r="D87" s="23"/>
      <c r="E87" s="1"/>
      <c r="F87" s="75"/>
    </row>
    <row r="88" spans="4:10" x14ac:dyDescent="0.5">
      <c r="D88" s="23"/>
      <c r="E88" s="20"/>
    </row>
    <row r="89" spans="4:10" x14ac:dyDescent="0.5">
      <c r="D89" s="1"/>
      <c r="E89" s="20"/>
      <c r="F89" s="20"/>
    </row>
    <row r="90" spans="4:10" x14ac:dyDescent="0.5">
      <c r="D90" s="1"/>
      <c r="E90" s="20"/>
      <c r="F90" s="20"/>
    </row>
    <row r="91" spans="4:10" x14ac:dyDescent="0.5">
      <c r="D91" s="1"/>
      <c r="E91" s="20"/>
      <c r="F91" s="20"/>
    </row>
  </sheetData>
  <mergeCells count="1">
    <mergeCell ref="F84:F87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41"/>
  <sheetViews>
    <sheetView workbookViewId="0">
      <selection activeCell="I5" sqref="I5"/>
    </sheetView>
  </sheetViews>
  <sheetFormatPr defaultRowHeight="14.1" x14ac:dyDescent="0.5"/>
  <sheetData>
    <row r="1" spans="1:11" x14ac:dyDescent="0.5">
      <c r="A1" t="s">
        <v>168</v>
      </c>
      <c r="F1" s="20" t="s">
        <v>219</v>
      </c>
      <c r="G1" s="20"/>
      <c r="H1" s="20" t="s">
        <v>220</v>
      </c>
      <c r="I1" s="20"/>
      <c r="J1" s="20" t="s">
        <v>221</v>
      </c>
      <c r="K1" s="20"/>
    </row>
    <row r="2" spans="1:11" x14ac:dyDescent="0.5">
      <c r="A2" t="s">
        <v>169</v>
      </c>
      <c r="B2" t="s">
        <v>170</v>
      </c>
      <c r="F2" s="20" t="s">
        <v>222</v>
      </c>
      <c r="G2" s="20" t="s">
        <v>223</v>
      </c>
      <c r="H2" s="20" t="s">
        <v>222</v>
      </c>
      <c r="I2" s="20" t="s">
        <v>223</v>
      </c>
      <c r="J2" s="20" t="s">
        <v>222</v>
      </c>
      <c r="K2" s="20" t="s">
        <v>223</v>
      </c>
    </row>
    <row r="3" spans="1:11" x14ac:dyDescent="0.5">
      <c r="A3" t="s">
        <v>56</v>
      </c>
      <c r="B3">
        <v>8.8800000000000008</v>
      </c>
      <c r="F3" s="20">
        <v>1978</v>
      </c>
      <c r="G3" s="20">
        <f>45.1%*B3</f>
        <v>4.0048800000000009</v>
      </c>
      <c r="H3" s="20">
        <v>1978</v>
      </c>
      <c r="I3" s="20">
        <f>36.3%*B3</f>
        <v>3.2234400000000001</v>
      </c>
      <c r="J3" s="20">
        <v>1978</v>
      </c>
      <c r="K3" s="20">
        <f>18.6%*B3</f>
        <v>1.6516800000000005</v>
      </c>
    </row>
    <row r="4" spans="1:11" x14ac:dyDescent="0.5">
      <c r="A4" t="s">
        <v>55</v>
      </c>
      <c r="B4">
        <v>11.19</v>
      </c>
      <c r="F4" s="20">
        <v>2010</v>
      </c>
      <c r="G4" s="20">
        <f>8%*B35</f>
        <v>104.1328</v>
      </c>
      <c r="H4" s="20">
        <v>2010</v>
      </c>
      <c r="I4" s="20">
        <f>55%*B35</f>
        <v>715.91300000000012</v>
      </c>
      <c r="J4" s="20">
        <v>2010</v>
      </c>
      <c r="K4" s="20">
        <f>37%*B35</f>
        <v>481.61420000000004</v>
      </c>
    </row>
    <row r="5" spans="1:11" x14ac:dyDescent="0.5">
      <c r="A5" t="s">
        <v>54</v>
      </c>
      <c r="B5">
        <v>12.23</v>
      </c>
      <c r="F5" s="20"/>
      <c r="G5" s="20"/>
      <c r="H5" s="20"/>
      <c r="I5" s="20"/>
      <c r="J5" s="20"/>
      <c r="K5" s="20"/>
    </row>
    <row r="6" spans="1:11" x14ac:dyDescent="0.5">
      <c r="A6" t="s">
        <v>53</v>
      </c>
      <c r="B6">
        <v>13.72</v>
      </c>
      <c r="F6" s="20"/>
      <c r="G6" s="20"/>
      <c r="H6" s="20"/>
      <c r="I6" s="20"/>
      <c r="J6" s="20"/>
      <c r="K6" s="20"/>
    </row>
    <row r="7" spans="1:11" x14ac:dyDescent="0.5">
      <c r="A7" t="s">
        <v>52</v>
      </c>
      <c r="B7">
        <v>15.37</v>
      </c>
      <c r="F7" s="20"/>
      <c r="G7" s="20"/>
      <c r="H7" s="20"/>
      <c r="I7" s="20"/>
      <c r="J7" s="20"/>
      <c r="K7" s="20"/>
    </row>
    <row r="8" spans="1:11" x14ac:dyDescent="0.5">
      <c r="A8" t="s">
        <v>51</v>
      </c>
      <c r="B8">
        <v>16.04</v>
      </c>
      <c r="F8" s="20"/>
      <c r="G8" s="20">
        <f>(G4/G3)</f>
        <v>26.001478196600143</v>
      </c>
      <c r="H8" s="20"/>
      <c r="I8" s="20">
        <f>(I4/I3)</f>
        <v>222.09595959595964</v>
      </c>
      <c r="J8" s="20"/>
      <c r="K8" s="20">
        <f>(K4/K3)</f>
        <v>291.59050179211465</v>
      </c>
    </row>
    <row r="9" spans="1:11" x14ac:dyDescent="0.5">
      <c r="A9" t="s">
        <v>50</v>
      </c>
      <c r="B9">
        <v>19.23</v>
      </c>
      <c r="F9" s="20"/>
      <c r="G9" s="20">
        <f>POWER(G8,1/32)</f>
        <v>1.107181163986662</v>
      </c>
      <c r="H9" s="20"/>
      <c r="I9" s="20">
        <f>POWER(I8,1/32)</f>
        <v>1.1839391873307128</v>
      </c>
      <c r="J9" s="20"/>
      <c r="K9" s="20">
        <f>POWER(K8,1/32)</f>
        <v>1.1940545501741662</v>
      </c>
    </row>
    <row r="10" spans="1:11" x14ac:dyDescent="0.5">
      <c r="A10" t="s">
        <v>49</v>
      </c>
      <c r="B10">
        <v>24.81</v>
      </c>
      <c r="D10">
        <f>(B41/B3)</f>
        <v>257.24887387387383</v>
      </c>
    </row>
    <row r="11" spans="1:11" x14ac:dyDescent="0.5">
      <c r="A11" t="s">
        <v>48</v>
      </c>
      <c r="B11">
        <v>29.6</v>
      </c>
      <c r="D11">
        <f>POWER(D10,1/38)</f>
        <v>1.1572584346119736</v>
      </c>
    </row>
    <row r="12" spans="1:11" x14ac:dyDescent="0.5">
      <c r="A12" t="s">
        <v>47</v>
      </c>
      <c r="B12">
        <v>35.19</v>
      </c>
    </row>
    <row r="13" spans="1:11" x14ac:dyDescent="0.5">
      <c r="A13" t="s">
        <v>46</v>
      </c>
      <c r="B13">
        <v>44.99</v>
      </c>
    </row>
    <row r="14" spans="1:11" x14ac:dyDescent="0.5">
      <c r="A14" t="s">
        <v>45</v>
      </c>
      <c r="B14">
        <v>49.72</v>
      </c>
    </row>
    <row r="15" spans="1:11" x14ac:dyDescent="0.5">
      <c r="A15" t="s">
        <v>44</v>
      </c>
      <c r="B15">
        <v>54.99</v>
      </c>
    </row>
    <row r="16" spans="1:11" x14ac:dyDescent="0.5">
      <c r="A16" t="s">
        <v>43</v>
      </c>
      <c r="B16">
        <v>60.52</v>
      </c>
    </row>
    <row r="17" spans="1:2" x14ac:dyDescent="0.5">
      <c r="A17" t="s">
        <v>42</v>
      </c>
      <c r="B17">
        <v>80.040000000000006</v>
      </c>
    </row>
    <row r="18" spans="1:2" x14ac:dyDescent="0.5">
      <c r="A18" t="s">
        <v>41</v>
      </c>
      <c r="B18">
        <v>126.82</v>
      </c>
    </row>
    <row r="19" spans="1:2" x14ac:dyDescent="0.5">
      <c r="A19" t="s">
        <v>40</v>
      </c>
      <c r="B19">
        <v>180.65</v>
      </c>
    </row>
    <row r="20" spans="1:2" x14ac:dyDescent="0.5">
      <c r="A20" t="s">
        <v>39</v>
      </c>
      <c r="B20">
        <v>215.76</v>
      </c>
    </row>
    <row r="21" spans="1:2" x14ac:dyDescent="0.5">
      <c r="A21" t="s">
        <v>38</v>
      </c>
      <c r="B21">
        <v>249.44</v>
      </c>
    </row>
    <row r="22" spans="1:2" x14ac:dyDescent="0.5">
      <c r="A22" t="s">
        <v>37</v>
      </c>
      <c r="B22">
        <v>269.88</v>
      </c>
    </row>
    <row r="23" spans="1:2" x14ac:dyDescent="0.5">
      <c r="A23" t="s">
        <v>36</v>
      </c>
      <c r="B23">
        <v>290.2</v>
      </c>
    </row>
    <row r="24" spans="1:2" x14ac:dyDescent="0.5">
      <c r="A24" t="s">
        <v>35</v>
      </c>
      <c r="B24">
        <v>300.05</v>
      </c>
    </row>
    <row r="25" spans="1:2" x14ac:dyDescent="0.5">
      <c r="A25" t="s">
        <v>34</v>
      </c>
      <c r="B25">
        <v>325.23</v>
      </c>
    </row>
    <row r="26" spans="1:2" x14ac:dyDescent="0.5">
      <c r="A26" t="s">
        <v>33</v>
      </c>
      <c r="B26">
        <v>362.95</v>
      </c>
    </row>
    <row r="27" spans="1:2" x14ac:dyDescent="0.5">
      <c r="A27" t="s">
        <v>32</v>
      </c>
      <c r="B27">
        <v>397.07</v>
      </c>
    </row>
    <row r="28" spans="1:2" x14ac:dyDescent="0.5">
      <c r="A28" t="s">
        <v>31</v>
      </c>
      <c r="B28">
        <v>459.54</v>
      </c>
    </row>
    <row r="29" spans="1:2" x14ac:dyDescent="0.5">
      <c r="A29" t="s">
        <v>30</v>
      </c>
      <c r="B29">
        <v>550.49</v>
      </c>
    </row>
    <row r="30" spans="1:2" x14ac:dyDescent="0.5">
      <c r="A30" t="s">
        <v>29</v>
      </c>
      <c r="B30">
        <v>639.41999999999996</v>
      </c>
    </row>
    <row r="31" spans="1:2" x14ac:dyDescent="0.5">
      <c r="A31" t="s">
        <v>28</v>
      </c>
      <c r="B31">
        <v>753.09</v>
      </c>
    </row>
    <row r="32" spans="1:2" x14ac:dyDescent="0.5">
      <c r="A32" t="s">
        <v>27</v>
      </c>
      <c r="B32">
        <v>883.31</v>
      </c>
    </row>
    <row r="33" spans="1:2" x14ac:dyDescent="0.5">
      <c r="A33" t="s">
        <v>26</v>
      </c>
      <c r="B33">
        <v>1022.88</v>
      </c>
    </row>
    <row r="34" spans="1:2" x14ac:dyDescent="0.5">
      <c r="A34" t="s">
        <v>25</v>
      </c>
      <c r="B34">
        <v>1101.25</v>
      </c>
    </row>
    <row r="35" spans="1:2" x14ac:dyDescent="0.5">
      <c r="A35" t="s">
        <v>24</v>
      </c>
      <c r="B35">
        <v>1301.6600000000001</v>
      </c>
    </row>
    <row r="36" spans="1:2" x14ac:dyDescent="0.5">
      <c r="A36" t="s">
        <v>23</v>
      </c>
      <c r="B36">
        <v>1520.03</v>
      </c>
    </row>
    <row r="37" spans="1:2" x14ac:dyDescent="0.5">
      <c r="A37" t="s">
        <v>22</v>
      </c>
      <c r="B37">
        <v>1664.44</v>
      </c>
    </row>
    <row r="38" spans="1:2" x14ac:dyDescent="0.5">
      <c r="A38" t="s">
        <v>21</v>
      </c>
      <c r="B38">
        <v>1812.95</v>
      </c>
    </row>
    <row r="39" spans="1:2" x14ac:dyDescent="0.5">
      <c r="A39" t="s">
        <v>20</v>
      </c>
      <c r="B39">
        <v>1956</v>
      </c>
    </row>
    <row r="40" spans="1:2" x14ac:dyDescent="0.5">
      <c r="A40" t="s">
        <v>19</v>
      </c>
      <c r="B40">
        <v>2084.2600000000002</v>
      </c>
    </row>
    <row r="41" spans="1:2" x14ac:dyDescent="0.5">
      <c r="A41" t="s">
        <v>18</v>
      </c>
      <c r="B41">
        <v>2284.37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189"/>
  <sheetViews>
    <sheetView topLeftCell="A52" workbookViewId="0">
      <selection activeCell="G75" sqref="G75:I75"/>
    </sheetView>
  </sheetViews>
  <sheetFormatPr defaultRowHeight="14.1" x14ac:dyDescent="0.5"/>
  <cols>
    <col min="1" max="1" width="9.09765625" bestFit="1" customWidth="1"/>
    <col min="3" max="4" width="8.59765625" style="9"/>
    <col min="5" max="6" width="8.75" style="20"/>
    <col min="9" max="10" width="8.75" style="20"/>
    <col min="13" max="13" width="8.796875" style="20"/>
  </cols>
  <sheetData>
    <row r="1" spans="1:22" x14ac:dyDescent="0.5">
      <c r="A1" t="s">
        <v>163</v>
      </c>
    </row>
    <row r="2" spans="1:22" s="9" customFormat="1" x14ac:dyDescent="0.5">
      <c r="A2" s="9" t="s">
        <v>71</v>
      </c>
      <c r="B2" s="9" t="s">
        <v>71</v>
      </c>
      <c r="C2" s="9" t="s">
        <v>72</v>
      </c>
      <c r="D2" s="9" t="s">
        <v>73</v>
      </c>
      <c r="E2" s="20" t="s">
        <v>139</v>
      </c>
      <c r="F2" s="20" t="s">
        <v>140</v>
      </c>
      <c r="G2" s="9" t="s">
        <v>74</v>
      </c>
      <c r="H2" s="9" t="s">
        <v>137</v>
      </c>
      <c r="I2" s="20" t="s">
        <v>138</v>
      </c>
      <c r="J2" s="20"/>
      <c r="M2" s="20"/>
      <c r="N2"/>
      <c r="O2"/>
      <c r="P2"/>
      <c r="Q2"/>
      <c r="R2"/>
      <c r="S2"/>
    </row>
    <row r="3" spans="1:22" x14ac:dyDescent="0.5">
      <c r="A3">
        <v>0</v>
      </c>
      <c r="B3">
        <v>4</v>
      </c>
      <c r="C3" s="9">
        <f t="shared" ref="C3:C19" si="0">(A3+B3)/2</f>
        <v>2</v>
      </c>
      <c r="D3" s="9">
        <f>57.5-C3</f>
        <v>55.5</v>
      </c>
      <c r="E3" s="20">
        <v>58</v>
      </c>
      <c r="F3" s="20">
        <v>53</v>
      </c>
      <c r="G3">
        <v>9.6618607920673002E-3</v>
      </c>
      <c r="H3">
        <v>3.6459721776409208E-2</v>
      </c>
      <c r="I3" s="20">
        <v>3.5216117267597519E-2</v>
      </c>
      <c r="K3" s="20"/>
      <c r="L3" s="20"/>
      <c r="N3" s="20"/>
      <c r="O3" s="20"/>
      <c r="P3" s="20"/>
      <c r="Q3" s="20"/>
      <c r="R3" s="20"/>
      <c r="S3" s="60" t="s">
        <v>589</v>
      </c>
      <c r="T3" s="20"/>
      <c r="U3" s="20"/>
      <c r="V3" s="20"/>
    </row>
    <row r="4" spans="1:22" x14ac:dyDescent="0.5">
      <c r="A4" s="11">
        <v>5</v>
      </c>
      <c r="B4">
        <v>9</v>
      </c>
      <c r="C4" s="9">
        <f t="shared" si="0"/>
        <v>7</v>
      </c>
      <c r="D4" s="9">
        <f t="shared" ref="D4:D14" si="1">57.5-C4</f>
        <v>50.5</v>
      </c>
      <c r="E4" s="20">
        <v>53</v>
      </c>
      <c r="F4" s="20">
        <v>48</v>
      </c>
      <c r="G4">
        <v>3.7061843235729773E-2</v>
      </c>
      <c r="H4">
        <v>3.7377114287113253E-2</v>
      </c>
      <c r="I4" s="20">
        <v>3.6736070607911064E-2</v>
      </c>
      <c r="K4" s="20"/>
      <c r="L4" s="20"/>
      <c r="N4" s="20"/>
      <c r="O4" s="20"/>
      <c r="P4" s="20"/>
      <c r="Q4" s="20"/>
      <c r="R4" s="20"/>
      <c r="S4" s="61" t="s">
        <v>590</v>
      </c>
      <c r="T4" s="20"/>
      <c r="U4" s="20"/>
      <c r="V4" s="20"/>
    </row>
    <row r="5" spans="1:22" x14ac:dyDescent="0.5">
      <c r="A5" s="11">
        <v>10</v>
      </c>
      <c r="B5">
        <v>14</v>
      </c>
      <c r="C5" s="9">
        <f t="shared" si="0"/>
        <v>12</v>
      </c>
      <c r="D5" s="9">
        <f t="shared" si="1"/>
        <v>45.5</v>
      </c>
      <c r="E5" s="20">
        <v>48</v>
      </c>
      <c r="F5" s="20">
        <v>43</v>
      </c>
      <c r="G5">
        <v>4.3794076602309558E-2</v>
      </c>
      <c r="H5">
        <v>4.4200093575396199E-2</v>
      </c>
      <c r="I5" s="20">
        <v>4.3374535335577308E-2</v>
      </c>
      <c r="K5" s="20"/>
      <c r="L5" s="20"/>
      <c r="N5" s="20"/>
      <c r="O5" s="20"/>
      <c r="P5" s="20"/>
      <c r="Q5" s="20"/>
      <c r="R5" s="20"/>
      <c r="S5" s="61" t="s">
        <v>591</v>
      </c>
      <c r="T5" s="20"/>
      <c r="U5" s="20"/>
      <c r="V5" s="20"/>
    </row>
    <row r="6" spans="1:22" x14ac:dyDescent="0.5">
      <c r="A6" s="9">
        <v>15</v>
      </c>
      <c r="B6" s="9">
        <v>19</v>
      </c>
      <c r="C6" s="9">
        <f t="shared" si="0"/>
        <v>17</v>
      </c>
      <c r="D6" s="9">
        <f t="shared" si="1"/>
        <v>40.5</v>
      </c>
      <c r="E6" s="20">
        <v>43</v>
      </c>
      <c r="F6" s="20">
        <v>38</v>
      </c>
      <c r="G6">
        <v>6.6239577652579429E-2</v>
      </c>
      <c r="H6">
        <v>6.5453813469416616E-2</v>
      </c>
      <c r="I6" s="20">
        <v>6.7051515385750521E-2</v>
      </c>
      <c r="J6" s="20">
        <f t="shared" ref="J6:J14" si="2">D6*G6</f>
        <v>2.6827028949294669</v>
      </c>
      <c r="K6" s="20">
        <f t="shared" ref="K6:L14" si="3">E6*H6</f>
        <v>2.8145139791849143</v>
      </c>
      <c r="L6" s="20">
        <f t="shared" si="3"/>
        <v>2.5479575846585196</v>
      </c>
      <c r="N6" s="20"/>
      <c r="O6" s="20"/>
      <c r="P6" s="20"/>
      <c r="Q6" s="20"/>
      <c r="R6" s="20"/>
      <c r="S6" s="61" t="s">
        <v>592</v>
      </c>
      <c r="T6" s="20"/>
      <c r="U6" s="40">
        <f>(S6+S9)/$S$3</f>
        <v>9.6618607920673002E-3</v>
      </c>
      <c r="V6" s="20"/>
    </row>
    <row r="7" spans="1:22" x14ac:dyDescent="0.5">
      <c r="A7" s="11">
        <v>20</v>
      </c>
      <c r="B7" s="9">
        <v>24</v>
      </c>
      <c r="C7" s="9">
        <f t="shared" si="0"/>
        <v>22</v>
      </c>
      <c r="D7" s="14">
        <f t="shared" si="1"/>
        <v>35.5</v>
      </c>
      <c r="E7" s="14">
        <v>38</v>
      </c>
      <c r="F7" s="14">
        <v>33</v>
      </c>
      <c r="G7">
        <v>8.3570240210786642E-2</v>
      </c>
      <c r="H7">
        <v>8.2712897627428478E-2</v>
      </c>
      <c r="I7" s="20">
        <v>8.4456140597440749E-2</v>
      </c>
      <c r="J7" s="20">
        <f t="shared" si="2"/>
        <v>2.9667435274829259</v>
      </c>
      <c r="K7" s="20">
        <f t="shared" si="3"/>
        <v>3.1430901098422823</v>
      </c>
      <c r="L7" s="20">
        <f t="shared" si="3"/>
        <v>2.7870526397155446</v>
      </c>
      <c r="N7" s="20"/>
      <c r="O7" s="20"/>
      <c r="P7" s="20"/>
      <c r="Q7" s="20"/>
      <c r="R7" s="20"/>
      <c r="S7" s="61" t="s">
        <v>593</v>
      </c>
      <c r="T7" s="40">
        <f>(S10+S7)/S4</f>
        <v>3.6459721776409208E-2</v>
      </c>
      <c r="U7" s="20"/>
      <c r="V7" s="20"/>
    </row>
    <row r="8" spans="1:22" x14ac:dyDescent="0.5">
      <c r="A8" s="11">
        <v>25</v>
      </c>
      <c r="B8" s="9">
        <v>29</v>
      </c>
      <c r="C8" s="9">
        <f t="shared" si="0"/>
        <v>27</v>
      </c>
      <c r="D8" s="14">
        <f t="shared" si="1"/>
        <v>30.5</v>
      </c>
      <c r="E8" s="14">
        <v>33</v>
      </c>
      <c r="F8" s="14">
        <v>28</v>
      </c>
      <c r="G8">
        <v>6.8356360474463473E-2</v>
      </c>
      <c r="H8">
        <v>6.7928529070937771E-2</v>
      </c>
      <c r="I8" s="20">
        <v>6.8798442803235257E-2</v>
      </c>
      <c r="J8" s="20">
        <f t="shared" si="2"/>
        <v>2.0848689944711358</v>
      </c>
      <c r="K8" s="20">
        <f t="shared" si="3"/>
        <v>2.2416414593409466</v>
      </c>
      <c r="L8" s="20">
        <f t="shared" si="3"/>
        <v>1.9263563984905872</v>
      </c>
      <c r="N8" s="20"/>
      <c r="O8" s="20"/>
      <c r="P8" s="20"/>
      <c r="Q8" s="20"/>
      <c r="R8" s="20"/>
      <c r="S8" s="61" t="s">
        <v>594</v>
      </c>
      <c r="T8" s="40">
        <f>(S11+S8)/S5</f>
        <v>3.5216117267597519E-2</v>
      </c>
      <c r="U8" s="40"/>
      <c r="V8" s="20"/>
    </row>
    <row r="9" spans="1:22" x14ac:dyDescent="0.5">
      <c r="A9" s="9">
        <v>30</v>
      </c>
      <c r="B9" s="9">
        <v>34</v>
      </c>
      <c r="C9" s="9">
        <f t="shared" si="0"/>
        <v>32</v>
      </c>
      <c r="D9" s="14">
        <f t="shared" si="1"/>
        <v>25.5</v>
      </c>
      <c r="E9" s="14">
        <v>28</v>
      </c>
      <c r="F9" s="14">
        <v>23</v>
      </c>
      <c r="G9">
        <v>6.8576505887939412E-2</v>
      </c>
      <c r="H9">
        <v>6.8537857232235641E-2</v>
      </c>
      <c r="I9" s="20">
        <v>6.8616441917825552E-2</v>
      </c>
      <c r="J9" s="20">
        <f t="shared" si="2"/>
        <v>1.7487009001424549</v>
      </c>
      <c r="K9" s="20">
        <f t="shared" si="3"/>
        <v>1.9190600025025979</v>
      </c>
      <c r="L9" s="20">
        <f t="shared" si="3"/>
        <v>1.5781781641099877</v>
      </c>
      <c r="N9" s="20"/>
      <c r="O9" s="20"/>
      <c r="P9" s="20"/>
      <c r="Q9" s="20"/>
      <c r="R9" s="20"/>
      <c r="S9" s="60" t="s">
        <v>595</v>
      </c>
      <c r="T9" s="40"/>
      <c r="U9" s="40"/>
      <c r="V9" s="20"/>
    </row>
    <row r="10" spans="1:22" x14ac:dyDescent="0.5">
      <c r="A10" s="11">
        <v>35</v>
      </c>
      <c r="B10" s="9">
        <v>39</v>
      </c>
      <c r="C10" s="9">
        <f t="shared" si="0"/>
        <v>37</v>
      </c>
      <c r="D10" s="14">
        <f t="shared" si="1"/>
        <v>20.5</v>
      </c>
      <c r="E10" s="14">
        <v>23</v>
      </c>
      <c r="F10" s="14">
        <v>18</v>
      </c>
      <c r="G10">
        <v>8.7834218407750783E-2</v>
      </c>
      <c r="H10">
        <v>8.6659929600835656E-2</v>
      </c>
      <c r="I10" s="20">
        <v>8.9047622393838677E-2</v>
      </c>
      <c r="J10" s="20">
        <f t="shared" si="2"/>
        <v>1.800601477358891</v>
      </c>
      <c r="K10" s="20">
        <f t="shared" si="3"/>
        <v>1.9931783808192201</v>
      </c>
      <c r="L10" s="20">
        <f t="shared" si="3"/>
        <v>1.6028572030890962</v>
      </c>
      <c r="N10" s="20"/>
      <c r="O10" s="20"/>
      <c r="P10" s="20"/>
      <c r="Q10" s="20"/>
      <c r="R10" s="20"/>
      <c r="S10" s="61" t="s">
        <v>596</v>
      </c>
      <c r="T10" s="40"/>
      <c r="U10" s="20"/>
      <c r="V10" s="20"/>
    </row>
    <row r="11" spans="1:22" x14ac:dyDescent="0.5">
      <c r="A11" s="11">
        <v>40</v>
      </c>
      <c r="B11" s="9">
        <v>44</v>
      </c>
      <c r="C11" s="9">
        <f t="shared" si="0"/>
        <v>42</v>
      </c>
      <c r="D11" s="14">
        <f t="shared" si="1"/>
        <v>15.5</v>
      </c>
      <c r="E11" s="14">
        <v>18</v>
      </c>
      <c r="F11" s="14">
        <v>13</v>
      </c>
      <c r="G11">
        <v>0.10847017254285578</v>
      </c>
      <c r="H11" s="20">
        <v>0.10825231626307744</v>
      </c>
      <c r="I11" s="20">
        <v>0.10869528554463238</v>
      </c>
      <c r="J11" s="20">
        <f t="shared" si="2"/>
        <v>1.6812876744142646</v>
      </c>
      <c r="K11" s="20">
        <f t="shared" si="3"/>
        <v>1.9485416927353938</v>
      </c>
      <c r="L11" s="20">
        <f t="shared" si="3"/>
        <v>1.413038712080221</v>
      </c>
      <c r="N11" s="20"/>
      <c r="O11" s="20"/>
      <c r="P11" s="20"/>
      <c r="Q11" s="20"/>
      <c r="R11" s="20"/>
      <c r="S11" s="61" t="s">
        <v>597</v>
      </c>
      <c r="T11" s="40"/>
      <c r="U11" s="20"/>
      <c r="V11" s="20"/>
    </row>
    <row r="12" spans="1:22" x14ac:dyDescent="0.5">
      <c r="A12" s="9">
        <v>45</v>
      </c>
      <c r="B12" s="9">
        <v>49</v>
      </c>
      <c r="C12" s="9">
        <f t="shared" si="0"/>
        <v>47</v>
      </c>
      <c r="D12" s="14">
        <f t="shared" si="1"/>
        <v>10.5</v>
      </c>
      <c r="E12" s="14">
        <v>13</v>
      </c>
      <c r="F12" s="14">
        <v>8</v>
      </c>
      <c r="G12">
        <v>9.8372859284572331E-2</v>
      </c>
      <c r="H12">
        <v>0.10114847477544625</v>
      </c>
      <c r="I12" s="20">
        <v>9.5504788942216479E-2</v>
      </c>
      <c r="J12" s="20">
        <f t="shared" si="2"/>
        <v>1.0329150224880095</v>
      </c>
      <c r="K12" s="20">
        <f t="shared" si="3"/>
        <v>1.3149301720808013</v>
      </c>
      <c r="L12" s="20">
        <f t="shared" si="3"/>
        <v>0.76403831153773183</v>
      </c>
      <c r="N12" s="20"/>
      <c r="O12" s="20"/>
      <c r="P12" s="20"/>
      <c r="Q12" s="20"/>
      <c r="R12" s="20"/>
      <c r="S12" s="61" t="s">
        <v>598</v>
      </c>
      <c r="T12" s="40"/>
      <c r="U12" s="40">
        <f>S12/$S$3</f>
        <v>3.7061843235729773E-2</v>
      </c>
      <c r="V12" s="20"/>
    </row>
    <row r="13" spans="1:22" x14ac:dyDescent="0.5">
      <c r="A13" s="11">
        <v>50</v>
      </c>
      <c r="B13" s="9">
        <v>54</v>
      </c>
      <c r="C13" s="9">
        <f t="shared" si="0"/>
        <v>52</v>
      </c>
      <c r="D13" s="14">
        <f t="shared" si="1"/>
        <v>5.5</v>
      </c>
      <c r="E13" s="14">
        <v>8</v>
      </c>
      <c r="F13" s="14">
        <v>3</v>
      </c>
      <c r="G13">
        <v>6.8622470314928893E-2</v>
      </c>
      <c r="H13">
        <v>7.2365879799139318E-2</v>
      </c>
      <c r="I13" s="20">
        <v>6.4754369075309015E-2</v>
      </c>
      <c r="J13" s="20">
        <f t="shared" si="2"/>
        <v>0.37742358673210891</v>
      </c>
      <c r="K13" s="20">
        <f t="shared" si="3"/>
        <v>0.57892703839311455</v>
      </c>
      <c r="L13" s="20">
        <f t="shared" si="3"/>
        <v>0.19426310722592705</v>
      </c>
      <c r="N13" s="20"/>
      <c r="O13" s="20"/>
      <c r="P13" s="20"/>
      <c r="Q13" s="20"/>
      <c r="R13" s="20"/>
      <c r="S13" s="61" t="s">
        <v>599</v>
      </c>
      <c r="T13" s="40">
        <f>S13/S4</f>
        <v>3.7377114287113253E-2</v>
      </c>
      <c r="U13" s="20"/>
      <c r="V13" s="20"/>
    </row>
    <row r="14" spans="1:22" x14ac:dyDescent="0.5">
      <c r="A14" s="11">
        <v>55</v>
      </c>
      <c r="B14" s="9">
        <v>59</v>
      </c>
      <c r="C14" s="9">
        <f t="shared" si="0"/>
        <v>57</v>
      </c>
      <c r="D14" s="14">
        <f t="shared" si="1"/>
        <v>0.5</v>
      </c>
      <c r="E14" s="14">
        <v>3</v>
      </c>
      <c r="F14" s="14"/>
      <c r="G14">
        <v>7.1181271949741873E-2</v>
      </c>
      <c r="H14">
        <v>7.1491330674776532E-2</v>
      </c>
      <c r="I14" s="20">
        <v>7.0860885269171586E-2</v>
      </c>
      <c r="J14" s="20">
        <f t="shared" si="2"/>
        <v>3.5590635974870936E-2</v>
      </c>
      <c r="K14" s="20">
        <f t="shared" si="3"/>
        <v>0.2144739920243296</v>
      </c>
      <c r="L14" s="20"/>
      <c r="N14" s="20"/>
      <c r="O14" s="20"/>
      <c r="P14" s="20"/>
      <c r="Q14" s="20"/>
      <c r="R14" s="20"/>
      <c r="S14" s="61" t="s">
        <v>600</v>
      </c>
      <c r="T14" s="20">
        <f>S14/S5</f>
        <v>3.6736070607911064E-2</v>
      </c>
      <c r="U14" s="20"/>
      <c r="V14" s="20"/>
    </row>
    <row r="15" spans="1:22" s="12" customFormat="1" x14ac:dyDescent="0.5">
      <c r="A15" s="12">
        <v>60</v>
      </c>
      <c r="B15" s="12">
        <v>64</v>
      </c>
      <c r="C15" s="12">
        <f t="shared" si="0"/>
        <v>62</v>
      </c>
      <c r="G15" s="12">
        <v>5.3196393900624216E-2</v>
      </c>
      <c r="H15" s="12">
        <v>5.3054393419255858E-2</v>
      </c>
      <c r="I15" s="12">
        <v>5.3343124371956402E-2</v>
      </c>
      <c r="J15" s="20"/>
      <c r="K15" s="20"/>
      <c r="L15" s="20"/>
      <c r="M15" s="20"/>
      <c r="N15" s="20"/>
      <c r="O15" s="20"/>
      <c r="P15" s="20"/>
      <c r="Q15" s="20"/>
      <c r="R15" s="20"/>
      <c r="S15" s="61" t="s">
        <v>601</v>
      </c>
      <c r="U15" s="40">
        <f>S15/$S$3</f>
        <v>4.3794076602309558E-2</v>
      </c>
    </row>
    <row r="16" spans="1:22" s="12" customFormat="1" x14ac:dyDescent="0.5">
      <c r="A16" s="13">
        <v>65</v>
      </c>
      <c r="B16" s="12">
        <v>69</v>
      </c>
      <c r="C16" s="12">
        <f t="shared" si="0"/>
        <v>67</v>
      </c>
      <c r="N16" s="20"/>
      <c r="O16" s="20"/>
      <c r="P16" s="20"/>
      <c r="Q16" s="20"/>
      <c r="R16" s="20"/>
      <c r="S16" s="61" t="s">
        <v>602</v>
      </c>
      <c r="T16" s="40">
        <f>S16/S4</f>
        <v>4.4200093575396199E-2</v>
      </c>
    </row>
    <row r="17" spans="1:22" s="12" customFormat="1" x14ac:dyDescent="0.5">
      <c r="A17" s="13">
        <v>70</v>
      </c>
      <c r="B17" s="12">
        <v>74</v>
      </c>
      <c r="C17" s="12">
        <f t="shared" si="0"/>
        <v>72</v>
      </c>
      <c r="N17" s="20"/>
      <c r="O17" s="20"/>
      <c r="P17" s="20"/>
      <c r="Q17" s="20"/>
      <c r="R17" s="20"/>
      <c r="S17" s="61" t="s">
        <v>603</v>
      </c>
      <c r="T17" s="40">
        <f>S17/S5</f>
        <v>4.3374535335577308E-2</v>
      </c>
    </row>
    <row r="18" spans="1:22" s="12" customFormat="1" x14ac:dyDescent="0.5">
      <c r="A18" s="12">
        <v>75</v>
      </c>
      <c r="B18" s="12">
        <v>79</v>
      </c>
      <c r="C18" s="12">
        <f t="shared" si="0"/>
        <v>77</v>
      </c>
      <c r="N18" s="20"/>
      <c r="O18" s="20"/>
      <c r="P18" s="20"/>
      <c r="Q18" s="20"/>
      <c r="R18" s="20"/>
      <c r="S18" s="60" t="s">
        <v>630</v>
      </c>
      <c r="U18" s="40">
        <f>S18/$S$3</f>
        <v>6.6239577652579429E-2</v>
      </c>
    </row>
    <row r="19" spans="1:22" s="12" customFormat="1" x14ac:dyDescent="0.5">
      <c r="A19" s="13">
        <v>80</v>
      </c>
      <c r="B19" s="12">
        <v>84</v>
      </c>
      <c r="C19" s="12">
        <f t="shared" si="0"/>
        <v>82</v>
      </c>
      <c r="N19" s="20"/>
      <c r="O19" s="20"/>
      <c r="P19" s="20"/>
      <c r="Q19" s="20"/>
      <c r="R19" s="20"/>
      <c r="S19" s="61" t="s">
        <v>604</v>
      </c>
      <c r="T19" s="41">
        <f>S19/S4</f>
        <v>6.5453813469416616E-2</v>
      </c>
    </row>
    <row r="20" spans="1:22" x14ac:dyDescent="0.5">
      <c r="G20">
        <f>SUM(G6:G15)</f>
        <v>0.77442007062624285</v>
      </c>
      <c r="H20" s="20">
        <f>SUM(H6:H15)</f>
        <v>0.77760542193254967</v>
      </c>
      <c r="I20" s="20">
        <f>SUM(I6:I15)</f>
        <v>0.77112861630137652</v>
      </c>
      <c r="J20" s="20">
        <f>SUM(J6:J14)/SUM(G6:G15)</f>
        <v>18.608550140417531</v>
      </c>
      <c r="K20" s="20">
        <f t="shared" ref="K20:L20" si="4">SUM(K6:K14)/SUM(H6:H15)</f>
        <v>20.792494973531781</v>
      </c>
      <c r="L20" s="20">
        <f t="shared" si="4"/>
        <v>16.616867601629352</v>
      </c>
      <c r="N20" s="20"/>
      <c r="O20" s="20"/>
      <c r="P20" s="20"/>
      <c r="Q20" s="20"/>
      <c r="R20" s="20"/>
      <c r="S20" s="61" t="s">
        <v>605</v>
      </c>
      <c r="T20" s="41">
        <f>S20/S5</f>
        <v>6.7051515385750521E-2</v>
      </c>
      <c r="U20" s="20"/>
      <c r="V20" s="20"/>
    </row>
    <row r="21" spans="1:22" x14ac:dyDescent="0.5">
      <c r="N21" s="20"/>
      <c r="O21" s="20"/>
      <c r="P21" s="20"/>
      <c r="Q21" s="20"/>
      <c r="R21" s="20"/>
      <c r="S21" s="61" t="s">
        <v>606</v>
      </c>
      <c r="T21" s="20"/>
      <c r="U21" s="40">
        <f>S21/$S$3</f>
        <v>8.3570240210786642E-2</v>
      </c>
      <c r="V21" s="20"/>
    </row>
    <row r="22" spans="1:22" x14ac:dyDescent="0.5">
      <c r="N22" s="20"/>
      <c r="O22" s="20"/>
      <c r="P22" s="20"/>
      <c r="Q22" s="20"/>
      <c r="R22" s="20"/>
      <c r="S22" s="61" t="s">
        <v>607</v>
      </c>
      <c r="T22" s="40">
        <f>S22/S4</f>
        <v>8.2712897627428478E-2</v>
      </c>
      <c r="U22" s="20"/>
      <c r="V22" s="20"/>
    </row>
    <row r="23" spans="1:22" x14ac:dyDescent="0.5">
      <c r="N23" s="20"/>
      <c r="O23" s="20"/>
      <c r="P23" s="20"/>
      <c r="Q23" s="20"/>
      <c r="R23" s="20"/>
      <c r="S23" s="61" t="s">
        <v>608</v>
      </c>
      <c r="T23" s="40">
        <f>S23/S5</f>
        <v>8.4456140597440749E-2</v>
      </c>
      <c r="U23" s="20"/>
      <c r="V23" s="20"/>
    </row>
    <row r="24" spans="1:22" x14ac:dyDescent="0.5">
      <c r="N24" s="20"/>
      <c r="O24" s="20"/>
      <c r="P24" s="20"/>
      <c r="Q24" s="20"/>
      <c r="R24" s="20"/>
      <c r="S24" s="61" t="s">
        <v>609</v>
      </c>
      <c r="T24" s="20"/>
      <c r="U24" s="40">
        <f>S24/$S$3</f>
        <v>6.8356360474463473E-2</v>
      </c>
      <c r="V24" s="20"/>
    </row>
    <row r="25" spans="1:22" x14ac:dyDescent="0.5">
      <c r="B25" s="60" t="s">
        <v>503</v>
      </c>
      <c r="C25" s="61" t="s">
        <v>504</v>
      </c>
      <c r="D25" s="61" t="s">
        <v>505</v>
      </c>
      <c r="F25" s="20">
        <f>B26*6+B27*9+(B28+E28)*12+(B29+E29+H29)*16</f>
        <v>23060435</v>
      </c>
      <c r="G25" s="20">
        <f>C26*6+C27*9+(C28+F28)*12+(C29+F29+I29)*16</f>
        <v>12191626</v>
      </c>
      <c r="H25" s="20">
        <f>D26*6+D27*9+(D28+G28)*12+(D29+G29+J29)*16</f>
        <v>10868809</v>
      </c>
      <c r="N25" s="20"/>
      <c r="O25" s="20"/>
      <c r="P25" s="20"/>
      <c r="Q25" s="20"/>
      <c r="R25" s="20"/>
      <c r="S25" s="61" t="s">
        <v>610</v>
      </c>
      <c r="T25" s="40">
        <f>S25/S4</f>
        <v>6.7928529070937771E-2</v>
      </c>
      <c r="U25" s="20"/>
      <c r="V25" s="20"/>
    </row>
    <row r="26" spans="1:22" x14ac:dyDescent="0.5">
      <c r="B26" s="60" t="s">
        <v>506</v>
      </c>
      <c r="C26" s="61" t="s">
        <v>507</v>
      </c>
      <c r="D26" s="61" t="s">
        <v>508</v>
      </c>
      <c r="E26"/>
      <c r="F26">
        <f>F25/B25</f>
        <v>8.3307750220186971</v>
      </c>
      <c r="G26" s="20">
        <f>G25/C25</f>
        <v>8.6731162142166074</v>
      </c>
      <c r="H26" s="40">
        <f>H25/D25</f>
        <v>7.9775642201902199</v>
      </c>
      <c r="I26"/>
      <c r="J26"/>
      <c r="N26" s="20"/>
      <c r="O26" s="20"/>
      <c r="P26" s="20"/>
      <c r="Q26" s="20"/>
      <c r="R26" s="20"/>
      <c r="S26" s="61" t="s">
        <v>611</v>
      </c>
      <c r="T26" s="40">
        <f>S26/S5</f>
        <v>6.8798442803235257E-2</v>
      </c>
      <c r="U26" s="20"/>
      <c r="V26" s="20"/>
    </row>
    <row r="27" spans="1:22" x14ac:dyDescent="0.5">
      <c r="B27" s="61" t="s">
        <v>509</v>
      </c>
      <c r="C27" s="61" t="s">
        <v>510</v>
      </c>
      <c r="D27" s="61" t="s">
        <v>511</v>
      </c>
      <c r="E27"/>
      <c r="F27"/>
      <c r="I27"/>
      <c r="J27"/>
      <c r="N27" s="20"/>
      <c r="O27" s="20"/>
      <c r="P27" s="20"/>
      <c r="Q27" s="20"/>
      <c r="R27" s="20"/>
      <c r="S27" s="60" t="s">
        <v>612</v>
      </c>
      <c r="T27" s="20"/>
      <c r="U27" s="40">
        <f>S27/$S$3</f>
        <v>6.8576505887939412E-2</v>
      </c>
      <c r="V27" s="20"/>
    </row>
    <row r="28" spans="1:22" x14ac:dyDescent="0.5">
      <c r="B28" s="61" t="s">
        <v>512</v>
      </c>
      <c r="C28" s="61" t="s">
        <v>513</v>
      </c>
      <c r="D28" s="61" t="s">
        <v>514</v>
      </c>
      <c r="E28" s="39"/>
      <c r="F28" s="39"/>
      <c r="G28" s="39"/>
      <c r="I28"/>
      <c r="J28"/>
      <c r="N28" s="20"/>
      <c r="O28" s="20"/>
      <c r="P28" s="20"/>
      <c r="Q28" s="20"/>
      <c r="R28" s="20"/>
      <c r="S28" s="61" t="s">
        <v>613</v>
      </c>
      <c r="T28" s="40">
        <f>S28/S4</f>
        <v>6.8537857232235641E-2</v>
      </c>
      <c r="U28" s="20"/>
      <c r="V28" s="20"/>
    </row>
    <row r="29" spans="1:22" x14ac:dyDescent="0.5">
      <c r="B29" s="60" t="s">
        <v>515</v>
      </c>
      <c r="C29" s="61" t="s">
        <v>516</v>
      </c>
      <c r="D29" s="61" t="s">
        <v>517</v>
      </c>
      <c r="E29" s="61" t="s">
        <v>518</v>
      </c>
      <c r="F29" s="61" t="s">
        <v>519</v>
      </c>
      <c r="G29" s="61" t="s">
        <v>520</v>
      </c>
      <c r="H29" s="61" t="s">
        <v>521</v>
      </c>
      <c r="I29" s="61" t="s">
        <v>522</v>
      </c>
      <c r="J29" s="61" t="s">
        <v>523</v>
      </c>
      <c r="N29" s="20"/>
      <c r="O29" s="20"/>
      <c r="P29" s="20"/>
      <c r="Q29" s="20"/>
      <c r="R29" s="20"/>
      <c r="S29" s="61" t="s">
        <v>614</v>
      </c>
      <c r="T29" s="40">
        <f>S29/S5</f>
        <v>6.8616441917825552E-2</v>
      </c>
      <c r="U29" s="20"/>
      <c r="V29" s="20"/>
    </row>
    <row r="30" spans="1:22" x14ac:dyDescent="0.5">
      <c r="N30" s="20"/>
      <c r="O30" s="20"/>
      <c r="P30" s="20"/>
      <c r="Q30" s="20"/>
      <c r="R30" s="20"/>
      <c r="S30" s="61" t="s">
        <v>615</v>
      </c>
      <c r="T30" s="20"/>
      <c r="U30" s="40">
        <f>S30/$S$3</f>
        <v>8.7834218407750783E-2</v>
      </c>
      <c r="V30" s="20"/>
    </row>
    <row r="31" spans="1:22" x14ac:dyDescent="0.5">
      <c r="N31" s="20"/>
      <c r="O31" s="20"/>
      <c r="P31" s="20"/>
      <c r="Q31" s="20"/>
      <c r="R31" s="20"/>
      <c r="S31" s="61" t="s">
        <v>616</v>
      </c>
      <c r="T31" s="40">
        <f>S31/S4</f>
        <v>8.6659929600835656E-2</v>
      </c>
      <c r="U31" s="20"/>
      <c r="V31" s="20"/>
    </row>
    <row r="32" spans="1:22" x14ac:dyDescent="0.5">
      <c r="N32" s="20"/>
      <c r="O32" s="20"/>
      <c r="P32" s="20"/>
      <c r="Q32" s="20"/>
      <c r="R32" s="20"/>
      <c r="S32" s="61" t="s">
        <v>617</v>
      </c>
      <c r="T32" s="40">
        <f>S32/S5</f>
        <v>8.9047622393838677E-2</v>
      </c>
      <c r="U32" s="20"/>
      <c r="V32" s="20"/>
    </row>
    <row r="33" spans="1:22" x14ac:dyDescent="0.5">
      <c r="A33" s="20" t="s">
        <v>163</v>
      </c>
      <c r="B33" s="20"/>
      <c r="C33" s="20"/>
      <c r="D33" s="20"/>
      <c r="G33" s="20" t="s">
        <v>239</v>
      </c>
      <c r="H33" s="20"/>
      <c r="K33" s="20"/>
      <c r="L33" s="20"/>
      <c r="N33" s="20"/>
      <c r="O33" s="20"/>
      <c r="P33" s="20"/>
      <c r="Q33" s="20"/>
      <c r="R33" s="20"/>
      <c r="S33" s="61" t="s">
        <v>618</v>
      </c>
      <c r="T33" s="20"/>
      <c r="U33" s="40">
        <f>S33/$S$3</f>
        <v>0.10847017254285578</v>
      </c>
      <c r="V33" s="20"/>
    </row>
    <row r="34" spans="1:22" x14ac:dyDescent="0.5">
      <c r="A34" s="20" t="s">
        <v>71</v>
      </c>
      <c r="B34" s="20" t="s">
        <v>71</v>
      </c>
      <c r="C34" s="20" t="s">
        <v>72</v>
      </c>
      <c r="D34" s="20" t="s">
        <v>73</v>
      </c>
      <c r="E34" s="20" t="s">
        <v>139</v>
      </c>
      <c r="F34" s="20" t="s">
        <v>140</v>
      </c>
      <c r="G34" s="20" t="s">
        <v>74</v>
      </c>
      <c r="H34" s="20" t="s">
        <v>137</v>
      </c>
      <c r="I34" s="20" t="s">
        <v>138</v>
      </c>
      <c r="K34" s="20"/>
      <c r="L34" s="20"/>
      <c r="N34" s="20"/>
      <c r="O34" s="20"/>
      <c r="P34" s="20"/>
      <c r="Q34" s="20"/>
      <c r="R34" s="20"/>
      <c r="S34" s="61" t="s">
        <v>619</v>
      </c>
      <c r="T34" s="40">
        <f>S34/S4</f>
        <v>0.10825231626307744</v>
      </c>
      <c r="U34" s="20"/>
      <c r="V34" s="20"/>
    </row>
    <row r="35" spans="1:22" x14ac:dyDescent="0.5">
      <c r="A35" s="20">
        <v>0</v>
      </c>
      <c r="B35" s="20">
        <v>4</v>
      </c>
      <c r="C35" s="20">
        <f t="shared" ref="C35:C51" si="5">(A35+B35)/2</f>
        <v>2</v>
      </c>
      <c r="D35" s="20">
        <f>57.5-C35</f>
        <v>55.5</v>
      </c>
      <c r="E35" s="20">
        <v>58</v>
      </c>
      <c r="F35" s="20">
        <v>53</v>
      </c>
      <c r="G35" s="20">
        <v>3.6189459350321286E-2</v>
      </c>
      <c r="H35" s="20">
        <v>3.711649279329602E-2</v>
      </c>
      <c r="I35" s="20">
        <v>3.5237945174825917E-2</v>
      </c>
      <c r="K35" s="20"/>
      <c r="L35" s="20"/>
      <c r="N35" s="20"/>
      <c r="O35" s="20"/>
      <c r="P35" s="20"/>
      <c r="Q35" s="20"/>
      <c r="R35" s="20"/>
      <c r="S35" s="61" t="s">
        <v>620</v>
      </c>
      <c r="T35" s="40">
        <f>S35/S5</f>
        <v>0.10869528554463238</v>
      </c>
      <c r="U35" s="20"/>
      <c r="V35" s="20"/>
    </row>
    <row r="36" spans="1:22" x14ac:dyDescent="0.5">
      <c r="A36" s="11">
        <v>5</v>
      </c>
      <c r="B36" s="20">
        <v>9</v>
      </c>
      <c r="C36" s="20">
        <f t="shared" si="5"/>
        <v>7</v>
      </c>
      <c r="D36" s="20">
        <f t="shared" ref="D36:D46" si="6">57.5-C36</f>
        <v>50.5</v>
      </c>
      <c r="E36" s="20">
        <v>53</v>
      </c>
      <c r="F36" s="20">
        <v>48</v>
      </c>
      <c r="G36" s="20">
        <v>3.7925586343077515E-2</v>
      </c>
      <c r="H36" s="20">
        <v>3.8748369735584334E-2</v>
      </c>
      <c r="I36" s="20">
        <v>3.7081075212151947E-2</v>
      </c>
      <c r="K36" s="20"/>
      <c r="L36" s="20"/>
      <c r="N36" s="20"/>
      <c r="O36" s="20"/>
      <c r="P36" s="20"/>
      <c r="Q36" s="20"/>
      <c r="R36" s="20"/>
      <c r="S36" s="60" t="s">
        <v>621</v>
      </c>
      <c r="T36" s="20"/>
      <c r="U36" s="40">
        <f>S36/$S$3</f>
        <v>9.8372859284572331E-2</v>
      </c>
      <c r="V36" s="20"/>
    </row>
    <row r="37" spans="1:22" x14ac:dyDescent="0.5">
      <c r="A37" s="11">
        <v>10</v>
      </c>
      <c r="B37" s="20">
        <v>14</v>
      </c>
      <c r="C37" s="20">
        <f t="shared" si="5"/>
        <v>12</v>
      </c>
      <c r="D37" s="20">
        <f t="shared" si="6"/>
        <v>45.5</v>
      </c>
      <c r="E37" s="20">
        <v>48</v>
      </c>
      <c r="F37" s="20">
        <v>43</v>
      </c>
      <c r="G37" s="20">
        <v>4.1785969584780105E-2</v>
      </c>
      <c r="H37" s="20">
        <v>4.2822256995462993E-2</v>
      </c>
      <c r="I37" s="20">
        <v>4.0722316306007256E-2</v>
      </c>
      <c r="K37" s="20"/>
      <c r="L37" s="20"/>
      <c r="N37" s="20"/>
      <c r="O37" s="20"/>
      <c r="P37" s="20"/>
      <c r="Q37" s="20"/>
      <c r="R37" s="20"/>
      <c r="S37" s="61" t="s">
        <v>622</v>
      </c>
      <c r="T37" s="40">
        <f>S37/S4</f>
        <v>0.10114847477544625</v>
      </c>
      <c r="U37" s="20"/>
      <c r="V37" s="20"/>
    </row>
    <row r="38" spans="1:22" x14ac:dyDescent="0.5">
      <c r="A38" s="20">
        <v>15</v>
      </c>
      <c r="B38" s="20">
        <v>19</v>
      </c>
      <c r="C38" s="20">
        <f t="shared" si="5"/>
        <v>17</v>
      </c>
      <c r="D38" s="20">
        <f t="shared" si="6"/>
        <v>40.5</v>
      </c>
      <c r="E38" s="20">
        <v>43</v>
      </c>
      <c r="F38" s="20">
        <v>38</v>
      </c>
      <c r="G38" s="20">
        <v>8.1554189770376456E-2</v>
      </c>
      <c r="H38" s="20">
        <v>7.930921939521221E-2</v>
      </c>
      <c r="I38" s="20">
        <v>8.3858444435322949E-2</v>
      </c>
      <c r="J38" s="20">
        <f t="shared" ref="J38:J46" si="7">D38*G38</f>
        <v>3.3029446857002465</v>
      </c>
      <c r="K38" s="20">
        <f t="shared" ref="K38:K46" si="8">E38*H38</f>
        <v>3.4102964339941249</v>
      </c>
      <c r="L38" s="20">
        <f t="shared" ref="L38:L45" si="9">F38*I38</f>
        <v>3.1866208885422722</v>
      </c>
      <c r="N38" s="20"/>
      <c r="O38" s="20"/>
      <c r="P38" s="20"/>
      <c r="Q38" s="20"/>
      <c r="R38" s="20"/>
      <c r="S38" s="61" t="s">
        <v>623</v>
      </c>
      <c r="T38" s="40">
        <f>S38/S5</f>
        <v>9.5504788942216479E-2</v>
      </c>
      <c r="U38" s="20"/>
      <c r="V38" s="20"/>
    </row>
    <row r="39" spans="1:22" x14ac:dyDescent="0.5">
      <c r="A39" s="11">
        <v>20</v>
      </c>
      <c r="B39" s="20">
        <v>24</v>
      </c>
      <c r="C39" s="20">
        <f t="shared" si="5"/>
        <v>22</v>
      </c>
      <c r="D39" s="14">
        <f t="shared" si="6"/>
        <v>35.5</v>
      </c>
      <c r="E39" s="14">
        <v>38</v>
      </c>
      <c r="F39" s="14">
        <v>33</v>
      </c>
      <c r="G39" s="20">
        <v>9.9302282121616445E-2</v>
      </c>
      <c r="H39" s="20">
        <v>9.6178827912448833E-2</v>
      </c>
      <c r="I39" s="20">
        <v>0.10250821927421458</v>
      </c>
      <c r="J39" s="20">
        <f t="shared" si="7"/>
        <v>3.5252310153173836</v>
      </c>
      <c r="K39" s="20">
        <f t="shared" si="8"/>
        <v>3.6547954606730557</v>
      </c>
      <c r="L39" s="20">
        <f t="shared" si="9"/>
        <v>3.3827712360490811</v>
      </c>
      <c r="N39" s="20"/>
      <c r="O39" s="20"/>
      <c r="P39" s="20"/>
      <c r="Q39" s="20"/>
      <c r="R39" s="20"/>
      <c r="S39" s="61" t="s">
        <v>624</v>
      </c>
      <c r="T39" s="20"/>
      <c r="U39" s="40">
        <f>S39/$S$3</f>
        <v>6.8622470314928893E-2</v>
      </c>
      <c r="V39" s="20"/>
    </row>
    <row r="40" spans="1:22" x14ac:dyDescent="0.5">
      <c r="A40" s="11">
        <v>25</v>
      </c>
      <c r="B40" s="20">
        <v>29</v>
      </c>
      <c r="C40" s="20">
        <f t="shared" si="5"/>
        <v>27</v>
      </c>
      <c r="D40" s="14">
        <f t="shared" si="6"/>
        <v>30.5</v>
      </c>
      <c r="E40" s="14">
        <v>33</v>
      </c>
      <c r="F40" s="14">
        <v>28</v>
      </c>
      <c r="G40" s="20">
        <v>8.1986097915732831E-2</v>
      </c>
      <c r="H40" s="20">
        <v>8.0817254292868373E-2</v>
      </c>
      <c r="I40" s="20">
        <v>8.3185807898712591E-2</v>
      </c>
      <c r="J40" s="20">
        <f t="shared" si="7"/>
        <v>2.5005759864298511</v>
      </c>
      <c r="K40" s="20">
        <f t="shared" si="8"/>
        <v>2.6669693916646562</v>
      </c>
      <c r="L40" s="20">
        <f t="shared" si="9"/>
        <v>2.3292026211639527</v>
      </c>
      <c r="N40" s="20"/>
      <c r="O40" s="20"/>
      <c r="P40" s="20"/>
      <c r="Q40" s="20"/>
      <c r="R40" s="20"/>
      <c r="S40" s="61" t="s">
        <v>625</v>
      </c>
      <c r="T40" s="40">
        <f>S40/S4</f>
        <v>7.2365879799139318E-2</v>
      </c>
      <c r="U40" s="20"/>
      <c r="V40" s="20"/>
    </row>
    <row r="41" spans="1:22" x14ac:dyDescent="0.5">
      <c r="A41" s="20">
        <v>30</v>
      </c>
      <c r="B41" s="20">
        <v>34</v>
      </c>
      <c r="C41" s="20">
        <f t="shared" si="5"/>
        <v>32</v>
      </c>
      <c r="D41" s="14">
        <f t="shared" si="6"/>
        <v>25.5</v>
      </c>
      <c r="E41" s="14">
        <v>28</v>
      </c>
      <c r="F41" s="14">
        <v>23</v>
      </c>
      <c r="G41" s="20">
        <v>8.1174554925517076E-2</v>
      </c>
      <c r="H41" s="20">
        <v>8.0975926912553328E-2</v>
      </c>
      <c r="I41" s="20">
        <v>8.1378428228489869E-2</v>
      </c>
      <c r="J41" s="20">
        <f t="shared" si="7"/>
        <v>2.0699511506006854</v>
      </c>
      <c r="K41" s="20">
        <f t="shared" si="8"/>
        <v>2.2673259535514934</v>
      </c>
      <c r="L41" s="20">
        <f t="shared" si="9"/>
        <v>1.8717038492552669</v>
      </c>
      <c r="N41" s="20"/>
      <c r="O41" s="20"/>
      <c r="P41" s="20"/>
      <c r="Q41" s="20"/>
      <c r="R41" s="20"/>
      <c r="S41" s="61" t="s">
        <v>626</v>
      </c>
      <c r="T41" s="40">
        <f>S41/S5</f>
        <v>6.4754369075309015E-2</v>
      </c>
      <c r="U41" s="20"/>
      <c r="V41" s="20"/>
    </row>
    <row r="42" spans="1:22" x14ac:dyDescent="0.5">
      <c r="A42" s="11">
        <v>35</v>
      </c>
      <c r="B42" s="20">
        <v>39</v>
      </c>
      <c r="C42" s="20">
        <f t="shared" si="5"/>
        <v>37</v>
      </c>
      <c r="D42" s="14">
        <f t="shared" si="6"/>
        <v>20.5</v>
      </c>
      <c r="E42" s="14">
        <v>23</v>
      </c>
      <c r="F42" s="14">
        <v>18</v>
      </c>
      <c r="G42" s="20">
        <v>9.690228421254847E-2</v>
      </c>
      <c r="H42" s="20">
        <v>9.638265127757259E-2</v>
      </c>
      <c r="I42" s="20">
        <v>9.7435639408556513E-2</v>
      </c>
      <c r="J42" s="20">
        <f t="shared" si="7"/>
        <v>1.9864968263572436</v>
      </c>
      <c r="K42" s="20">
        <f t="shared" si="8"/>
        <v>2.2168009793841694</v>
      </c>
      <c r="L42" s="20">
        <f t="shared" si="9"/>
        <v>1.7538415093540172</v>
      </c>
      <c r="N42" s="20"/>
      <c r="O42" s="20"/>
      <c r="P42" s="20"/>
      <c r="Q42" s="20"/>
      <c r="R42" s="20"/>
      <c r="S42" s="61" t="s">
        <v>627</v>
      </c>
      <c r="T42" s="20"/>
      <c r="U42" s="40">
        <f>S42/$S$3</f>
        <v>7.1181271949741873E-2</v>
      </c>
      <c r="V42" s="20"/>
    </row>
    <row r="43" spans="1:22" x14ac:dyDescent="0.5">
      <c r="A43" s="11">
        <v>40</v>
      </c>
      <c r="B43" s="20">
        <v>44</v>
      </c>
      <c r="C43" s="20">
        <f t="shared" si="5"/>
        <v>42</v>
      </c>
      <c r="D43" s="14">
        <f t="shared" si="6"/>
        <v>15.5</v>
      </c>
      <c r="E43" s="14">
        <v>18</v>
      </c>
      <c r="F43" s="14">
        <v>13</v>
      </c>
      <c r="G43" s="20">
        <v>0.10695443989811934</v>
      </c>
      <c r="H43" s="20">
        <v>0.10747941448513315</v>
      </c>
      <c r="I43" s="20">
        <v>0.10641560198983895</v>
      </c>
      <c r="J43" s="20">
        <f t="shared" si="7"/>
        <v>1.6577938184208498</v>
      </c>
      <c r="K43" s="20">
        <f t="shared" si="8"/>
        <v>1.9346294607323968</v>
      </c>
      <c r="L43" s="20">
        <f t="shared" si="9"/>
        <v>1.3834028258679063</v>
      </c>
      <c r="N43" s="20"/>
      <c r="O43" s="20"/>
      <c r="P43" s="20"/>
      <c r="Q43" s="20"/>
      <c r="R43" s="20"/>
      <c r="S43" s="61" t="s">
        <v>628</v>
      </c>
      <c r="T43" s="40">
        <f>S43/S4</f>
        <v>7.1491330674776532E-2</v>
      </c>
      <c r="U43" s="20"/>
      <c r="V43" s="20"/>
    </row>
    <row r="44" spans="1:22" x14ac:dyDescent="0.5">
      <c r="A44" s="20">
        <v>45</v>
      </c>
      <c r="B44" s="20">
        <v>49</v>
      </c>
      <c r="C44" s="20">
        <f t="shared" si="5"/>
        <v>47</v>
      </c>
      <c r="D44" s="14">
        <f t="shared" si="6"/>
        <v>10.5</v>
      </c>
      <c r="E44" s="14">
        <v>13</v>
      </c>
      <c r="F44" s="14">
        <v>8</v>
      </c>
      <c r="G44" s="20">
        <v>9.1701090813098116E-2</v>
      </c>
      <c r="H44" s="20">
        <v>9.461532209896785E-2</v>
      </c>
      <c r="I44" s="20">
        <v>8.8709901660008708E-2</v>
      </c>
      <c r="J44" s="20">
        <f t="shared" si="7"/>
        <v>0.96286145353753017</v>
      </c>
      <c r="K44" s="20">
        <f t="shared" si="8"/>
        <v>1.2299991872865821</v>
      </c>
      <c r="L44" s="20">
        <f t="shared" si="9"/>
        <v>0.70967921328006967</v>
      </c>
      <c r="N44" s="20"/>
      <c r="O44" s="20"/>
      <c r="P44" s="20"/>
      <c r="Q44" s="20"/>
      <c r="R44" s="20"/>
      <c r="S44" s="61" t="s">
        <v>629</v>
      </c>
      <c r="T44" s="40">
        <f>S44/S5</f>
        <v>7.0860885269171586E-2</v>
      </c>
      <c r="U44" s="20"/>
      <c r="V44" s="20"/>
    </row>
    <row r="45" spans="1:22" x14ac:dyDescent="0.5">
      <c r="A45" s="11">
        <v>50</v>
      </c>
      <c r="B45" s="20">
        <v>54</v>
      </c>
      <c r="C45" s="20">
        <f t="shared" si="5"/>
        <v>52</v>
      </c>
      <c r="D45" s="14">
        <f t="shared" si="6"/>
        <v>5.5</v>
      </c>
      <c r="E45" s="14">
        <v>8</v>
      </c>
      <c r="F45" s="14">
        <v>3</v>
      </c>
      <c r="G45" s="20">
        <v>6.0448844694717389E-2</v>
      </c>
      <c r="H45" s="20">
        <v>6.3558059343559764E-2</v>
      </c>
      <c r="I45" s="20">
        <v>5.7257523135121821E-2</v>
      </c>
      <c r="J45" s="20">
        <f t="shared" si="7"/>
        <v>0.33246864582094565</v>
      </c>
      <c r="K45" s="20">
        <f t="shared" si="8"/>
        <v>0.50846447474847811</v>
      </c>
      <c r="L45" s="20">
        <f t="shared" si="9"/>
        <v>0.17177256940536545</v>
      </c>
      <c r="N45" s="20"/>
      <c r="O45" s="20"/>
      <c r="P45" s="20"/>
      <c r="Q45" s="20"/>
      <c r="R45" s="20"/>
      <c r="S45" s="60" t="s">
        <v>631</v>
      </c>
      <c r="T45" s="20"/>
      <c r="U45" s="40">
        <f>S45/$S$3</f>
        <v>5.3196393900624216E-2</v>
      </c>
      <c r="V45" s="20"/>
    </row>
    <row r="46" spans="1:22" x14ac:dyDescent="0.5">
      <c r="A46" s="11">
        <v>55</v>
      </c>
      <c r="B46" s="20">
        <v>59</v>
      </c>
      <c r="C46" s="20">
        <f t="shared" si="5"/>
        <v>57</v>
      </c>
      <c r="D46" s="14">
        <f t="shared" si="6"/>
        <v>0.5</v>
      </c>
      <c r="E46" s="14">
        <v>3</v>
      </c>
      <c r="F46" s="14"/>
      <c r="G46" s="20">
        <v>5.8400384731491659E-2</v>
      </c>
      <c r="H46" s="20">
        <v>5.8209631041008486E-2</v>
      </c>
      <c r="I46" s="20">
        <v>5.8596175769990086E-2</v>
      </c>
      <c r="J46" s="20">
        <f t="shared" si="7"/>
        <v>2.9200192365745829E-2</v>
      </c>
      <c r="K46" s="20">
        <f t="shared" si="8"/>
        <v>0.17462889312302546</v>
      </c>
      <c r="L46" s="20"/>
      <c r="N46" s="20"/>
      <c r="O46" s="20"/>
      <c r="P46" s="20"/>
      <c r="Q46" s="20"/>
      <c r="R46" s="20"/>
      <c r="S46" s="61" t="s">
        <v>632</v>
      </c>
      <c r="T46" s="25">
        <f>S46/S4</f>
        <v>5.3054393419255858E-2</v>
      </c>
      <c r="U46" s="20"/>
      <c r="V46" s="20"/>
    </row>
    <row r="47" spans="1:22" x14ac:dyDescent="0.5">
      <c r="A47" s="12">
        <v>60</v>
      </c>
      <c r="B47" s="12">
        <v>64</v>
      </c>
      <c r="C47" s="12">
        <f t="shared" si="5"/>
        <v>62</v>
      </c>
      <c r="D47" s="12"/>
      <c r="E47" s="12"/>
      <c r="F47" s="12"/>
      <c r="G47" s="12">
        <v>4.2494926222770513E-2</v>
      </c>
      <c r="H47" s="12">
        <v>4.2672614524865808E-2</v>
      </c>
      <c r="I47" s="12">
        <v>4.231254559826915E-2</v>
      </c>
      <c r="K47" s="20"/>
      <c r="L47" s="20"/>
      <c r="N47" s="20"/>
      <c r="O47" s="20"/>
      <c r="P47" s="20"/>
      <c r="Q47" s="20"/>
      <c r="R47" s="20"/>
      <c r="S47" s="61" t="s">
        <v>633</v>
      </c>
      <c r="T47" s="25">
        <f>S47/S5</f>
        <v>5.3343124371956402E-2</v>
      </c>
      <c r="U47" s="20"/>
      <c r="V47" s="20"/>
    </row>
    <row r="48" spans="1:22" x14ac:dyDescent="0.5">
      <c r="A48" s="13">
        <v>65</v>
      </c>
      <c r="B48" s="12">
        <v>69</v>
      </c>
      <c r="C48" s="12">
        <f t="shared" si="5"/>
        <v>67</v>
      </c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20"/>
      <c r="O48" s="20"/>
      <c r="P48" s="20"/>
      <c r="Q48" s="20"/>
      <c r="R48" s="20"/>
      <c r="S48" s="20"/>
      <c r="T48" s="20"/>
      <c r="U48" s="20"/>
      <c r="V48" s="20"/>
    </row>
    <row r="49" spans="1:22" x14ac:dyDescent="0.5">
      <c r="A49" s="13">
        <v>70</v>
      </c>
      <c r="B49" s="12">
        <v>74</v>
      </c>
      <c r="C49" s="12">
        <f t="shared" si="5"/>
        <v>72</v>
      </c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20"/>
      <c r="O49" s="20"/>
      <c r="P49" s="20"/>
      <c r="Q49" s="20"/>
      <c r="R49" s="20"/>
      <c r="S49" s="20"/>
      <c r="T49" s="20"/>
      <c r="U49" s="20"/>
      <c r="V49" s="20"/>
    </row>
    <row r="50" spans="1:22" x14ac:dyDescent="0.5">
      <c r="A50" s="12">
        <v>75</v>
      </c>
      <c r="B50" s="12">
        <v>79</v>
      </c>
      <c r="C50" s="12">
        <f t="shared" si="5"/>
        <v>77</v>
      </c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20"/>
      <c r="O50" s="20"/>
      <c r="P50" s="20"/>
      <c r="Q50" s="20"/>
      <c r="R50" s="20"/>
      <c r="S50" s="20"/>
      <c r="T50" s="20"/>
      <c r="U50" s="20"/>
      <c r="V50" s="20"/>
    </row>
    <row r="51" spans="1:22" x14ac:dyDescent="0.5">
      <c r="A51" s="13">
        <v>80</v>
      </c>
      <c r="B51" s="12">
        <v>84</v>
      </c>
      <c r="C51" s="12">
        <f t="shared" si="5"/>
        <v>82</v>
      </c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20" t="s">
        <v>268</v>
      </c>
      <c r="P51" s="20"/>
      <c r="Q51" s="20"/>
      <c r="R51" s="20" t="s">
        <v>269</v>
      </c>
      <c r="S51" s="20"/>
      <c r="T51" s="20"/>
      <c r="U51" s="20"/>
      <c r="V51" s="20"/>
    </row>
    <row r="52" spans="1:22" x14ac:dyDescent="0.5">
      <c r="A52" s="20"/>
      <c r="B52" s="20"/>
      <c r="C52" s="20"/>
      <c r="D52" s="20"/>
      <c r="G52" s="20">
        <f>SUM(G38:G47)</f>
        <v>0.80091909530598815</v>
      </c>
      <c r="H52" s="20">
        <f>SUM(H38:H47)</f>
        <v>0.80019892128419046</v>
      </c>
      <c r="I52" s="20">
        <f>SUM(I38:I47)</f>
        <v>0.80165828739852507</v>
      </c>
      <c r="J52" s="20">
        <f>SUM(J38:J46)/SUM(G38:G47)</f>
        <v>20.435926513023553</v>
      </c>
      <c r="K52" s="20">
        <f t="shared" ref="K52" si="10">SUM(K38:K46)/SUM(H38:H47)</f>
        <v>22.574274664315109</v>
      </c>
      <c r="L52" s="20">
        <f t="shared" ref="L52" si="11">SUM(L38:L46)/SUM(I38:I47)</f>
        <v>18.448003276944782</v>
      </c>
      <c r="M52" s="60" t="s">
        <v>634</v>
      </c>
      <c r="N52" s="60" t="s">
        <v>679</v>
      </c>
      <c r="O52" s="62">
        <f>M52+N52</f>
        <v>1530418</v>
      </c>
      <c r="P52" s="63"/>
      <c r="Q52" s="55"/>
      <c r="R52" s="60" t="s">
        <v>270</v>
      </c>
      <c r="S52" s="20"/>
      <c r="T52" s="20"/>
      <c r="U52" s="20"/>
      <c r="V52" s="20"/>
    </row>
    <row r="53" spans="1:22" x14ac:dyDescent="0.5">
      <c r="M53" s="61" t="s">
        <v>635</v>
      </c>
      <c r="N53" s="61" t="s">
        <v>680</v>
      </c>
      <c r="O53" s="62">
        <f t="shared" ref="O53:O96" si="12">M53+N53</f>
        <v>775181</v>
      </c>
      <c r="P53" s="64"/>
      <c r="Q53" s="55"/>
      <c r="R53" s="61" t="s">
        <v>271</v>
      </c>
      <c r="S53" s="20"/>
      <c r="T53" s="20"/>
      <c r="U53" s="20"/>
      <c r="V53" s="20"/>
    </row>
    <row r="54" spans="1:22" x14ac:dyDescent="0.5">
      <c r="M54" s="61" t="s">
        <v>636</v>
      </c>
      <c r="N54" s="61" t="s">
        <v>681</v>
      </c>
      <c r="O54" s="62">
        <f t="shared" si="12"/>
        <v>755237</v>
      </c>
      <c r="P54" s="64"/>
      <c r="Q54" s="55"/>
      <c r="R54" s="61" t="s">
        <v>272</v>
      </c>
      <c r="S54" s="20"/>
      <c r="T54" s="20"/>
      <c r="U54" s="20"/>
      <c r="V54" s="20"/>
    </row>
    <row r="55" spans="1:22" x14ac:dyDescent="0.5">
      <c r="M55" s="61" t="s">
        <v>637</v>
      </c>
      <c r="N55" s="61" t="s">
        <v>682</v>
      </c>
      <c r="O55" s="62">
        <f t="shared" si="12"/>
        <v>9812</v>
      </c>
      <c r="P55" s="64"/>
      <c r="Q55" s="40">
        <f>(O55+O58)/O$52</f>
        <v>3.6189459350321286E-2</v>
      </c>
      <c r="R55" s="61" t="s">
        <v>273</v>
      </c>
      <c r="S55" s="20"/>
      <c r="T55" s="20">
        <f>(R55+R58)/R$52</f>
        <v>7.0637159601655314E-2</v>
      </c>
      <c r="U55" s="20"/>
      <c r="V55" s="20"/>
    </row>
    <row r="56" spans="1:22" x14ac:dyDescent="0.5">
      <c r="A56" s="20" t="s">
        <v>163</v>
      </c>
      <c r="B56" s="20"/>
      <c r="C56" s="20"/>
      <c r="D56" s="20"/>
      <c r="G56" s="20" t="s">
        <v>238</v>
      </c>
      <c r="H56" s="20"/>
      <c r="K56" s="20"/>
      <c r="L56" s="20"/>
      <c r="M56" s="61" t="s">
        <v>638</v>
      </c>
      <c r="N56" s="61" t="s">
        <v>683</v>
      </c>
      <c r="O56" s="69">
        <f t="shared" si="12"/>
        <v>5034</v>
      </c>
      <c r="P56" s="68">
        <f>(O59+O56)/O53</f>
        <v>3.711649279329602E-2</v>
      </c>
      <c r="Q56" s="20"/>
      <c r="R56" s="61" t="s">
        <v>274</v>
      </c>
      <c r="S56" s="20">
        <f>(R59+R56)/R53</f>
        <v>7.1210872582277443E-2</v>
      </c>
      <c r="T56" s="20"/>
      <c r="U56" s="20"/>
      <c r="V56" s="20"/>
    </row>
    <row r="57" spans="1:22" x14ac:dyDescent="0.5">
      <c r="A57" s="20" t="s">
        <v>71</v>
      </c>
      <c r="B57" s="20" t="s">
        <v>71</v>
      </c>
      <c r="C57" s="20" t="s">
        <v>72</v>
      </c>
      <c r="D57" s="20" t="s">
        <v>73</v>
      </c>
      <c r="E57" s="20" t="s">
        <v>139</v>
      </c>
      <c r="F57" s="20" t="s">
        <v>140</v>
      </c>
      <c r="G57" s="20" t="s">
        <v>74</v>
      </c>
      <c r="H57" s="20" t="s">
        <v>137</v>
      </c>
      <c r="I57" s="20" t="s">
        <v>138</v>
      </c>
      <c r="K57" s="20"/>
      <c r="L57" s="20"/>
      <c r="M57" s="61" t="s">
        <v>639</v>
      </c>
      <c r="N57" s="61" t="s">
        <v>684</v>
      </c>
      <c r="O57" s="62">
        <f t="shared" si="12"/>
        <v>4778</v>
      </c>
      <c r="P57" s="64">
        <f>(O60+O57)/O54</f>
        <v>3.5237945174825917E-2</v>
      </c>
      <c r="Q57" s="20"/>
      <c r="R57" s="61" t="s">
        <v>275</v>
      </c>
      <c r="S57" s="20">
        <f>(R60+R57)/R54</f>
        <v>6.9997760234564527E-2</v>
      </c>
      <c r="T57" s="20"/>
      <c r="U57" s="20"/>
      <c r="V57" s="20"/>
    </row>
    <row r="58" spans="1:22" x14ac:dyDescent="0.5">
      <c r="A58" s="20">
        <v>0</v>
      </c>
      <c r="B58" s="20">
        <v>4</v>
      </c>
      <c r="C58" s="20">
        <f t="shared" ref="C58:C74" si="13">(A58+B58)/2</f>
        <v>2</v>
      </c>
      <c r="D58" s="20">
        <f>57.5-C58</f>
        <v>55.5</v>
      </c>
      <c r="E58" s="20">
        <v>58</v>
      </c>
      <c r="F58" s="20">
        <v>53</v>
      </c>
      <c r="G58" s="20">
        <v>7.0637159601655314E-2</v>
      </c>
      <c r="H58" s="20">
        <v>7.1210872582277443E-2</v>
      </c>
      <c r="I58" s="20">
        <v>6.9997760234564527E-2</v>
      </c>
      <c r="K58" s="20"/>
      <c r="L58" s="20"/>
      <c r="M58" s="60" t="s">
        <v>640</v>
      </c>
      <c r="N58" s="60" t="s">
        <v>723</v>
      </c>
      <c r="O58" s="62">
        <f t="shared" si="12"/>
        <v>45573</v>
      </c>
      <c r="P58" s="64"/>
      <c r="Q58" s="40"/>
      <c r="R58" s="60" t="s">
        <v>276</v>
      </c>
      <c r="S58" s="20"/>
      <c r="T58" s="20"/>
      <c r="U58" s="20"/>
      <c r="V58" s="20"/>
    </row>
    <row r="59" spans="1:22" x14ac:dyDescent="0.5">
      <c r="A59" s="11">
        <v>5</v>
      </c>
      <c r="B59" s="20">
        <v>9</v>
      </c>
      <c r="C59" s="20">
        <f t="shared" si="13"/>
        <v>7</v>
      </c>
      <c r="D59" s="20">
        <f t="shared" ref="D59:D69" si="14">57.5-C59</f>
        <v>50.5</v>
      </c>
      <c r="E59" s="20">
        <v>53</v>
      </c>
      <c r="F59" s="20">
        <v>48</v>
      </c>
      <c r="G59" s="20">
        <v>5.3961969685662338E-2</v>
      </c>
      <c r="H59" s="20">
        <v>5.4579538284562919E-2</v>
      </c>
      <c r="I59" s="20">
        <v>5.3273693518642411E-2</v>
      </c>
      <c r="K59" s="20"/>
      <c r="L59" s="20"/>
      <c r="M59" s="61" t="s">
        <v>641</v>
      </c>
      <c r="N59" s="61" t="s">
        <v>685</v>
      </c>
      <c r="O59" s="69">
        <f t="shared" si="12"/>
        <v>23738</v>
      </c>
      <c r="P59" s="64"/>
      <c r="Q59" s="20"/>
      <c r="R59" s="61" t="s">
        <v>277</v>
      </c>
      <c r="S59" s="20"/>
      <c r="T59" s="20"/>
      <c r="U59" s="20"/>
      <c r="V59" s="20"/>
    </row>
    <row r="60" spans="1:22" x14ac:dyDescent="0.5">
      <c r="A60" s="11">
        <v>10</v>
      </c>
      <c r="B60" s="20">
        <v>14</v>
      </c>
      <c r="C60" s="20">
        <f t="shared" si="13"/>
        <v>12</v>
      </c>
      <c r="D60" s="20">
        <f t="shared" si="14"/>
        <v>45.5</v>
      </c>
      <c r="E60" s="20">
        <v>48</v>
      </c>
      <c r="F60" s="20">
        <v>43</v>
      </c>
      <c r="G60" s="20">
        <v>4.5199473266630742E-2</v>
      </c>
      <c r="H60" s="20">
        <v>4.5819198754525836E-2</v>
      </c>
      <c r="I60" s="20">
        <v>4.4508793260923947E-2</v>
      </c>
      <c r="K60" s="20"/>
      <c r="L60" s="20"/>
      <c r="M60" s="61" t="s">
        <v>642</v>
      </c>
      <c r="N60" s="61" t="s">
        <v>686</v>
      </c>
      <c r="O60" s="62">
        <f t="shared" si="12"/>
        <v>21835</v>
      </c>
      <c r="P60" s="64"/>
      <c r="Q60" s="20"/>
      <c r="R60" s="61" t="s">
        <v>278</v>
      </c>
      <c r="S60" s="20"/>
      <c r="T60" s="20"/>
      <c r="U60" s="20"/>
      <c r="V60" s="20"/>
    </row>
    <row r="61" spans="1:22" x14ac:dyDescent="0.5">
      <c r="A61" s="20">
        <v>15</v>
      </c>
      <c r="B61" s="20">
        <v>19</v>
      </c>
      <c r="C61" s="20">
        <f t="shared" si="13"/>
        <v>17</v>
      </c>
      <c r="D61" s="20">
        <f t="shared" si="14"/>
        <v>40.5</v>
      </c>
      <c r="E61" s="20">
        <v>43</v>
      </c>
      <c r="F61" s="20">
        <v>38</v>
      </c>
      <c r="G61" s="20">
        <v>5.4286621226914578E-2</v>
      </c>
      <c r="H61" s="20">
        <v>5.5812093131296127E-2</v>
      </c>
      <c r="I61" s="20">
        <v>5.2586492760030946E-2</v>
      </c>
      <c r="J61" s="20">
        <f t="shared" ref="J61:J69" si="15">D61*G61</f>
        <v>2.1986081596900404</v>
      </c>
      <c r="K61" s="20">
        <f t="shared" ref="K61:K69" si="16">E61*H61</f>
        <v>2.3999200046457334</v>
      </c>
      <c r="L61" s="20">
        <f t="shared" ref="L61:L68" si="17">F61*I61</f>
        <v>1.998286724881176</v>
      </c>
      <c r="M61" s="61" t="s">
        <v>643</v>
      </c>
      <c r="N61" s="61" t="s">
        <v>687</v>
      </c>
      <c r="O61" s="62">
        <f t="shared" si="12"/>
        <v>58042</v>
      </c>
      <c r="P61" s="64"/>
      <c r="Q61" s="20">
        <f>O61/O$52</f>
        <v>3.7925586343077515E-2</v>
      </c>
      <c r="R61" s="61" t="s">
        <v>279</v>
      </c>
      <c r="S61" s="20"/>
      <c r="T61" s="20">
        <f>R61/R$52</f>
        <v>5.3961969685662338E-2</v>
      </c>
      <c r="U61" s="20"/>
      <c r="V61" s="20"/>
    </row>
    <row r="62" spans="1:22" x14ac:dyDescent="0.5">
      <c r="A62" s="11">
        <v>20</v>
      </c>
      <c r="B62" s="20">
        <v>24</v>
      </c>
      <c r="C62" s="20">
        <f t="shared" si="13"/>
        <v>22</v>
      </c>
      <c r="D62" s="14">
        <f t="shared" si="14"/>
        <v>35.5</v>
      </c>
      <c r="E62" s="14">
        <v>38</v>
      </c>
      <c r="F62" s="14">
        <v>33</v>
      </c>
      <c r="G62" s="20">
        <v>7.9791714026012706E-2</v>
      </c>
      <c r="H62" s="20">
        <v>7.9370268219333434E-2</v>
      </c>
      <c r="I62" s="20">
        <v>8.0261412622968945E-2</v>
      </c>
      <c r="J62" s="20">
        <f t="shared" si="15"/>
        <v>2.832605847923451</v>
      </c>
      <c r="K62" s="20">
        <f t="shared" si="16"/>
        <v>3.0160701923346704</v>
      </c>
      <c r="L62" s="20">
        <f t="shared" si="17"/>
        <v>2.648626616557975</v>
      </c>
      <c r="M62" s="61" t="s">
        <v>644</v>
      </c>
      <c r="N62" s="61" t="s">
        <v>688</v>
      </c>
      <c r="O62" s="62">
        <f t="shared" si="12"/>
        <v>30037</v>
      </c>
      <c r="P62" s="70">
        <f>O62/O53</f>
        <v>3.8748369735584334E-2</v>
      </c>
      <c r="Q62" s="20"/>
      <c r="R62" s="61" t="s">
        <v>280</v>
      </c>
      <c r="S62" s="20">
        <f>R62/R53</f>
        <v>5.4579538284562919E-2</v>
      </c>
      <c r="T62" s="20"/>
      <c r="U62" s="20"/>
      <c r="V62" s="20"/>
    </row>
    <row r="63" spans="1:22" x14ac:dyDescent="0.5">
      <c r="A63" s="11">
        <v>25</v>
      </c>
      <c r="B63" s="20">
        <v>29</v>
      </c>
      <c r="C63" s="20">
        <f t="shared" si="13"/>
        <v>27</v>
      </c>
      <c r="D63" s="14">
        <f t="shared" si="14"/>
        <v>30.5</v>
      </c>
      <c r="E63" s="14">
        <v>33</v>
      </c>
      <c r="F63" s="14">
        <v>28</v>
      </c>
      <c r="G63" s="20">
        <v>7.9404470768120738E-2</v>
      </c>
      <c r="H63" s="20">
        <v>8.164615562293609E-2</v>
      </c>
      <c r="I63" s="20">
        <v>7.6906127649177106E-2</v>
      </c>
      <c r="J63" s="20">
        <f t="shared" si="15"/>
        <v>2.4218363584276825</v>
      </c>
      <c r="K63" s="20">
        <f t="shared" si="16"/>
        <v>2.6943231355568908</v>
      </c>
      <c r="L63" s="20">
        <f t="shared" si="17"/>
        <v>2.1533715741769588</v>
      </c>
      <c r="M63" s="61" t="s">
        <v>645</v>
      </c>
      <c r="N63" s="61" t="s">
        <v>689</v>
      </c>
      <c r="O63" s="62">
        <f t="shared" si="12"/>
        <v>28005</v>
      </c>
      <c r="P63" s="64">
        <f>O63/O54</f>
        <v>3.7081075212151947E-2</v>
      </c>
      <c r="Q63" s="20"/>
      <c r="R63" s="61" t="s">
        <v>281</v>
      </c>
      <c r="S63" s="20">
        <f>R63/R54</f>
        <v>5.3273693518642411E-2</v>
      </c>
      <c r="T63" s="20"/>
      <c r="U63" s="20"/>
      <c r="V63" s="20"/>
    </row>
    <row r="64" spans="1:22" x14ac:dyDescent="0.5">
      <c r="A64" s="20">
        <v>30</v>
      </c>
      <c r="B64" s="20">
        <v>34</v>
      </c>
      <c r="C64" s="20">
        <f t="shared" si="13"/>
        <v>32</v>
      </c>
      <c r="D64" s="14">
        <f t="shared" si="14"/>
        <v>25.5</v>
      </c>
      <c r="E64" s="14">
        <v>28</v>
      </c>
      <c r="F64" s="14">
        <v>23</v>
      </c>
      <c r="G64" s="20">
        <v>6.8764566760428136E-2</v>
      </c>
      <c r="H64" s="20">
        <v>7.0784143694101936E-2</v>
      </c>
      <c r="I64" s="20">
        <v>6.6513761467889912E-2</v>
      </c>
      <c r="J64" s="20">
        <f t="shared" si="15"/>
        <v>1.7534964523909176</v>
      </c>
      <c r="K64" s="20">
        <f t="shared" si="16"/>
        <v>1.9819560234348543</v>
      </c>
      <c r="L64" s="20">
        <f t="shared" si="17"/>
        <v>1.5298165137614679</v>
      </c>
      <c r="M64" s="61" t="s">
        <v>646</v>
      </c>
      <c r="N64" s="61" t="s">
        <v>690</v>
      </c>
      <c r="O64" s="62">
        <f t="shared" si="12"/>
        <v>63950</v>
      </c>
      <c r="P64" s="64"/>
      <c r="Q64" s="20">
        <f>O64/O$52</f>
        <v>4.1785969584780105E-2</v>
      </c>
      <c r="R64" s="61" t="s">
        <v>282</v>
      </c>
      <c r="S64" s="20"/>
      <c r="T64" s="20">
        <f>R64/R$52</f>
        <v>4.5199473266630742E-2</v>
      </c>
      <c r="U64" s="20"/>
      <c r="V64" s="20"/>
    </row>
    <row r="65" spans="1:22" x14ac:dyDescent="0.5">
      <c r="A65" s="11">
        <v>35</v>
      </c>
      <c r="B65" s="20">
        <v>39</v>
      </c>
      <c r="C65" s="20">
        <f t="shared" si="13"/>
        <v>37</v>
      </c>
      <c r="D65" s="14">
        <f t="shared" si="14"/>
        <v>20.5</v>
      </c>
      <c r="E65" s="14">
        <v>23</v>
      </c>
      <c r="F65" s="14">
        <v>18</v>
      </c>
      <c r="G65" s="20">
        <v>7.8746569922341567E-2</v>
      </c>
      <c r="H65" s="20">
        <v>8.1640935697698466E-2</v>
      </c>
      <c r="I65" s="20">
        <v>7.5520818183404795E-2</v>
      </c>
      <c r="J65" s="20">
        <f t="shared" si="15"/>
        <v>1.6143046834080022</v>
      </c>
      <c r="K65" s="20">
        <f t="shared" si="16"/>
        <v>1.8777415210470647</v>
      </c>
      <c r="L65" s="20">
        <f t="shared" si="17"/>
        <v>1.3593747273012864</v>
      </c>
      <c r="M65" s="61" t="s">
        <v>647</v>
      </c>
      <c r="N65" s="61" t="s">
        <v>691</v>
      </c>
      <c r="O65" s="62">
        <f t="shared" si="12"/>
        <v>33195</v>
      </c>
      <c r="P65" s="64">
        <f>O65/O53</f>
        <v>4.2822256995462993E-2</v>
      </c>
      <c r="Q65" s="20"/>
      <c r="R65" s="61" t="s">
        <v>283</v>
      </c>
      <c r="S65" s="20">
        <f>R65/R53</f>
        <v>4.5819198754525836E-2</v>
      </c>
      <c r="T65" s="20"/>
      <c r="U65" s="20"/>
      <c r="V65" s="20"/>
    </row>
    <row r="66" spans="1:22" x14ac:dyDescent="0.5">
      <c r="A66" s="11">
        <v>40</v>
      </c>
      <c r="B66" s="20">
        <v>44</v>
      </c>
      <c r="C66" s="20">
        <f t="shared" si="13"/>
        <v>42</v>
      </c>
      <c r="D66" s="14">
        <f t="shared" si="14"/>
        <v>15.5</v>
      </c>
      <c r="E66" s="14">
        <v>18</v>
      </c>
      <c r="F66" s="14">
        <v>13</v>
      </c>
      <c r="G66" s="20">
        <v>9.1159676627805927E-2</v>
      </c>
      <c r="H66" s="20">
        <v>9.3364887781394748E-2</v>
      </c>
      <c r="I66" s="20">
        <v>8.8701983210485599E-2</v>
      </c>
      <c r="J66" s="20">
        <f t="shared" si="15"/>
        <v>1.4129749877309918</v>
      </c>
      <c r="K66" s="20">
        <f t="shared" si="16"/>
        <v>1.6805679800651054</v>
      </c>
      <c r="L66" s="20">
        <f t="shared" si="17"/>
        <v>1.1531257817363127</v>
      </c>
      <c r="M66" s="61" t="s">
        <v>648</v>
      </c>
      <c r="N66" s="61" t="s">
        <v>692</v>
      </c>
      <c r="O66" s="62">
        <f t="shared" si="12"/>
        <v>30755</v>
      </c>
      <c r="P66" s="64">
        <f>O66/O54</f>
        <v>4.0722316306007256E-2</v>
      </c>
      <c r="Q66" s="20"/>
      <c r="R66" s="61" t="s">
        <v>284</v>
      </c>
      <c r="S66" s="20">
        <f>R66/R54</f>
        <v>4.4508793260923947E-2</v>
      </c>
      <c r="T66" s="20"/>
      <c r="U66" s="20"/>
      <c r="V66" s="20"/>
    </row>
    <row r="67" spans="1:22" x14ac:dyDescent="0.5">
      <c r="A67" s="20">
        <v>45</v>
      </c>
      <c r="B67" s="20">
        <v>49</v>
      </c>
      <c r="C67" s="20">
        <f t="shared" si="13"/>
        <v>47</v>
      </c>
      <c r="D67" s="14">
        <f t="shared" si="14"/>
        <v>10.5</v>
      </c>
      <c r="E67" s="14">
        <v>13</v>
      </c>
      <c r="F67" s="14">
        <v>8</v>
      </c>
      <c r="G67" s="20">
        <v>8.270085320763633E-2</v>
      </c>
      <c r="H67" s="20">
        <v>8.372172839554505E-2</v>
      </c>
      <c r="I67" s="20">
        <v>8.1563094483195944E-2</v>
      </c>
      <c r="J67" s="20">
        <f t="shared" si="15"/>
        <v>0.86835895868018143</v>
      </c>
      <c r="K67" s="20">
        <f t="shared" si="16"/>
        <v>1.0883824691420856</v>
      </c>
      <c r="L67" s="20">
        <f t="shared" si="17"/>
        <v>0.65250475586556755</v>
      </c>
      <c r="M67" s="60" t="s">
        <v>649</v>
      </c>
      <c r="N67" s="60" t="s">
        <v>693</v>
      </c>
      <c r="O67" s="62">
        <f t="shared" si="12"/>
        <v>124812</v>
      </c>
      <c r="P67" s="64"/>
      <c r="Q67" s="20">
        <f>O67/O$52</f>
        <v>8.1554189770376456E-2</v>
      </c>
      <c r="R67" s="60" t="s">
        <v>285</v>
      </c>
      <c r="S67" s="20"/>
      <c r="T67" s="20">
        <f>R67/R$52</f>
        <v>5.4286621226914578E-2</v>
      </c>
      <c r="U67" s="20"/>
      <c r="V67" s="20"/>
    </row>
    <row r="68" spans="1:22" x14ac:dyDescent="0.5">
      <c r="A68" s="11">
        <v>50</v>
      </c>
      <c r="B68" s="20">
        <v>54</v>
      </c>
      <c r="C68" s="20">
        <f t="shared" si="13"/>
        <v>52</v>
      </c>
      <c r="D68" s="14">
        <f t="shared" si="14"/>
        <v>5.5</v>
      </c>
      <c r="E68" s="14">
        <v>8</v>
      </c>
      <c r="F68" s="14">
        <v>3</v>
      </c>
      <c r="G68" s="20">
        <v>6.2869940259301663E-2</v>
      </c>
      <c r="H68" s="20">
        <v>6.2157564748278896E-2</v>
      </c>
      <c r="I68" s="20">
        <v>6.3663878110219729E-2</v>
      </c>
      <c r="J68" s="20">
        <f t="shared" si="15"/>
        <v>0.34578467142615915</v>
      </c>
      <c r="K68" s="20">
        <f t="shared" si="16"/>
        <v>0.49726051798623117</v>
      </c>
      <c r="L68" s="20">
        <f t="shared" si="17"/>
        <v>0.19099163433065919</v>
      </c>
      <c r="M68" s="61" t="s">
        <v>650</v>
      </c>
      <c r="N68" s="61" t="s">
        <v>694</v>
      </c>
      <c r="O68" s="62">
        <f t="shared" si="12"/>
        <v>61479</v>
      </c>
      <c r="P68" s="64">
        <f>O68/O53</f>
        <v>7.930921939521221E-2</v>
      </c>
      <c r="Q68" s="20"/>
      <c r="R68" s="61" t="s">
        <v>286</v>
      </c>
      <c r="S68" s="20">
        <f>R68/R53</f>
        <v>5.5812093131296127E-2</v>
      </c>
      <c r="T68" s="20"/>
      <c r="U68" s="20"/>
      <c r="V68" s="20"/>
    </row>
    <row r="69" spans="1:22" x14ac:dyDescent="0.5">
      <c r="A69" s="11">
        <v>55</v>
      </c>
      <c r="B69" s="20">
        <v>59</v>
      </c>
      <c r="C69" s="20">
        <f t="shared" si="13"/>
        <v>57</v>
      </c>
      <c r="D69" s="14">
        <f t="shared" si="14"/>
        <v>0.5</v>
      </c>
      <c r="E69" s="14">
        <v>3</v>
      </c>
      <c r="F69" s="14"/>
      <c r="G69" s="20">
        <v>6.8527956315108718E-2</v>
      </c>
      <c r="H69" s="20">
        <v>6.6069898713875669E-2</v>
      </c>
      <c r="I69" s="20">
        <v>7.1267445445713326E-2</v>
      </c>
      <c r="J69" s="20">
        <f t="shared" si="15"/>
        <v>3.4263978157554359E-2</v>
      </c>
      <c r="K69" s="20">
        <f t="shared" si="16"/>
        <v>0.19820969614162701</v>
      </c>
      <c r="L69" s="20"/>
      <c r="M69" s="61" t="s">
        <v>651</v>
      </c>
      <c r="N69" s="61" t="s">
        <v>695</v>
      </c>
      <c r="O69" s="62">
        <f t="shared" si="12"/>
        <v>63333</v>
      </c>
      <c r="P69" s="64">
        <f>O69/O54</f>
        <v>8.3858444435322949E-2</v>
      </c>
      <c r="Q69" s="20"/>
      <c r="R69" s="61" t="s">
        <v>287</v>
      </c>
      <c r="S69" s="20">
        <f>R69/R54</f>
        <v>5.2586492760030946E-2</v>
      </c>
      <c r="T69" s="20"/>
      <c r="U69" s="20"/>
      <c r="V69" s="20"/>
    </row>
    <row r="70" spans="1:22" x14ac:dyDescent="0.5">
      <c r="A70" s="12">
        <v>60</v>
      </c>
      <c r="B70" s="12">
        <v>64</v>
      </c>
      <c r="C70" s="12">
        <f t="shared" si="13"/>
        <v>62</v>
      </c>
      <c r="D70" s="12"/>
      <c r="E70" s="12"/>
      <c r="F70" s="12"/>
      <c r="G70" s="12">
        <v>4.8019883531259577E-2</v>
      </c>
      <c r="H70" s="12">
        <v>4.764617258769311E-2</v>
      </c>
      <c r="I70" s="12">
        <v>4.8436381935273685E-2</v>
      </c>
      <c r="K70" s="20"/>
      <c r="L70" s="20"/>
      <c r="M70" s="61" t="s">
        <v>652</v>
      </c>
      <c r="N70" s="61" t="s">
        <v>696</v>
      </c>
      <c r="O70" s="62">
        <f t="shared" si="12"/>
        <v>151974</v>
      </c>
      <c r="P70" s="64"/>
      <c r="Q70" s="20">
        <f>O70/O$52</f>
        <v>9.9302282121616445E-2</v>
      </c>
      <c r="R70" s="61" t="s">
        <v>288</v>
      </c>
      <c r="S70" s="20"/>
      <c r="T70" s="20">
        <f>R70/R$52</f>
        <v>7.9791714026012706E-2</v>
      </c>
      <c r="U70" s="20"/>
      <c r="V70" s="20"/>
    </row>
    <row r="71" spans="1:22" x14ac:dyDescent="0.5">
      <c r="A71" s="13">
        <v>65</v>
      </c>
      <c r="B71" s="12">
        <v>69</v>
      </c>
      <c r="C71" s="12">
        <f t="shared" si="13"/>
        <v>67</v>
      </c>
      <c r="D71" s="12"/>
      <c r="E71" s="12"/>
      <c r="F71" s="12"/>
      <c r="G71" s="12"/>
      <c r="H71" s="12"/>
      <c r="I71" s="12"/>
      <c r="J71" s="12"/>
      <c r="K71" s="12"/>
      <c r="L71" s="12"/>
      <c r="M71" s="61" t="s">
        <v>653</v>
      </c>
      <c r="N71" s="61" t="s">
        <v>697</v>
      </c>
      <c r="O71" s="62">
        <f t="shared" si="12"/>
        <v>74556</v>
      </c>
      <c r="P71" s="64">
        <f>O71/O53</f>
        <v>9.6178827912448833E-2</v>
      </c>
      <c r="Q71" s="20"/>
      <c r="R71" s="61" t="s">
        <v>289</v>
      </c>
      <c r="S71" s="20">
        <f>R71/R53</f>
        <v>7.9370268219333434E-2</v>
      </c>
      <c r="T71" s="20"/>
      <c r="U71" s="20"/>
      <c r="V71" s="20"/>
    </row>
    <row r="72" spans="1:22" x14ac:dyDescent="0.5">
      <c r="A72" s="13">
        <v>70</v>
      </c>
      <c r="B72" s="12">
        <v>74</v>
      </c>
      <c r="C72" s="12">
        <f t="shared" si="13"/>
        <v>72</v>
      </c>
      <c r="D72" s="12"/>
      <c r="E72" s="12"/>
      <c r="F72" s="12"/>
      <c r="G72" s="12"/>
      <c r="H72" s="12"/>
      <c r="I72" s="12"/>
      <c r="J72" s="12"/>
      <c r="K72" s="12"/>
      <c r="L72" s="12"/>
      <c r="M72" s="61" t="s">
        <v>654</v>
      </c>
      <c r="N72" s="61" t="s">
        <v>698</v>
      </c>
      <c r="O72" s="62">
        <f t="shared" si="12"/>
        <v>77418</v>
      </c>
      <c r="P72" s="64">
        <f>O72/O54</f>
        <v>0.10250821927421458</v>
      </c>
      <c r="Q72" s="20"/>
      <c r="R72" s="61" t="s">
        <v>290</v>
      </c>
      <c r="S72" s="20">
        <f>R72/R54</f>
        <v>8.0261412622968945E-2</v>
      </c>
      <c r="T72" s="20"/>
      <c r="U72" s="20"/>
      <c r="V72" s="20"/>
    </row>
    <row r="73" spans="1:22" x14ac:dyDescent="0.5">
      <c r="A73" s="12">
        <v>75</v>
      </c>
      <c r="B73" s="12">
        <v>79</v>
      </c>
      <c r="C73" s="12">
        <f t="shared" si="13"/>
        <v>77</v>
      </c>
      <c r="D73" s="12"/>
      <c r="E73" s="12"/>
      <c r="F73" s="12"/>
      <c r="G73" s="12"/>
      <c r="H73" s="12"/>
      <c r="I73" s="12"/>
      <c r="J73" s="12"/>
      <c r="K73" s="12"/>
      <c r="L73" s="12"/>
      <c r="M73" s="61" t="s">
        <v>655</v>
      </c>
      <c r="N73" s="61" t="s">
        <v>699</v>
      </c>
      <c r="O73" s="62">
        <f t="shared" si="12"/>
        <v>125473</v>
      </c>
      <c r="P73" s="64"/>
      <c r="Q73" s="20">
        <f>O73/O$52</f>
        <v>8.1986097915732831E-2</v>
      </c>
      <c r="R73" s="61" t="s">
        <v>291</v>
      </c>
      <c r="S73" s="20"/>
      <c r="T73" s="20">
        <f>R73/R$52</f>
        <v>7.9404470768120738E-2</v>
      </c>
      <c r="U73" s="20"/>
      <c r="V73" s="20"/>
    </row>
    <row r="74" spans="1:22" x14ac:dyDescent="0.5">
      <c r="A74" s="13">
        <v>80</v>
      </c>
      <c r="B74" s="12">
        <v>84</v>
      </c>
      <c r="C74" s="12">
        <f t="shared" si="13"/>
        <v>82</v>
      </c>
      <c r="D74" s="12"/>
      <c r="E74" s="12"/>
      <c r="F74" s="12"/>
      <c r="G74" s="12"/>
      <c r="H74" s="12"/>
      <c r="I74" s="12"/>
      <c r="J74" s="12"/>
      <c r="K74" s="12"/>
      <c r="L74" s="12"/>
      <c r="M74" s="61" t="s">
        <v>656</v>
      </c>
      <c r="N74" s="61" t="s">
        <v>700</v>
      </c>
      <c r="O74" s="62">
        <f t="shared" si="12"/>
        <v>62648</v>
      </c>
      <c r="P74" s="64">
        <f>O74/O53</f>
        <v>8.0817254292868373E-2</v>
      </c>
      <c r="Q74" s="20"/>
      <c r="R74" s="61" t="s">
        <v>292</v>
      </c>
      <c r="S74" s="20">
        <f>R74/R53</f>
        <v>8.164615562293609E-2</v>
      </c>
      <c r="T74" s="20"/>
      <c r="U74" s="20"/>
      <c r="V74" s="20"/>
    </row>
    <row r="75" spans="1:22" x14ac:dyDescent="0.5">
      <c r="A75" s="20"/>
      <c r="B75" s="20"/>
      <c r="C75" s="20"/>
      <c r="D75" s="20"/>
      <c r="G75" s="20">
        <f>SUM(G61:G70)</f>
        <v>0.71427225264492988</v>
      </c>
      <c r="H75" s="20">
        <f>SUM(H61:H70)</f>
        <v>0.72221384859215354</v>
      </c>
      <c r="I75" s="20">
        <f>SUM(I61:I70)</f>
        <v>0.70542139586835995</v>
      </c>
      <c r="J75" s="20">
        <f>SUM(J61:J69)/SUM(G61:G70)</f>
        <v>18.87548346993832</v>
      </c>
      <c r="K75" s="20">
        <f t="shared" ref="K75" si="18">SUM(K61:K69)/SUM(H61:H70)</f>
        <v>21.370999144424257</v>
      </c>
      <c r="L75" s="20">
        <f t="shared" ref="L75" si="19">SUM(L61:L69)/SUM(I61:I70)</f>
        <v>16.566124017582492</v>
      </c>
      <c r="M75" s="61" t="s">
        <v>657</v>
      </c>
      <c r="N75" s="61" t="s">
        <v>701</v>
      </c>
      <c r="O75" s="62">
        <f t="shared" si="12"/>
        <v>62825</v>
      </c>
      <c r="P75" s="64">
        <f>O75/O54</f>
        <v>8.3185807898712591E-2</v>
      </c>
      <c r="Q75" s="20"/>
      <c r="R75" s="61" t="s">
        <v>293</v>
      </c>
      <c r="S75" s="20">
        <f>R75/R54</f>
        <v>7.6906127649177106E-2</v>
      </c>
      <c r="T75" s="20"/>
      <c r="U75" s="20"/>
      <c r="V75" s="20"/>
    </row>
    <row r="76" spans="1:22" x14ac:dyDescent="0.5">
      <c r="M76" s="60" t="s">
        <v>658</v>
      </c>
      <c r="N76" s="60" t="s">
        <v>702</v>
      </c>
      <c r="O76" s="62">
        <f t="shared" si="12"/>
        <v>124231</v>
      </c>
      <c r="P76" s="64"/>
      <c r="Q76" s="20">
        <f>O76/O$52</f>
        <v>8.1174554925517076E-2</v>
      </c>
      <c r="R76" s="60" t="s">
        <v>294</v>
      </c>
      <c r="S76" s="20"/>
      <c r="T76" s="20">
        <f>R76/R$52</f>
        <v>6.8764566760428136E-2</v>
      </c>
      <c r="U76" s="20"/>
      <c r="V76" s="20"/>
    </row>
    <row r="77" spans="1:22" x14ac:dyDescent="0.5">
      <c r="M77" s="61" t="s">
        <v>659</v>
      </c>
      <c r="N77" s="61" t="s">
        <v>703</v>
      </c>
      <c r="O77" s="62">
        <f t="shared" si="12"/>
        <v>62771</v>
      </c>
      <c r="P77" s="64">
        <f>O77/O53</f>
        <v>8.0975926912553328E-2</v>
      </c>
      <c r="Q77" s="20"/>
      <c r="R77" s="61" t="s">
        <v>295</v>
      </c>
      <c r="S77" s="20">
        <f>R77/R53</f>
        <v>7.0784143694101936E-2</v>
      </c>
      <c r="T77" s="20"/>
      <c r="U77" s="20"/>
      <c r="V77" s="20"/>
    </row>
    <row r="78" spans="1:22" x14ac:dyDescent="0.5">
      <c r="C78" s="20"/>
      <c r="D78" s="20" t="s">
        <v>242</v>
      </c>
      <c r="G78" s="20"/>
      <c r="H78" s="20"/>
      <c r="K78" s="20"/>
      <c r="L78" s="20"/>
      <c r="M78" s="61" t="s">
        <v>660</v>
      </c>
      <c r="N78" s="61" t="s">
        <v>704</v>
      </c>
      <c r="O78" s="62">
        <f t="shared" si="12"/>
        <v>61460</v>
      </c>
      <c r="P78" s="64">
        <f>O78/O54</f>
        <v>8.1378428228489869E-2</v>
      </c>
      <c r="Q78" s="20"/>
      <c r="R78" s="61" t="s">
        <v>296</v>
      </c>
      <c r="S78" s="20">
        <f>R78/R54</f>
        <v>6.6513761467889912E-2</v>
      </c>
      <c r="T78" s="20"/>
      <c r="U78" s="20"/>
      <c r="V78" s="20"/>
    </row>
    <row r="79" spans="1:22" x14ac:dyDescent="0.5">
      <c r="C79" s="20"/>
      <c r="D79" s="60" t="s">
        <v>525</v>
      </c>
      <c r="E79" s="61" t="s">
        <v>526</v>
      </c>
      <c r="F79" s="61" t="s">
        <v>527</v>
      </c>
      <c r="G79" s="20"/>
      <c r="H79" s="20">
        <f>D80*6+D81*9+(D82+G82)*12+(D83+G83+J83)*16</f>
        <v>5602046</v>
      </c>
      <c r="I79" s="20">
        <f>E80*6+E81*9+(E82+H82)*12+(E83+H83+K83)*16</f>
        <v>2874324</v>
      </c>
      <c r="J79" s="20">
        <f>F80*6+F81*9+(F82+I82)*12+(F83+I83+L83)*16</f>
        <v>2727722</v>
      </c>
      <c r="K79" s="20"/>
      <c r="L79" s="20"/>
      <c r="M79" s="61" t="s">
        <v>661</v>
      </c>
      <c r="N79" s="61" t="s">
        <v>705</v>
      </c>
      <c r="O79" s="62">
        <f t="shared" si="12"/>
        <v>148301</v>
      </c>
      <c r="P79" s="64"/>
      <c r="Q79" s="20">
        <f>O79/O$52</f>
        <v>9.690228421254847E-2</v>
      </c>
      <c r="R79" s="61" t="s">
        <v>297</v>
      </c>
      <c r="S79" s="20"/>
      <c r="T79" s="20">
        <f>R79/R$52</f>
        <v>7.8746569922341567E-2</v>
      </c>
      <c r="U79" s="20"/>
      <c r="V79" s="20"/>
    </row>
    <row r="80" spans="1:22" x14ac:dyDescent="0.5">
      <c r="C80" s="20"/>
      <c r="D80" s="60" t="s">
        <v>528</v>
      </c>
      <c r="E80" s="61" t="s">
        <v>529</v>
      </c>
      <c r="F80" s="61" t="s">
        <v>530</v>
      </c>
      <c r="G80" s="20"/>
      <c r="H80" s="20">
        <f>H79/D79</f>
        <v>9.5254747395054</v>
      </c>
      <c r="I80" s="20">
        <f>I79/E79</f>
        <v>9.7409616505578231</v>
      </c>
      <c r="J80" s="20">
        <f>J79/F79</f>
        <v>9.3084876943447217</v>
      </c>
      <c r="K80" s="20"/>
      <c r="L80" s="20"/>
      <c r="M80" s="61" t="s">
        <v>662</v>
      </c>
      <c r="N80" s="61" t="s">
        <v>706</v>
      </c>
      <c r="O80" s="62">
        <f t="shared" si="12"/>
        <v>74714</v>
      </c>
      <c r="P80" s="64">
        <f>O80/O53</f>
        <v>9.638265127757259E-2</v>
      </c>
      <c r="Q80" s="20"/>
      <c r="R80" s="61" t="s">
        <v>298</v>
      </c>
      <c r="S80" s="20">
        <f>R80/R53</f>
        <v>8.1640935697698466E-2</v>
      </c>
      <c r="T80" s="20"/>
      <c r="U80" s="20"/>
      <c r="V80" s="20"/>
    </row>
    <row r="81" spans="3:22" x14ac:dyDescent="0.5">
      <c r="C81" s="20"/>
      <c r="D81" s="61" t="s">
        <v>531</v>
      </c>
      <c r="E81" s="61" t="s">
        <v>532</v>
      </c>
      <c r="F81" s="61" t="s">
        <v>533</v>
      </c>
      <c r="G81" s="20"/>
      <c r="H81" s="20"/>
      <c r="K81" s="20"/>
      <c r="L81" s="20"/>
      <c r="M81" s="61" t="s">
        <v>663</v>
      </c>
      <c r="N81" s="61" t="s">
        <v>707</v>
      </c>
      <c r="O81" s="62">
        <f t="shared" si="12"/>
        <v>73587</v>
      </c>
      <c r="P81" s="64">
        <f>O81/O54</f>
        <v>9.7435639408556513E-2</v>
      </c>
      <c r="Q81" s="20"/>
      <c r="R81" s="61" t="s">
        <v>299</v>
      </c>
      <c r="S81" s="20">
        <f>R81/R54</f>
        <v>7.5520818183404795E-2</v>
      </c>
      <c r="T81" s="20"/>
      <c r="U81" s="20"/>
      <c r="V81" s="20"/>
    </row>
    <row r="82" spans="3:22" x14ac:dyDescent="0.5">
      <c r="C82" s="20"/>
      <c r="D82" s="61" t="s">
        <v>534</v>
      </c>
      <c r="E82" s="61" t="s">
        <v>535</v>
      </c>
      <c r="F82" s="61" t="s">
        <v>536</v>
      </c>
      <c r="G82" s="54"/>
      <c r="H82" s="54"/>
      <c r="I82" s="54"/>
      <c r="K82" s="20"/>
      <c r="L82" s="20"/>
      <c r="M82" s="61" t="s">
        <v>664</v>
      </c>
      <c r="N82" s="61" t="s">
        <v>708</v>
      </c>
      <c r="O82" s="62">
        <f t="shared" si="12"/>
        <v>163685</v>
      </c>
      <c r="P82" s="64"/>
      <c r="Q82" s="20">
        <f>O82/O$52</f>
        <v>0.10695443989811934</v>
      </c>
      <c r="R82" s="61" t="s">
        <v>300</v>
      </c>
      <c r="S82" s="20"/>
      <c r="T82" s="20">
        <f>R82/R$52</f>
        <v>9.1159676627805927E-2</v>
      </c>
      <c r="U82" s="20"/>
      <c r="V82" s="20"/>
    </row>
    <row r="83" spans="3:22" x14ac:dyDescent="0.5">
      <c r="C83" s="20"/>
      <c r="D83" s="60" t="s">
        <v>537</v>
      </c>
      <c r="E83" s="61" t="s">
        <v>538</v>
      </c>
      <c r="F83" s="61" t="s">
        <v>539</v>
      </c>
      <c r="G83" s="61" t="s">
        <v>540</v>
      </c>
      <c r="H83" s="61" t="s">
        <v>541</v>
      </c>
      <c r="I83" s="61" t="s">
        <v>542</v>
      </c>
      <c r="J83" s="61" t="s">
        <v>543</v>
      </c>
      <c r="K83" s="61" t="s">
        <v>544</v>
      </c>
      <c r="L83" s="61" t="s">
        <v>545</v>
      </c>
      <c r="M83" s="61" t="s">
        <v>665</v>
      </c>
      <c r="N83" s="61" t="s">
        <v>709</v>
      </c>
      <c r="O83" s="62">
        <f t="shared" si="12"/>
        <v>83316</v>
      </c>
      <c r="P83" s="64">
        <f>O83/O53</f>
        <v>0.10747941448513315</v>
      </c>
      <c r="Q83" s="20"/>
      <c r="R83" s="61" t="s">
        <v>301</v>
      </c>
      <c r="S83" s="20">
        <f>R83/R53</f>
        <v>9.3364887781394748E-2</v>
      </c>
      <c r="T83" s="20"/>
      <c r="U83" s="20"/>
      <c r="V83" s="20"/>
    </row>
    <row r="84" spans="3:22" x14ac:dyDescent="0.5">
      <c r="C84" s="20"/>
      <c r="D84" s="20"/>
      <c r="G84" s="20"/>
      <c r="H84" s="20"/>
      <c r="K84" s="20"/>
      <c r="L84" s="20"/>
      <c r="M84" s="61" t="s">
        <v>666</v>
      </c>
      <c r="N84" s="61" t="s">
        <v>710</v>
      </c>
      <c r="O84" s="62">
        <f t="shared" si="12"/>
        <v>80369</v>
      </c>
      <c r="P84" s="64">
        <f>O84/O54</f>
        <v>0.10641560198983895</v>
      </c>
      <c r="Q84" s="20"/>
      <c r="R84" s="61" t="s">
        <v>302</v>
      </c>
      <c r="S84" s="20">
        <f>R84/R54</f>
        <v>8.8701983210485599E-2</v>
      </c>
      <c r="T84" s="20"/>
      <c r="U84" s="20"/>
      <c r="V84" s="20"/>
    </row>
    <row r="85" spans="3:22" x14ac:dyDescent="0.5">
      <c r="C85" s="20"/>
      <c r="D85" s="20"/>
      <c r="G85" s="20"/>
      <c r="H85" s="20"/>
      <c r="K85" s="20"/>
      <c r="L85" s="20"/>
      <c r="M85" s="60" t="s">
        <v>667</v>
      </c>
      <c r="N85" s="60" t="s">
        <v>711</v>
      </c>
      <c r="O85" s="62">
        <f t="shared" si="12"/>
        <v>140341</v>
      </c>
      <c r="P85" s="64"/>
      <c r="Q85" s="20">
        <f>O85/O$52</f>
        <v>9.1701090813098116E-2</v>
      </c>
      <c r="R85" s="60" t="s">
        <v>303</v>
      </c>
      <c r="S85" s="20"/>
      <c r="T85" s="20">
        <f>R85/R$52</f>
        <v>8.270085320763633E-2</v>
      </c>
      <c r="U85" s="20"/>
      <c r="V85" s="20"/>
    </row>
    <row r="86" spans="3:22" x14ac:dyDescent="0.5">
      <c r="C86" s="20"/>
      <c r="D86" s="20" t="s">
        <v>243</v>
      </c>
      <c r="G86" s="20"/>
      <c r="H86" s="20"/>
      <c r="K86" s="20"/>
      <c r="L86" s="20"/>
      <c r="M86" s="61" t="s">
        <v>668</v>
      </c>
      <c r="N86" s="61" t="s">
        <v>712</v>
      </c>
      <c r="O86" s="62">
        <f t="shared" si="12"/>
        <v>73344</v>
      </c>
      <c r="P86" s="64">
        <f>O86/O53</f>
        <v>9.461532209896785E-2</v>
      </c>
      <c r="Q86" s="20"/>
      <c r="R86" s="61" t="s">
        <v>304</v>
      </c>
      <c r="S86" s="20">
        <f>R86/R53</f>
        <v>8.372172839554505E-2</v>
      </c>
      <c r="T86" s="20"/>
      <c r="U86" s="20"/>
      <c r="V86" s="20"/>
    </row>
    <row r="87" spans="3:22" x14ac:dyDescent="0.5">
      <c r="C87" s="20"/>
      <c r="D87" s="60" t="s">
        <v>546</v>
      </c>
      <c r="E87" s="61" t="s">
        <v>547</v>
      </c>
      <c r="F87" s="61" t="s">
        <v>548</v>
      </c>
      <c r="G87" s="20"/>
      <c r="H87" s="20">
        <f>D88*6+D89*9+(D90+G90)*12+(D91+G91+J91)*16</f>
        <v>7800158</v>
      </c>
      <c r="I87" s="20">
        <f>E88*6+E89*9+(E90+H90)*12+(E91+H91+K91)*16</f>
        <v>4100064</v>
      </c>
      <c r="J87" s="20">
        <f>F88*6+F89*9+(F90+I90)*12+(F91+I91+L91)*16</f>
        <v>3700094</v>
      </c>
      <c r="K87" s="20"/>
      <c r="L87" s="20"/>
      <c r="M87" s="61" t="s">
        <v>669</v>
      </c>
      <c r="N87" s="61" t="s">
        <v>713</v>
      </c>
      <c r="O87" s="62">
        <f t="shared" si="12"/>
        <v>66997</v>
      </c>
      <c r="P87" s="64">
        <f>O87/O54</f>
        <v>8.8709901660008708E-2</v>
      </c>
      <c r="Q87" s="20"/>
      <c r="R87" s="61" t="s">
        <v>305</v>
      </c>
      <c r="S87" s="20">
        <f>R87/R54</f>
        <v>8.1563094483195944E-2</v>
      </c>
      <c r="T87" s="20"/>
      <c r="U87" s="20"/>
      <c r="V87" s="20"/>
    </row>
    <row r="88" spans="3:22" x14ac:dyDescent="0.5">
      <c r="C88" s="20"/>
      <c r="D88" s="60" t="s">
        <v>549</v>
      </c>
      <c r="E88" s="61" t="s">
        <v>550</v>
      </c>
      <c r="F88" s="61" t="s">
        <v>551</v>
      </c>
      <c r="G88" s="20"/>
      <c r="H88" s="20">
        <f>H87/D87</f>
        <v>8.9123375102404108</v>
      </c>
      <c r="I88" s="20">
        <f>I87/E87</f>
        <v>9.2073370102222309</v>
      </c>
      <c r="J88" s="20">
        <f>J87/F87</f>
        <v>8.6067712634186631</v>
      </c>
      <c r="K88" s="20"/>
      <c r="L88" s="20"/>
      <c r="M88" s="61" t="s">
        <v>670</v>
      </c>
      <c r="N88" s="61" t="s">
        <v>714</v>
      </c>
      <c r="O88" s="62">
        <f t="shared" si="12"/>
        <v>92512</v>
      </c>
      <c r="P88" s="64"/>
      <c r="Q88" s="20">
        <f>O88/O$52</f>
        <v>6.0448844694717389E-2</v>
      </c>
      <c r="R88" s="61" t="s">
        <v>306</v>
      </c>
      <c r="S88" s="20"/>
      <c r="T88" s="20">
        <f>R88/R$52</f>
        <v>6.2869940259301663E-2</v>
      </c>
      <c r="U88" s="20"/>
      <c r="V88" s="20"/>
    </row>
    <row r="89" spans="3:22" x14ac:dyDescent="0.5">
      <c r="C89" s="20"/>
      <c r="D89" s="61" t="s">
        <v>552</v>
      </c>
      <c r="E89" s="61" t="s">
        <v>553</v>
      </c>
      <c r="F89" s="61" t="s">
        <v>554</v>
      </c>
      <c r="G89" s="20"/>
      <c r="H89" s="20"/>
      <c r="K89" s="20"/>
      <c r="L89" s="20"/>
      <c r="M89" s="61" t="s">
        <v>671</v>
      </c>
      <c r="N89" s="61" t="s">
        <v>715</v>
      </c>
      <c r="O89" s="62">
        <f t="shared" si="12"/>
        <v>49269</v>
      </c>
      <c r="P89" s="64">
        <f>O89/O53</f>
        <v>6.3558059343559764E-2</v>
      </c>
      <c r="Q89" s="20"/>
      <c r="R89" s="61" t="s">
        <v>307</v>
      </c>
      <c r="S89" s="20">
        <f>R89/R53</f>
        <v>6.2157564748278896E-2</v>
      </c>
      <c r="T89" s="20"/>
      <c r="U89" s="20"/>
      <c r="V89" s="20"/>
    </row>
    <row r="90" spans="3:22" x14ac:dyDescent="0.5">
      <c r="C90" s="20"/>
      <c r="D90" s="61" t="s">
        <v>555</v>
      </c>
      <c r="E90" s="61" t="s">
        <v>556</v>
      </c>
      <c r="F90" s="61" t="s">
        <v>557</v>
      </c>
      <c r="G90" s="54"/>
      <c r="H90" s="54"/>
      <c r="I90" s="54"/>
      <c r="K90" s="20"/>
      <c r="L90" s="20"/>
      <c r="M90" s="61" t="s">
        <v>672</v>
      </c>
      <c r="N90" s="61" t="s">
        <v>716</v>
      </c>
      <c r="O90" s="62">
        <f t="shared" si="12"/>
        <v>43243</v>
      </c>
      <c r="P90" s="64">
        <f>O90/O54</f>
        <v>5.7257523135121821E-2</v>
      </c>
      <c r="Q90" s="20"/>
      <c r="R90" s="61" t="s">
        <v>308</v>
      </c>
      <c r="S90" s="20">
        <f>R90/R54</f>
        <v>6.3663878110219729E-2</v>
      </c>
      <c r="T90" s="20"/>
      <c r="U90" s="20"/>
      <c r="V90" s="20"/>
    </row>
    <row r="91" spans="3:22" x14ac:dyDescent="0.5">
      <c r="C91" s="20"/>
      <c r="D91" s="60" t="s">
        <v>558</v>
      </c>
      <c r="E91" s="61" t="s">
        <v>559</v>
      </c>
      <c r="F91" s="61" t="s">
        <v>560</v>
      </c>
      <c r="G91" s="61" t="s">
        <v>561</v>
      </c>
      <c r="H91" s="61" t="s">
        <v>562</v>
      </c>
      <c r="I91" s="61" t="s">
        <v>563</v>
      </c>
      <c r="J91" s="61" t="s">
        <v>564</v>
      </c>
      <c r="K91" s="61" t="s">
        <v>565</v>
      </c>
      <c r="L91" s="61" t="s">
        <v>566</v>
      </c>
      <c r="M91" s="61" t="s">
        <v>673</v>
      </c>
      <c r="N91" s="61" t="s">
        <v>717</v>
      </c>
      <c r="O91" s="62">
        <f t="shared" si="12"/>
        <v>89377</v>
      </c>
      <c r="P91" s="64"/>
      <c r="Q91" s="20">
        <f>O91/O$52</f>
        <v>5.8400384731491659E-2</v>
      </c>
      <c r="R91" s="61" t="s">
        <v>309</v>
      </c>
      <c r="S91" s="20"/>
      <c r="T91" s="20">
        <f>R91/R$52</f>
        <v>6.8527956315108718E-2</v>
      </c>
      <c r="U91" s="20"/>
      <c r="V91" s="20"/>
    </row>
    <row r="92" spans="3:22" x14ac:dyDescent="0.5">
      <c r="C92" s="20"/>
      <c r="D92" s="20"/>
      <c r="G92" s="20"/>
      <c r="H92" s="20"/>
      <c r="K92" s="20"/>
      <c r="L92" s="20"/>
      <c r="M92" s="61" t="s">
        <v>674</v>
      </c>
      <c r="N92" s="61" t="s">
        <v>718</v>
      </c>
      <c r="O92" s="62">
        <f t="shared" si="12"/>
        <v>45123</v>
      </c>
      <c r="P92" s="64">
        <f>O92/O53</f>
        <v>5.8209631041008486E-2</v>
      </c>
      <c r="Q92" s="20"/>
      <c r="R92" s="61" t="s">
        <v>310</v>
      </c>
      <c r="S92" s="20">
        <f>R92/R53</f>
        <v>6.6069898713875669E-2</v>
      </c>
      <c r="T92" s="20"/>
      <c r="U92" s="20"/>
      <c r="V92" s="20"/>
    </row>
    <row r="93" spans="3:22" x14ac:dyDescent="0.5">
      <c r="C93" s="20"/>
      <c r="D93" s="20"/>
      <c r="G93" s="20"/>
      <c r="H93" s="20"/>
      <c r="K93" s="20"/>
      <c r="L93" s="20"/>
      <c r="M93" s="61" t="s">
        <v>675</v>
      </c>
      <c r="N93" s="61" t="s">
        <v>719</v>
      </c>
      <c r="O93" s="62">
        <f t="shared" si="12"/>
        <v>44254</v>
      </c>
      <c r="P93" s="64">
        <f>O93/O54</f>
        <v>5.8596175769990086E-2</v>
      </c>
      <c r="Q93" s="20"/>
      <c r="R93" s="61" t="s">
        <v>311</v>
      </c>
      <c r="S93" s="20">
        <f>R93/R54</f>
        <v>7.1267445445713326E-2</v>
      </c>
      <c r="T93" s="20"/>
      <c r="U93" s="20"/>
      <c r="V93" s="20"/>
    </row>
    <row r="94" spans="3:22" x14ac:dyDescent="0.5">
      <c r="C94" s="20"/>
      <c r="D94" s="20"/>
      <c r="G94" s="20"/>
      <c r="H94" s="20"/>
      <c r="K94" s="20"/>
      <c r="L94" s="20"/>
      <c r="M94" s="60" t="s">
        <v>676</v>
      </c>
      <c r="N94" s="60" t="s">
        <v>720</v>
      </c>
      <c r="O94" s="62">
        <f t="shared" si="12"/>
        <v>65035</v>
      </c>
      <c r="P94" s="64"/>
      <c r="Q94" s="25">
        <f>O94/O$52</f>
        <v>4.2494926222770513E-2</v>
      </c>
      <c r="R94" s="60" t="s">
        <v>312</v>
      </c>
      <c r="S94" s="20"/>
      <c r="T94" s="40">
        <f>R94/R$52</f>
        <v>4.8019883531259577E-2</v>
      </c>
      <c r="U94" s="20"/>
      <c r="V94" s="20"/>
    </row>
    <row r="95" spans="3:22" x14ac:dyDescent="0.5">
      <c r="C95" s="20"/>
      <c r="D95" s="55" t="s">
        <v>240</v>
      </c>
      <c r="G95" s="20"/>
      <c r="H95" s="20"/>
      <c r="K95" s="20"/>
      <c r="L95" s="20"/>
      <c r="M95" s="61" t="s">
        <v>677</v>
      </c>
      <c r="N95" s="61" t="s">
        <v>721</v>
      </c>
      <c r="O95" s="62">
        <f t="shared" si="12"/>
        <v>33079</v>
      </c>
      <c r="P95" s="68">
        <f>O95/O53</f>
        <v>4.2672614524865808E-2</v>
      </c>
      <c r="Q95" s="20"/>
      <c r="R95" s="61" t="s">
        <v>313</v>
      </c>
      <c r="S95" s="40">
        <f>R95/R53</f>
        <v>4.764617258769311E-2</v>
      </c>
      <c r="T95" s="20"/>
      <c r="U95" s="20"/>
      <c r="V95" s="20"/>
    </row>
    <row r="96" spans="3:22" x14ac:dyDescent="0.5">
      <c r="C96" s="20"/>
      <c r="D96" s="20">
        <f>D79+D87</f>
        <v>1463321</v>
      </c>
      <c r="E96" s="20">
        <f t="shared" ref="E96:F98" si="20">E79+E87</f>
        <v>740380</v>
      </c>
      <c r="F96" s="20">
        <f t="shared" si="20"/>
        <v>722941</v>
      </c>
      <c r="G96" s="20"/>
      <c r="H96" s="20">
        <f>D97*6+D98*9+(D99+G99)*12+(D100+G100+J100)*16</f>
        <v>13402204</v>
      </c>
      <c r="I96" s="20">
        <f>E97*6+E98*9+(E99+H99)*12+(E100+H100+K100)*16</f>
        <v>6974388</v>
      </c>
      <c r="J96" s="20">
        <f>F97*6+F98*9+(F99+I99)*12+(F100+I100+L100)*16</f>
        <v>6427816</v>
      </c>
      <c r="K96" s="20"/>
      <c r="L96" s="20"/>
      <c r="M96" s="61" t="s">
        <v>678</v>
      </c>
      <c r="N96" s="61" t="s">
        <v>722</v>
      </c>
      <c r="O96" s="62">
        <f t="shared" si="12"/>
        <v>31956</v>
      </c>
      <c r="P96" s="70">
        <f>O96/O54</f>
        <v>4.231254559826915E-2</v>
      </c>
      <c r="Q96" s="20"/>
      <c r="R96" s="61" t="s">
        <v>314</v>
      </c>
      <c r="S96" s="40">
        <f>R96/R54</f>
        <v>4.8436381935273685E-2</v>
      </c>
      <c r="T96" s="20"/>
      <c r="U96" s="20"/>
      <c r="V96" s="20"/>
    </row>
    <row r="97" spans="1:28" x14ac:dyDescent="0.5">
      <c r="C97" s="20"/>
      <c r="D97" s="20">
        <f t="shared" ref="D97:L100" si="21">D80+D88</f>
        <v>384018</v>
      </c>
      <c r="E97" s="20">
        <f t="shared" si="21"/>
        <v>183870</v>
      </c>
      <c r="F97" s="20">
        <f t="shared" si="20"/>
        <v>200148</v>
      </c>
      <c r="G97" s="20"/>
      <c r="H97" s="20">
        <f>H96/D96</f>
        <v>9.1587587412467943</v>
      </c>
      <c r="I97" s="20">
        <f>I96/E96</f>
        <v>9.4200113455252712</v>
      </c>
      <c r="J97" s="20">
        <f>J96/F96</f>
        <v>8.8912041231580439</v>
      </c>
      <c r="K97" s="20"/>
      <c r="L97" s="20"/>
    </row>
    <row r="98" spans="1:28" x14ac:dyDescent="0.5">
      <c r="C98" s="20"/>
      <c r="D98" s="20">
        <f t="shared" si="21"/>
        <v>596528</v>
      </c>
      <c r="E98" s="20">
        <f t="shared" si="21"/>
        <v>315704</v>
      </c>
      <c r="F98" s="20">
        <f t="shared" si="20"/>
        <v>280824</v>
      </c>
      <c r="G98" s="20"/>
      <c r="H98" s="20"/>
      <c r="K98" s="20"/>
      <c r="L98" s="20"/>
    </row>
    <row r="99" spans="1:28" x14ac:dyDescent="0.5">
      <c r="C99" s="20"/>
      <c r="D99" s="20">
        <f t="shared" si="21"/>
        <v>255080</v>
      </c>
      <c r="E99" s="20">
        <f t="shared" si="21"/>
        <v>136658</v>
      </c>
      <c r="F99" s="20">
        <f>F82+F90</f>
        <v>118422</v>
      </c>
      <c r="G99" s="20">
        <f t="shared" ref="G99:I99" si="22">G82+G90</f>
        <v>0</v>
      </c>
      <c r="H99" s="20">
        <f t="shared" si="22"/>
        <v>0</v>
      </c>
      <c r="I99" s="20">
        <f t="shared" si="22"/>
        <v>0</v>
      </c>
      <c r="K99" s="20"/>
      <c r="L99" s="20"/>
    </row>
    <row r="100" spans="1:28" x14ac:dyDescent="0.5">
      <c r="C100" s="20"/>
      <c r="D100" s="20">
        <f t="shared" si="21"/>
        <v>94236</v>
      </c>
      <c r="E100" s="20">
        <f t="shared" si="21"/>
        <v>48808</v>
      </c>
      <c r="F100" s="20">
        <f t="shared" si="21"/>
        <v>45428</v>
      </c>
      <c r="G100" s="20">
        <f t="shared" si="21"/>
        <v>69759</v>
      </c>
      <c r="H100" s="20">
        <f t="shared" si="21"/>
        <v>36347</v>
      </c>
      <c r="I100" s="20">
        <f t="shared" si="21"/>
        <v>33412</v>
      </c>
      <c r="J100" s="20">
        <f t="shared" si="21"/>
        <v>2779</v>
      </c>
      <c r="K100" s="20">
        <f t="shared" si="21"/>
        <v>1716</v>
      </c>
      <c r="L100" s="20">
        <f t="shared" si="21"/>
        <v>1063</v>
      </c>
    </row>
    <row r="101" spans="1:28" x14ac:dyDescent="0.5">
      <c r="C101" s="20"/>
      <c r="D101" s="20"/>
      <c r="G101" s="20"/>
      <c r="H101" s="20"/>
      <c r="K101" s="20"/>
      <c r="L101" s="20"/>
    </row>
    <row r="102" spans="1:28" x14ac:dyDescent="0.5">
      <c r="C102" s="20"/>
      <c r="D102" s="20"/>
      <c r="G102" s="20"/>
      <c r="H102" s="20"/>
      <c r="K102" s="20"/>
      <c r="L102" s="20"/>
    </row>
    <row r="103" spans="1:28" x14ac:dyDescent="0.5">
      <c r="C103" s="20"/>
      <c r="D103" s="20"/>
      <c r="G103" s="20"/>
      <c r="H103" s="20"/>
      <c r="K103" s="20"/>
      <c r="L103" s="20"/>
    </row>
    <row r="104" spans="1:28" x14ac:dyDescent="0.5">
      <c r="C104" s="20"/>
      <c r="D104" s="55" t="s">
        <v>241</v>
      </c>
      <c r="G104" s="20"/>
      <c r="H104" s="20"/>
      <c r="K104" s="20"/>
      <c r="L104" s="20"/>
    </row>
    <row r="105" spans="1:28" x14ac:dyDescent="0.5">
      <c r="C105" s="20"/>
      <c r="D105" s="60" t="s">
        <v>567</v>
      </c>
      <c r="E105" s="61" t="s">
        <v>568</v>
      </c>
      <c r="F105" s="61" t="s">
        <v>569</v>
      </c>
      <c r="G105" s="20"/>
      <c r="H105" s="20">
        <f>D106*6+D107*9+(D108+G108)*12+(D109+G109+J109)*16</f>
        <v>9658231</v>
      </c>
      <c r="I105" s="20">
        <f>E106*6+E107*9+(E108+H108)*12+(E109+H109+K109)*16</f>
        <v>5217238</v>
      </c>
      <c r="J105" s="20">
        <f>F106*6+F107*9+(F108+I108)*12+(F109+I109+L109)*16</f>
        <v>4440993</v>
      </c>
      <c r="K105" s="20"/>
      <c r="L105" s="20"/>
    </row>
    <row r="106" spans="1:28" x14ac:dyDescent="0.5">
      <c r="C106" s="20"/>
      <c r="D106" s="60" t="s">
        <v>570</v>
      </c>
      <c r="E106" s="61" t="s">
        <v>571</v>
      </c>
      <c r="F106" s="61" t="s">
        <v>572</v>
      </c>
      <c r="G106" s="20"/>
      <c r="H106" s="20">
        <f>H105/D105</f>
        <v>7.4021855008618305</v>
      </c>
      <c r="I106" s="20">
        <f>I105/E105</f>
        <v>7.8419329625732752</v>
      </c>
      <c r="J106" s="20">
        <f>J105/F105</f>
        <v>6.9446832665864973</v>
      </c>
      <c r="K106" s="20"/>
      <c r="L106" s="20"/>
    </row>
    <row r="107" spans="1:28" x14ac:dyDescent="0.5">
      <c r="C107" s="20"/>
      <c r="D107" s="61" t="s">
        <v>573</v>
      </c>
      <c r="E107" s="61" t="s">
        <v>574</v>
      </c>
      <c r="F107" s="61" t="s">
        <v>575</v>
      </c>
      <c r="G107" s="20"/>
      <c r="H107" s="20"/>
      <c r="K107" s="20"/>
      <c r="L107" s="20"/>
    </row>
    <row r="108" spans="1:28" x14ac:dyDescent="0.5">
      <c r="C108" s="20"/>
      <c r="D108" s="61" t="s">
        <v>576</v>
      </c>
      <c r="E108" s="61" t="s">
        <v>577</v>
      </c>
      <c r="F108" s="61" t="s">
        <v>578</v>
      </c>
      <c r="G108" s="54"/>
      <c r="H108" s="54"/>
      <c r="I108" s="54"/>
      <c r="K108" s="20"/>
      <c r="L108" s="20"/>
    </row>
    <row r="109" spans="1:28" x14ac:dyDescent="0.5">
      <c r="C109" s="20"/>
      <c r="D109" s="60" t="s">
        <v>579</v>
      </c>
      <c r="E109" s="61" t="s">
        <v>580</v>
      </c>
      <c r="F109" s="61" t="s">
        <v>581</v>
      </c>
      <c r="G109" s="61" t="s">
        <v>582</v>
      </c>
      <c r="H109" s="61" t="s">
        <v>583</v>
      </c>
      <c r="I109" s="61" t="s">
        <v>584</v>
      </c>
      <c r="J109" s="61" t="s">
        <v>585</v>
      </c>
      <c r="K109" s="61" t="s">
        <v>461</v>
      </c>
      <c r="L109" s="61" t="s">
        <v>586</v>
      </c>
    </row>
    <row r="111" spans="1:28" x14ac:dyDescent="0.5">
      <c r="A111" s="20">
        <v>2010</v>
      </c>
      <c r="B111" s="20"/>
      <c r="C111" s="20"/>
      <c r="D111" s="20"/>
      <c r="E111" s="40"/>
      <c r="F111" s="40"/>
      <c r="G111" s="20"/>
      <c r="H111" s="20"/>
      <c r="K111" s="20"/>
      <c r="L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  <c r="AA111" s="20"/>
      <c r="AB111" s="20"/>
    </row>
    <row r="112" spans="1:28" ht="20.7" customHeight="1" x14ac:dyDescent="0.5">
      <c r="A112" s="65" t="s">
        <v>315</v>
      </c>
      <c r="B112" s="86" t="s">
        <v>244</v>
      </c>
      <c r="C112" s="84"/>
      <c r="D112" s="85"/>
      <c r="E112" s="86" t="s">
        <v>316</v>
      </c>
      <c r="F112" s="84"/>
      <c r="G112" s="85"/>
      <c r="H112" s="86" t="s">
        <v>317</v>
      </c>
      <c r="I112" s="84"/>
      <c r="J112" s="84"/>
      <c r="K112" s="86" t="s">
        <v>318</v>
      </c>
      <c r="L112" s="84"/>
      <c r="M112" s="85"/>
      <c r="N112" s="83" t="s">
        <v>319</v>
      </c>
      <c r="O112" s="84"/>
      <c r="P112" s="85"/>
      <c r="Q112" s="86" t="s">
        <v>320</v>
      </c>
      <c r="R112" s="84"/>
      <c r="S112" s="84"/>
      <c r="T112" s="86" t="s">
        <v>321</v>
      </c>
      <c r="U112" s="84"/>
      <c r="V112" s="85"/>
      <c r="W112" s="86" t="s">
        <v>322</v>
      </c>
      <c r="X112" s="84"/>
      <c r="Y112" s="85"/>
      <c r="Z112" s="82" t="s">
        <v>323</v>
      </c>
      <c r="AA112" s="80"/>
      <c r="AB112" s="80"/>
    </row>
    <row r="113" spans="1:28" x14ac:dyDescent="0.5">
      <c r="A113" s="20" t="s">
        <v>324</v>
      </c>
      <c r="B113" s="57" t="s">
        <v>245</v>
      </c>
      <c r="C113" s="57" t="s">
        <v>246</v>
      </c>
      <c r="D113" s="57" t="s">
        <v>247</v>
      </c>
      <c r="E113" s="57" t="s">
        <v>248</v>
      </c>
      <c r="F113" s="57" t="s">
        <v>246</v>
      </c>
      <c r="G113" s="57" t="s">
        <v>247</v>
      </c>
      <c r="H113" s="57" t="s">
        <v>248</v>
      </c>
      <c r="I113" s="57" t="s">
        <v>246</v>
      </c>
      <c r="J113" s="59" t="s">
        <v>247</v>
      </c>
      <c r="K113" s="57" t="s">
        <v>248</v>
      </c>
      <c r="L113" s="57" t="s">
        <v>246</v>
      </c>
      <c r="M113" s="57" t="s">
        <v>247</v>
      </c>
      <c r="N113" s="57" t="s">
        <v>248</v>
      </c>
      <c r="O113" s="57" t="s">
        <v>246</v>
      </c>
      <c r="P113" s="57" t="s">
        <v>247</v>
      </c>
      <c r="Q113" s="57" t="s">
        <v>248</v>
      </c>
      <c r="R113" s="57" t="s">
        <v>246</v>
      </c>
      <c r="S113" s="59" t="s">
        <v>247</v>
      </c>
      <c r="T113" s="57" t="s">
        <v>248</v>
      </c>
      <c r="U113" s="57" t="s">
        <v>246</v>
      </c>
      <c r="V113" s="57" t="s">
        <v>247</v>
      </c>
      <c r="W113" s="57" t="s">
        <v>248</v>
      </c>
      <c r="X113" s="57" t="s">
        <v>246</v>
      </c>
      <c r="Y113" s="57" t="s">
        <v>247</v>
      </c>
      <c r="Z113" s="57" t="s">
        <v>248</v>
      </c>
      <c r="AA113" s="57" t="s">
        <v>246</v>
      </c>
      <c r="AB113" s="59" t="s">
        <v>247</v>
      </c>
    </row>
    <row r="114" spans="1:28" x14ac:dyDescent="0.5">
      <c r="A114" s="20">
        <v>179.92</v>
      </c>
      <c r="B114" s="71" t="s">
        <v>724</v>
      </c>
      <c r="C114" s="71" t="s">
        <v>725</v>
      </c>
      <c r="D114" s="71" t="s">
        <v>726</v>
      </c>
      <c r="E114" s="61" t="s">
        <v>727</v>
      </c>
      <c r="F114" s="61" t="s">
        <v>728</v>
      </c>
      <c r="G114" s="61" t="s">
        <v>729</v>
      </c>
      <c r="H114" s="61" t="s">
        <v>730</v>
      </c>
      <c r="I114" s="61" t="s">
        <v>731</v>
      </c>
      <c r="J114" s="61" t="s">
        <v>732</v>
      </c>
      <c r="K114" s="61" t="s">
        <v>733</v>
      </c>
      <c r="L114" s="61" t="s">
        <v>734</v>
      </c>
      <c r="M114" s="61" t="s">
        <v>735</v>
      </c>
      <c r="N114" s="60" t="s">
        <v>748</v>
      </c>
      <c r="O114" s="60" t="s">
        <v>741</v>
      </c>
      <c r="P114" s="60" t="s">
        <v>751</v>
      </c>
      <c r="Q114" s="61" t="s">
        <v>749</v>
      </c>
      <c r="R114" s="61" t="s">
        <v>750</v>
      </c>
      <c r="S114" s="61" t="s">
        <v>752</v>
      </c>
      <c r="T114" s="61" t="s">
        <v>757</v>
      </c>
      <c r="U114" s="61" t="s">
        <v>760</v>
      </c>
      <c r="V114" s="61" t="s">
        <v>762</v>
      </c>
      <c r="W114" s="60" t="s">
        <v>753</v>
      </c>
      <c r="X114" s="60" t="s">
        <v>754</v>
      </c>
      <c r="Y114" s="60" t="s">
        <v>755</v>
      </c>
      <c r="Z114" s="61" t="s">
        <v>758</v>
      </c>
      <c r="AA114" s="61" t="s">
        <v>761</v>
      </c>
      <c r="AB114" s="61" t="s">
        <v>763</v>
      </c>
    </row>
    <row r="115" spans="1:28" x14ac:dyDescent="0.5">
      <c r="A115" s="40">
        <f>A114*10000/B114</f>
        <v>10.16997055049657</v>
      </c>
      <c r="B115" s="83" t="s">
        <v>325</v>
      </c>
      <c r="C115" s="84"/>
      <c r="D115" s="85"/>
      <c r="E115" s="86" t="s">
        <v>326</v>
      </c>
      <c r="F115" s="84"/>
      <c r="G115" s="85"/>
      <c r="H115" s="86" t="s">
        <v>327</v>
      </c>
      <c r="I115" s="84"/>
      <c r="J115" s="84"/>
      <c r="K115" s="86" t="s">
        <v>328</v>
      </c>
      <c r="L115" s="84"/>
      <c r="M115" s="85"/>
      <c r="N115" s="76" t="s">
        <v>329</v>
      </c>
      <c r="O115" s="77"/>
      <c r="P115" s="78"/>
      <c r="Q115" s="79" t="s">
        <v>330</v>
      </c>
      <c r="R115" s="80"/>
      <c r="S115" s="80"/>
      <c r="T115" s="79" t="s">
        <v>331</v>
      </c>
      <c r="U115" s="80"/>
      <c r="V115" s="81"/>
      <c r="W115" s="76" t="s">
        <v>332</v>
      </c>
      <c r="X115" s="77"/>
      <c r="Y115" s="78"/>
      <c r="Z115" s="76" t="s">
        <v>333</v>
      </c>
      <c r="AA115" s="77"/>
      <c r="AB115" s="77"/>
    </row>
    <row r="116" spans="1:28" x14ac:dyDescent="0.5">
      <c r="A116" s="20"/>
      <c r="B116" s="57" t="s">
        <v>248</v>
      </c>
      <c r="C116" s="57" t="s">
        <v>246</v>
      </c>
      <c r="D116" s="57" t="s">
        <v>247</v>
      </c>
      <c r="E116" s="57" t="s">
        <v>248</v>
      </c>
      <c r="F116" s="57" t="s">
        <v>246</v>
      </c>
      <c r="G116" s="57" t="s">
        <v>247</v>
      </c>
      <c r="H116" s="57" t="s">
        <v>248</v>
      </c>
      <c r="I116" s="57" t="s">
        <v>246</v>
      </c>
      <c r="J116" s="59" t="s">
        <v>247</v>
      </c>
      <c r="K116" s="57" t="s">
        <v>248</v>
      </c>
      <c r="L116" s="57" t="s">
        <v>246</v>
      </c>
      <c r="M116" s="57" t="s">
        <v>247</v>
      </c>
      <c r="N116" s="57" t="s">
        <v>248</v>
      </c>
      <c r="O116" s="57" t="s">
        <v>246</v>
      </c>
      <c r="P116" s="57" t="s">
        <v>247</v>
      </c>
      <c r="Q116" s="57" t="s">
        <v>248</v>
      </c>
      <c r="R116" s="57" t="s">
        <v>246</v>
      </c>
      <c r="S116" s="59" t="s">
        <v>247</v>
      </c>
      <c r="T116" s="57" t="s">
        <v>248</v>
      </c>
      <c r="U116" s="57" t="s">
        <v>246</v>
      </c>
      <c r="V116" s="57" t="s">
        <v>247</v>
      </c>
      <c r="W116" s="57" t="s">
        <v>248</v>
      </c>
      <c r="X116" s="57" t="s">
        <v>246</v>
      </c>
      <c r="Y116" s="57" t="s">
        <v>247</v>
      </c>
      <c r="Z116" s="57" t="s">
        <v>248</v>
      </c>
      <c r="AA116" s="57" t="s">
        <v>246</v>
      </c>
      <c r="AB116" s="59" t="s">
        <v>247</v>
      </c>
    </row>
    <row r="117" spans="1:28" x14ac:dyDescent="0.5">
      <c r="A117" s="20"/>
      <c r="B117" s="61" t="s">
        <v>756</v>
      </c>
      <c r="C117" s="61" t="s">
        <v>759</v>
      </c>
      <c r="D117" s="61" t="s">
        <v>346</v>
      </c>
      <c r="E117" s="61" t="s">
        <v>764</v>
      </c>
      <c r="F117" s="61" t="s">
        <v>766</v>
      </c>
      <c r="G117" s="61" t="s">
        <v>768</v>
      </c>
      <c r="H117" s="61" t="s">
        <v>765</v>
      </c>
      <c r="I117" s="61" t="s">
        <v>767</v>
      </c>
      <c r="J117" s="61" t="s">
        <v>769</v>
      </c>
      <c r="K117" s="60" t="s">
        <v>736</v>
      </c>
      <c r="L117" s="60" t="s">
        <v>771</v>
      </c>
      <c r="M117" s="60" t="s">
        <v>774</v>
      </c>
      <c r="N117" s="61" t="s">
        <v>770</v>
      </c>
      <c r="O117" s="61" t="s">
        <v>772</v>
      </c>
      <c r="P117" s="61" t="s">
        <v>775</v>
      </c>
      <c r="Q117" s="61" t="s">
        <v>732</v>
      </c>
      <c r="R117" s="61" t="s">
        <v>773</v>
      </c>
      <c r="S117" s="61" t="s">
        <v>484</v>
      </c>
      <c r="T117" s="61" t="s">
        <v>776</v>
      </c>
      <c r="U117" s="61" t="s">
        <v>337</v>
      </c>
      <c r="V117" s="61" t="s">
        <v>781</v>
      </c>
      <c r="W117" s="61" t="s">
        <v>777</v>
      </c>
      <c r="X117" s="61" t="s">
        <v>779</v>
      </c>
      <c r="Y117" s="61" t="s">
        <v>782</v>
      </c>
      <c r="Z117" s="61" t="s">
        <v>778</v>
      </c>
      <c r="AA117" s="61" t="s">
        <v>780</v>
      </c>
      <c r="AB117" s="61" t="s">
        <v>783</v>
      </c>
    </row>
    <row r="118" spans="1:28" x14ac:dyDescent="0.5">
      <c r="A118" s="20"/>
      <c r="B118" s="76" t="s">
        <v>339</v>
      </c>
      <c r="C118" s="77"/>
      <c r="D118" s="78"/>
      <c r="E118" s="79" t="s">
        <v>340</v>
      </c>
      <c r="F118" s="80"/>
      <c r="G118" s="81"/>
      <c r="H118" s="82" t="s">
        <v>341</v>
      </c>
      <c r="I118" s="80"/>
      <c r="J118" s="80"/>
      <c r="K118" s="60"/>
      <c r="L118" s="20"/>
      <c r="N118" s="61"/>
      <c r="O118" s="20"/>
      <c r="P118" s="20"/>
      <c r="Q118" s="61"/>
      <c r="R118" s="20"/>
      <c r="S118" s="20"/>
      <c r="T118" s="61"/>
      <c r="U118" s="61"/>
      <c r="V118" s="61"/>
      <c r="W118" s="20"/>
      <c r="X118" s="20"/>
      <c r="Y118" s="20"/>
      <c r="Z118" s="66"/>
      <c r="AA118" s="66"/>
      <c r="AB118" s="66"/>
    </row>
    <row r="119" spans="1:28" x14ac:dyDescent="0.5">
      <c r="A119" s="20"/>
      <c r="B119" s="57" t="s">
        <v>248</v>
      </c>
      <c r="C119" s="57" t="s">
        <v>246</v>
      </c>
      <c r="D119" s="57" t="s">
        <v>247</v>
      </c>
      <c r="E119" s="57" t="s">
        <v>248</v>
      </c>
      <c r="F119" s="57" t="s">
        <v>246</v>
      </c>
      <c r="G119" s="57" t="s">
        <v>247</v>
      </c>
      <c r="H119" s="57" t="s">
        <v>248</v>
      </c>
      <c r="I119" s="57" t="s">
        <v>246</v>
      </c>
      <c r="J119" s="59" t="s">
        <v>247</v>
      </c>
      <c r="K119" s="20"/>
      <c r="L119" s="20"/>
      <c r="N119" s="20"/>
      <c r="O119" s="20"/>
      <c r="P119" s="20"/>
      <c r="Q119" s="61"/>
      <c r="R119" s="20"/>
      <c r="S119" s="20"/>
      <c r="T119" s="20"/>
      <c r="U119" s="20"/>
      <c r="V119" s="20"/>
      <c r="W119" s="20"/>
      <c r="X119" s="20"/>
      <c r="Y119" s="20"/>
      <c r="Z119" s="66"/>
      <c r="AA119" s="66"/>
      <c r="AB119" s="66"/>
    </row>
    <row r="120" spans="1:28" x14ac:dyDescent="0.5">
      <c r="A120" s="20"/>
      <c r="B120" s="61" t="s">
        <v>784</v>
      </c>
      <c r="C120" s="61" t="s">
        <v>785</v>
      </c>
      <c r="D120" s="61" t="s">
        <v>786</v>
      </c>
      <c r="E120" s="60" t="s">
        <v>787</v>
      </c>
      <c r="F120" s="60" t="s">
        <v>788</v>
      </c>
      <c r="G120" s="60" t="s">
        <v>789</v>
      </c>
      <c r="H120" s="20"/>
      <c r="K120" s="20"/>
      <c r="L120" s="20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  <c r="AA120" s="20"/>
      <c r="AB120" s="20"/>
    </row>
    <row r="121" spans="1:28" x14ac:dyDescent="0.5">
      <c r="A121" s="20"/>
      <c r="B121" s="61"/>
      <c r="C121" s="61"/>
      <c r="D121" s="61"/>
      <c r="E121" s="60"/>
      <c r="F121" s="60"/>
      <c r="G121" s="60"/>
      <c r="H121" s="20"/>
      <c r="K121" s="20"/>
      <c r="L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  <c r="AB121" s="20"/>
    </row>
    <row r="122" spans="1:28" x14ac:dyDescent="0.5">
      <c r="A122" s="20"/>
      <c r="B122" s="40">
        <f>B114*$A$115/10000</f>
        <v>179.92</v>
      </c>
      <c r="C122" s="20">
        <f t="shared" ref="C122:AB122" si="23">C114*$A$115/10000</f>
        <v>102.39939947883987</v>
      </c>
      <c r="D122" s="20">
        <f t="shared" si="23"/>
        <v>77.520600521160105</v>
      </c>
      <c r="E122" s="20">
        <f t="shared" si="23"/>
        <v>34.771129312147778</v>
      </c>
      <c r="F122" s="20">
        <f t="shared" si="23"/>
        <v>19.354470954650022</v>
      </c>
      <c r="G122" s="20">
        <f t="shared" si="23"/>
        <v>15.41665835749775</v>
      </c>
      <c r="H122" s="20">
        <f t="shared" si="23"/>
        <v>1.9434813721998947</v>
      </c>
      <c r="I122" s="20">
        <f t="shared" si="23"/>
        <v>1.6871981143273809</v>
      </c>
      <c r="J122" s="20">
        <f t="shared" si="23"/>
        <v>0.25628325787251355</v>
      </c>
      <c r="K122" s="20">
        <f t="shared" si="23"/>
        <v>72.429513263581512</v>
      </c>
      <c r="L122" s="20">
        <f t="shared" si="23"/>
        <v>37.448882558093523</v>
      </c>
      <c r="M122" s="20">
        <f t="shared" si="23"/>
        <v>34.980630705488004</v>
      </c>
      <c r="N122" s="20">
        <f t="shared" si="23"/>
        <v>0.41696879257035935</v>
      </c>
      <c r="O122" s="20">
        <f t="shared" si="23"/>
        <v>0.30509911651489713</v>
      </c>
      <c r="P122" s="20">
        <f t="shared" si="23"/>
        <v>0.11186967605546226</v>
      </c>
      <c r="Q122" s="20">
        <f t="shared" si="23"/>
        <v>2.6441923431291081</v>
      </c>
      <c r="R122" s="20">
        <f t="shared" si="23"/>
        <v>2.2485804887147918</v>
      </c>
      <c r="S122" s="20">
        <f t="shared" si="23"/>
        <v>0.39561185441431657</v>
      </c>
      <c r="T122" s="20">
        <f t="shared" si="23"/>
        <v>6.3572485911154057</v>
      </c>
      <c r="U122" s="20">
        <f t="shared" si="23"/>
        <v>2.9452234714238066</v>
      </c>
      <c r="V122" s="20">
        <f t="shared" si="23"/>
        <v>3.4120251196915996</v>
      </c>
      <c r="W122" s="20">
        <f t="shared" si="23"/>
        <v>1.4827817062623998</v>
      </c>
      <c r="X122" s="20">
        <f t="shared" si="23"/>
        <v>1.2346344248302836</v>
      </c>
      <c r="Y122" s="20">
        <f t="shared" si="23"/>
        <v>0.24814728143211631</v>
      </c>
      <c r="Z122" s="20">
        <f t="shared" si="23"/>
        <v>1.5397335413451807</v>
      </c>
      <c r="AA122" s="20">
        <f t="shared" si="23"/>
        <v>0.69359199154386608</v>
      </c>
      <c r="AB122" s="20">
        <f t="shared" si="23"/>
        <v>0.84614154980131462</v>
      </c>
    </row>
    <row r="123" spans="1:28" x14ac:dyDescent="0.5">
      <c r="A123" s="20"/>
      <c r="B123" s="20"/>
      <c r="C123" s="20"/>
      <c r="D123" s="20"/>
      <c r="G123" s="20"/>
      <c r="H123" s="20"/>
      <c r="K123" s="20"/>
      <c r="L123" s="20"/>
      <c r="N123" s="20"/>
      <c r="O123" s="20"/>
      <c r="P123" s="20"/>
      <c r="Q123" s="20"/>
      <c r="R123" s="20"/>
      <c r="S123" s="20"/>
      <c r="T123" s="20"/>
      <c r="U123" s="20"/>
      <c r="V123" s="20"/>
      <c r="W123" s="20"/>
      <c r="X123" s="20"/>
      <c r="Y123" s="20"/>
      <c r="Z123" s="20"/>
      <c r="AA123" s="20"/>
      <c r="AB123" s="20"/>
    </row>
    <row r="124" spans="1:28" x14ac:dyDescent="0.5">
      <c r="A124" s="20"/>
      <c r="B124" s="20"/>
      <c r="C124" s="20"/>
      <c r="D124" s="20"/>
      <c r="G124" s="20"/>
      <c r="H124" s="20"/>
      <c r="K124" s="20"/>
      <c r="L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  <c r="AB124" s="20"/>
    </row>
    <row r="125" spans="1:28" x14ac:dyDescent="0.5">
      <c r="A125" s="20"/>
      <c r="B125" s="20">
        <f>B117*$A$115/10000</f>
        <v>0.35086398399213165</v>
      </c>
      <c r="C125" s="20">
        <f t="shared" ref="C125:AB125" si="24">C117*$A$115/10000</f>
        <v>0.21865436683567627</v>
      </c>
      <c r="D125" s="20">
        <f t="shared" si="24"/>
        <v>0.13220961715645543</v>
      </c>
      <c r="E125" s="20">
        <f t="shared" si="24"/>
        <v>0.69867697681911445</v>
      </c>
      <c r="F125" s="20">
        <f t="shared" si="24"/>
        <v>0.30001413123964882</v>
      </c>
      <c r="G125" s="20">
        <f t="shared" si="24"/>
        <v>0.39866284557946557</v>
      </c>
      <c r="H125" s="20">
        <f t="shared" si="24"/>
        <v>0.9346202935906347</v>
      </c>
      <c r="I125" s="20">
        <f t="shared" si="24"/>
        <v>0.46781864532284223</v>
      </c>
      <c r="J125" s="20">
        <f t="shared" si="24"/>
        <v>0.46680164826779258</v>
      </c>
      <c r="K125" s="20">
        <f t="shared" si="24"/>
        <v>0.52883846862582173</v>
      </c>
      <c r="L125" s="20">
        <f t="shared" si="24"/>
        <v>0.38747587797391936</v>
      </c>
      <c r="M125" s="20">
        <f t="shared" si="24"/>
        <v>0.14136259065190235</v>
      </c>
      <c r="N125" s="20">
        <f t="shared" si="24"/>
        <v>0.23187532855132181</v>
      </c>
      <c r="O125" s="20">
        <f t="shared" si="24"/>
        <v>0.15458355236754787</v>
      </c>
      <c r="P125" s="20">
        <f t="shared" si="24"/>
        <v>7.7291776183773933E-2</v>
      </c>
      <c r="Q125" s="20">
        <f t="shared" si="24"/>
        <v>0.25628325787251355</v>
      </c>
      <c r="R125" s="20">
        <f t="shared" si="24"/>
        <v>0.14949856709229958</v>
      </c>
      <c r="S125" s="20">
        <f t="shared" si="24"/>
        <v>0.10678469078021399</v>
      </c>
      <c r="T125" s="20">
        <f t="shared" si="24"/>
        <v>1.0790338754076862</v>
      </c>
      <c r="U125" s="20">
        <f t="shared" si="24"/>
        <v>0.58070531843335416</v>
      </c>
      <c r="V125" s="20">
        <f t="shared" si="24"/>
        <v>0.49832855697433198</v>
      </c>
      <c r="W125" s="20">
        <f t="shared" si="24"/>
        <v>1.0566599401965937</v>
      </c>
      <c r="X125" s="20">
        <f t="shared" si="24"/>
        <v>0.40476482790976354</v>
      </c>
      <c r="Y125" s="20">
        <f t="shared" si="24"/>
        <v>0.65189511228683017</v>
      </c>
      <c r="Z125" s="20">
        <f t="shared" si="24"/>
        <v>0.6763030416080219</v>
      </c>
      <c r="AA125" s="20">
        <f t="shared" si="24"/>
        <v>0.25221526965231494</v>
      </c>
      <c r="AB125" s="20">
        <f t="shared" si="24"/>
        <v>0.42408777195570702</v>
      </c>
    </row>
    <row r="126" spans="1:28" x14ac:dyDescent="0.5">
      <c r="A126" s="20"/>
      <c r="B126" s="20"/>
      <c r="C126" s="20"/>
      <c r="D126" s="20"/>
      <c r="G126" s="20"/>
      <c r="H126" s="20"/>
      <c r="K126" s="20"/>
      <c r="L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  <c r="AA126" s="20"/>
      <c r="AB126" s="20"/>
    </row>
    <row r="127" spans="1:28" x14ac:dyDescent="0.5">
      <c r="A127" s="20"/>
      <c r="B127" s="20"/>
      <c r="C127" s="20"/>
      <c r="D127" s="20"/>
      <c r="G127" s="20"/>
      <c r="H127" s="20"/>
      <c r="K127" s="20"/>
      <c r="L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  <c r="AB127" s="20"/>
    </row>
    <row r="128" spans="1:28" x14ac:dyDescent="0.5">
      <c r="A128" s="20"/>
      <c r="B128" s="20">
        <f>B120*$A$115/10000</f>
        <v>0.47595462176323944</v>
      </c>
      <c r="C128" s="20">
        <f t="shared" ref="C128:D128" si="25">C120*$A$115/10000</f>
        <v>0.24509629026696733</v>
      </c>
      <c r="D128" s="20">
        <f t="shared" si="25"/>
        <v>0.23085833149627216</v>
      </c>
      <c r="E128" s="20">
        <f>E120*$A$115/10000</f>
        <v>1.6760111467218346</v>
      </c>
      <c r="F128" s="20">
        <f>F120*$A$115/10000</f>
        <v>1.1725976044722546</v>
      </c>
      <c r="G128" s="20">
        <f>G120*$A$115/10000</f>
        <v>0.50341354224958024</v>
      </c>
      <c r="H128" s="20"/>
      <c r="K128" s="20"/>
      <c r="L128" s="20"/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  <c r="Z128" s="20"/>
      <c r="AA128" s="20"/>
      <c r="AB128" s="20"/>
    </row>
    <row r="129" spans="1:28" x14ac:dyDescent="0.5">
      <c r="A129" s="20" t="s">
        <v>342</v>
      </c>
      <c r="B129" s="20"/>
      <c r="C129" s="20"/>
      <c r="D129" s="20"/>
      <c r="G129" s="20"/>
      <c r="H129" s="20"/>
      <c r="K129" s="20"/>
      <c r="L129" s="20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  <c r="AA129" s="20"/>
      <c r="AB129" s="20"/>
    </row>
    <row r="130" spans="1:28" ht="42.3" x14ac:dyDescent="0.5">
      <c r="A130" s="65" t="s">
        <v>315</v>
      </c>
      <c r="B130" s="86" t="s">
        <v>244</v>
      </c>
      <c r="C130" s="84"/>
      <c r="D130" s="85"/>
      <c r="E130" s="86" t="s">
        <v>316</v>
      </c>
      <c r="F130" s="84"/>
      <c r="G130" s="85"/>
      <c r="H130" s="86" t="s">
        <v>317</v>
      </c>
      <c r="I130" s="84"/>
      <c r="J130" s="84"/>
      <c r="K130" s="86" t="s">
        <v>318</v>
      </c>
      <c r="L130" s="84"/>
      <c r="M130" s="85"/>
      <c r="N130" s="83" t="s">
        <v>319</v>
      </c>
      <c r="O130" s="84"/>
      <c r="P130" s="85"/>
      <c r="Q130" s="86" t="s">
        <v>320</v>
      </c>
      <c r="R130" s="84"/>
      <c r="S130" s="84"/>
      <c r="T130" s="86" t="s">
        <v>321</v>
      </c>
      <c r="U130" s="84"/>
      <c r="V130" s="85"/>
      <c r="W130" s="86" t="s">
        <v>322</v>
      </c>
      <c r="X130" s="84"/>
      <c r="Y130" s="85"/>
      <c r="Z130" s="82" t="s">
        <v>323</v>
      </c>
      <c r="AA130" s="80"/>
      <c r="AB130" s="80"/>
    </row>
    <row r="131" spans="1:28" x14ac:dyDescent="0.5">
      <c r="A131" s="20" t="s">
        <v>324</v>
      </c>
      <c r="B131" s="57" t="s">
        <v>245</v>
      </c>
      <c r="C131" s="57" t="s">
        <v>246</v>
      </c>
      <c r="D131" s="57" t="s">
        <v>247</v>
      </c>
      <c r="E131" s="57" t="s">
        <v>248</v>
      </c>
      <c r="F131" s="57" t="s">
        <v>246</v>
      </c>
      <c r="G131" s="57" t="s">
        <v>247</v>
      </c>
      <c r="H131" s="57" t="s">
        <v>248</v>
      </c>
      <c r="I131" s="57" t="s">
        <v>246</v>
      </c>
      <c r="J131" s="59" t="s">
        <v>247</v>
      </c>
      <c r="K131" s="57" t="s">
        <v>248</v>
      </c>
      <c r="L131" s="57" t="s">
        <v>246</v>
      </c>
      <c r="M131" s="57" t="s">
        <v>247</v>
      </c>
      <c r="N131" s="57" t="s">
        <v>248</v>
      </c>
      <c r="O131" s="57" t="s">
        <v>246</v>
      </c>
      <c r="P131" s="57" t="s">
        <v>247</v>
      </c>
      <c r="Q131" s="57" t="s">
        <v>248</v>
      </c>
      <c r="R131" s="57" t="s">
        <v>246</v>
      </c>
      <c r="S131" s="59" t="s">
        <v>247</v>
      </c>
      <c r="T131" s="57" t="s">
        <v>248</v>
      </c>
      <c r="U131" s="57" t="s">
        <v>246</v>
      </c>
      <c r="V131" s="57" t="s">
        <v>247</v>
      </c>
      <c r="W131" s="57" t="s">
        <v>248</v>
      </c>
      <c r="X131" s="57" t="s">
        <v>246</v>
      </c>
      <c r="Y131" s="57" t="s">
        <v>247</v>
      </c>
      <c r="Z131" s="57" t="s">
        <v>248</v>
      </c>
      <c r="AA131" s="57" t="s">
        <v>246</v>
      </c>
      <c r="AB131" s="59" t="s">
        <v>247</v>
      </c>
    </row>
    <row r="132" spans="1:28" x14ac:dyDescent="0.5">
      <c r="A132" s="20"/>
      <c r="B132" s="60" t="s">
        <v>737</v>
      </c>
      <c r="C132" s="60" t="s">
        <v>738</v>
      </c>
      <c r="D132" s="60" t="s">
        <v>739</v>
      </c>
      <c r="E132" s="61" t="s">
        <v>740</v>
      </c>
      <c r="F132" s="61" t="s">
        <v>464</v>
      </c>
      <c r="G132" s="61" t="s">
        <v>741</v>
      </c>
      <c r="H132" s="61" t="s">
        <v>742</v>
      </c>
      <c r="I132" s="61" t="s">
        <v>743</v>
      </c>
      <c r="J132" s="61" t="s">
        <v>744</v>
      </c>
      <c r="K132" s="61" t="s">
        <v>745</v>
      </c>
      <c r="L132" s="61" t="s">
        <v>746</v>
      </c>
      <c r="M132" s="61" t="s">
        <v>747</v>
      </c>
      <c r="N132" s="60" t="s">
        <v>748</v>
      </c>
      <c r="O132" s="61" t="s">
        <v>345</v>
      </c>
      <c r="P132" s="61" t="s">
        <v>346</v>
      </c>
      <c r="Q132" s="61" t="s">
        <v>347</v>
      </c>
      <c r="R132" s="61" t="s">
        <v>348</v>
      </c>
      <c r="S132" s="61" t="s">
        <v>349</v>
      </c>
      <c r="T132" s="61" t="s">
        <v>350</v>
      </c>
      <c r="U132" s="61" t="s">
        <v>351</v>
      </c>
      <c r="V132" s="61" t="s">
        <v>352</v>
      </c>
      <c r="W132" s="60" t="s">
        <v>353</v>
      </c>
      <c r="X132" s="60" t="s">
        <v>354</v>
      </c>
      <c r="Y132" s="60" t="s">
        <v>355</v>
      </c>
      <c r="Z132" s="61" t="s">
        <v>356</v>
      </c>
      <c r="AA132" s="61" t="s">
        <v>357</v>
      </c>
      <c r="AB132" s="61" t="s">
        <v>358</v>
      </c>
    </row>
    <row r="133" spans="1:28" x14ac:dyDescent="0.5">
      <c r="A133" s="40"/>
      <c r="B133" s="83" t="s">
        <v>325</v>
      </c>
      <c r="C133" s="84"/>
      <c r="D133" s="85"/>
      <c r="E133" s="86" t="s">
        <v>326</v>
      </c>
      <c r="F133" s="84"/>
      <c r="G133" s="85"/>
      <c r="H133" s="86" t="s">
        <v>327</v>
      </c>
      <c r="I133" s="84"/>
      <c r="J133" s="84"/>
      <c r="K133" s="86" t="s">
        <v>328</v>
      </c>
      <c r="L133" s="84"/>
      <c r="M133" s="85"/>
      <c r="N133" s="76" t="s">
        <v>329</v>
      </c>
      <c r="O133" s="77"/>
      <c r="P133" s="78"/>
      <c r="Q133" s="79" t="s">
        <v>330</v>
      </c>
      <c r="R133" s="80"/>
      <c r="S133" s="80"/>
      <c r="T133" s="79" t="s">
        <v>331</v>
      </c>
      <c r="U133" s="80"/>
      <c r="V133" s="81"/>
      <c r="W133" s="76" t="s">
        <v>332</v>
      </c>
      <c r="X133" s="77"/>
      <c r="Y133" s="78"/>
      <c r="Z133" s="76" t="s">
        <v>333</v>
      </c>
      <c r="AA133" s="77"/>
      <c r="AB133" s="77"/>
    </row>
    <row r="134" spans="1:28" x14ac:dyDescent="0.5">
      <c r="A134" s="20"/>
      <c r="B134" s="57" t="s">
        <v>248</v>
      </c>
      <c r="C134" s="57" t="s">
        <v>246</v>
      </c>
      <c r="D134" s="57" t="s">
        <v>247</v>
      </c>
      <c r="E134" s="57" t="s">
        <v>248</v>
      </c>
      <c r="F134" s="57" t="s">
        <v>246</v>
      </c>
      <c r="G134" s="57" t="s">
        <v>247</v>
      </c>
      <c r="H134" s="57" t="s">
        <v>248</v>
      </c>
      <c r="I134" s="57" t="s">
        <v>246</v>
      </c>
      <c r="J134" s="59" t="s">
        <v>247</v>
      </c>
      <c r="K134" s="57" t="s">
        <v>248</v>
      </c>
      <c r="L134" s="57" t="s">
        <v>246</v>
      </c>
      <c r="M134" s="57" t="s">
        <v>247</v>
      </c>
      <c r="N134" s="57" t="s">
        <v>248</v>
      </c>
      <c r="O134" s="57" t="s">
        <v>246</v>
      </c>
      <c r="P134" s="57" t="s">
        <v>247</v>
      </c>
      <c r="Q134" s="57" t="s">
        <v>248</v>
      </c>
      <c r="R134" s="57" t="s">
        <v>246</v>
      </c>
      <c r="S134" s="59" t="s">
        <v>247</v>
      </c>
      <c r="T134" s="57" t="s">
        <v>248</v>
      </c>
      <c r="U134" s="57" t="s">
        <v>246</v>
      </c>
      <c r="V134" s="57" t="s">
        <v>247</v>
      </c>
      <c r="W134" s="57" t="s">
        <v>248</v>
      </c>
      <c r="X134" s="57" t="s">
        <v>246</v>
      </c>
      <c r="Y134" s="57" t="s">
        <v>247</v>
      </c>
      <c r="Z134" s="57" t="s">
        <v>248</v>
      </c>
      <c r="AA134" s="57" t="s">
        <v>246</v>
      </c>
      <c r="AB134" s="59" t="s">
        <v>247</v>
      </c>
    </row>
    <row r="135" spans="1:28" x14ac:dyDescent="0.5">
      <c r="A135" s="20"/>
      <c r="B135" s="61" t="s">
        <v>359</v>
      </c>
      <c r="C135" s="61" t="s">
        <v>360</v>
      </c>
      <c r="D135" s="61" t="s">
        <v>361</v>
      </c>
      <c r="E135" s="61" t="s">
        <v>362</v>
      </c>
      <c r="F135" s="61" t="s">
        <v>363</v>
      </c>
      <c r="G135" s="61" t="s">
        <v>364</v>
      </c>
      <c r="H135" s="61" t="s">
        <v>365</v>
      </c>
      <c r="I135" s="61" t="s">
        <v>366</v>
      </c>
      <c r="J135" s="61" t="s">
        <v>367</v>
      </c>
      <c r="K135" s="61" t="s">
        <v>368</v>
      </c>
      <c r="L135" s="61" t="s">
        <v>369</v>
      </c>
      <c r="M135" s="61" t="s">
        <v>370</v>
      </c>
      <c r="N135" s="61" t="s">
        <v>371</v>
      </c>
      <c r="O135" s="61" t="s">
        <v>372</v>
      </c>
      <c r="P135" s="61" t="s">
        <v>373</v>
      </c>
      <c r="Q135" s="61" t="s">
        <v>374</v>
      </c>
      <c r="R135" s="61" t="s">
        <v>375</v>
      </c>
      <c r="S135" s="61" t="s">
        <v>376</v>
      </c>
      <c r="T135" s="61" t="s">
        <v>377</v>
      </c>
      <c r="U135" s="61" t="s">
        <v>378</v>
      </c>
      <c r="V135" s="61" t="s">
        <v>379</v>
      </c>
      <c r="W135" s="61" t="s">
        <v>380</v>
      </c>
      <c r="X135" s="61" t="s">
        <v>381</v>
      </c>
      <c r="Y135" s="61" t="s">
        <v>382</v>
      </c>
      <c r="Z135" s="61" t="s">
        <v>383</v>
      </c>
      <c r="AA135" s="61" t="s">
        <v>384</v>
      </c>
      <c r="AB135" s="61" t="s">
        <v>385</v>
      </c>
    </row>
    <row r="136" spans="1:28" x14ac:dyDescent="0.5">
      <c r="A136" s="20"/>
      <c r="B136" s="76" t="s">
        <v>339</v>
      </c>
      <c r="C136" s="77"/>
      <c r="D136" s="78"/>
      <c r="E136" s="79" t="s">
        <v>340</v>
      </c>
      <c r="F136" s="80"/>
      <c r="G136" s="81"/>
      <c r="H136" s="82" t="s">
        <v>341</v>
      </c>
      <c r="I136" s="80"/>
      <c r="J136" s="80"/>
      <c r="K136" s="20"/>
      <c r="L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66"/>
      <c r="AA136" s="66"/>
      <c r="AB136" s="66"/>
    </row>
    <row r="137" spans="1:28" x14ac:dyDescent="0.5">
      <c r="A137" s="20"/>
      <c r="B137" s="57" t="s">
        <v>248</v>
      </c>
      <c r="C137" s="57" t="s">
        <v>246</v>
      </c>
      <c r="D137" s="57" t="s">
        <v>247</v>
      </c>
      <c r="E137" s="57" t="s">
        <v>248</v>
      </c>
      <c r="F137" s="57" t="s">
        <v>246</v>
      </c>
      <c r="G137" s="57" t="s">
        <v>247</v>
      </c>
      <c r="H137" s="57" t="s">
        <v>248</v>
      </c>
      <c r="I137" s="57" t="s">
        <v>246</v>
      </c>
      <c r="J137" s="59" t="s">
        <v>247</v>
      </c>
      <c r="K137" s="20"/>
      <c r="L137" s="20"/>
      <c r="N137" s="20"/>
      <c r="O137" s="20"/>
      <c r="P137" s="20"/>
      <c r="Q137" s="61"/>
      <c r="R137" s="20"/>
      <c r="S137" s="20"/>
      <c r="T137" s="20"/>
      <c r="U137" s="20"/>
      <c r="V137" s="20"/>
      <c r="W137" s="20"/>
      <c r="X137" s="20"/>
      <c r="Y137" s="20"/>
      <c r="Z137" s="66"/>
      <c r="AA137" s="66"/>
      <c r="AB137" s="66"/>
    </row>
    <row r="138" spans="1:28" x14ac:dyDescent="0.5">
      <c r="A138" s="20"/>
      <c r="B138" s="61" t="s">
        <v>386</v>
      </c>
      <c r="C138" s="61" t="s">
        <v>387</v>
      </c>
      <c r="D138" s="61" t="s">
        <v>388</v>
      </c>
      <c r="E138" s="60" t="s">
        <v>389</v>
      </c>
      <c r="F138" s="60" t="s">
        <v>390</v>
      </c>
      <c r="G138" s="60" t="s">
        <v>370</v>
      </c>
      <c r="H138" s="20"/>
      <c r="K138" s="20"/>
      <c r="L138" s="20"/>
      <c r="N138" s="20"/>
      <c r="O138" s="20"/>
      <c r="P138" s="20"/>
      <c r="Q138" s="20"/>
      <c r="R138" s="20"/>
      <c r="S138" s="20"/>
      <c r="T138" s="20"/>
      <c r="U138" s="20"/>
      <c r="V138" s="20"/>
      <c r="W138" s="20"/>
      <c r="X138" s="20"/>
      <c r="Y138" s="20"/>
      <c r="Z138" s="20"/>
      <c r="AA138" s="20"/>
      <c r="AB138" s="20"/>
    </row>
    <row r="139" spans="1:28" x14ac:dyDescent="0.5">
      <c r="A139" s="20"/>
      <c r="B139" s="20"/>
      <c r="C139" s="20"/>
      <c r="D139" s="20"/>
      <c r="G139" s="20"/>
      <c r="H139" s="20"/>
      <c r="K139" s="20"/>
      <c r="L139" s="20"/>
      <c r="N139" s="20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  <c r="Z139" s="20"/>
      <c r="AA139" s="20"/>
      <c r="AB139" s="20"/>
    </row>
    <row r="140" spans="1:28" x14ac:dyDescent="0.5">
      <c r="A140" s="20" t="s">
        <v>391</v>
      </c>
      <c r="B140" s="20"/>
      <c r="C140" s="20"/>
      <c r="D140" s="20"/>
      <c r="G140" s="20"/>
      <c r="H140" s="20"/>
      <c r="K140" s="20"/>
      <c r="L140" s="20"/>
      <c r="N140" s="20"/>
      <c r="O140" s="20"/>
      <c r="P140" s="20"/>
      <c r="Q140" s="20"/>
      <c r="R140" s="20"/>
      <c r="S140" s="20"/>
      <c r="T140" s="20"/>
      <c r="U140" s="20"/>
      <c r="V140" s="20"/>
      <c r="W140" s="20"/>
      <c r="X140" s="20"/>
      <c r="Y140" s="20"/>
      <c r="Z140" s="20"/>
      <c r="AA140" s="20"/>
      <c r="AB140" s="20"/>
    </row>
    <row r="141" spans="1:28" ht="42.3" x14ac:dyDescent="0.5">
      <c r="A141" s="65" t="s">
        <v>315</v>
      </c>
      <c r="B141" s="86" t="s">
        <v>244</v>
      </c>
      <c r="C141" s="84"/>
      <c r="D141" s="85"/>
      <c r="E141" s="86" t="s">
        <v>316</v>
      </c>
      <c r="F141" s="84"/>
      <c r="G141" s="85"/>
      <c r="H141" s="86" t="s">
        <v>317</v>
      </c>
      <c r="I141" s="84"/>
      <c r="J141" s="84"/>
      <c r="K141" s="86" t="s">
        <v>318</v>
      </c>
      <c r="L141" s="84"/>
      <c r="M141" s="85"/>
      <c r="N141" s="83" t="s">
        <v>319</v>
      </c>
      <c r="O141" s="84"/>
      <c r="P141" s="85"/>
      <c r="Q141" s="86" t="s">
        <v>320</v>
      </c>
      <c r="R141" s="84"/>
      <c r="S141" s="84"/>
      <c r="T141" s="86" t="s">
        <v>321</v>
      </c>
      <c r="U141" s="84"/>
      <c r="V141" s="85"/>
      <c r="W141" s="86" t="s">
        <v>322</v>
      </c>
      <c r="X141" s="84"/>
      <c r="Y141" s="85"/>
      <c r="Z141" s="82" t="s">
        <v>323</v>
      </c>
      <c r="AA141" s="80"/>
      <c r="AB141" s="80"/>
    </row>
    <row r="142" spans="1:28" x14ac:dyDescent="0.5">
      <c r="A142" s="20" t="s">
        <v>324</v>
      </c>
      <c r="B142" s="57" t="s">
        <v>245</v>
      </c>
      <c r="C142" s="57" t="s">
        <v>246</v>
      </c>
      <c r="D142" s="57" t="s">
        <v>247</v>
      </c>
      <c r="E142" s="57" t="s">
        <v>248</v>
      </c>
      <c r="F142" s="57" t="s">
        <v>246</v>
      </c>
      <c r="G142" s="57" t="s">
        <v>247</v>
      </c>
      <c r="H142" s="57" t="s">
        <v>248</v>
      </c>
      <c r="I142" s="57" t="s">
        <v>246</v>
      </c>
      <c r="J142" s="59" t="s">
        <v>247</v>
      </c>
      <c r="K142" s="57" t="s">
        <v>248</v>
      </c>
      <c r="L142" s="57" t="s">
        <v>246</v>
      </c>
      <c r="M142" s="57" t="s">
        <v>247</v>
      </c>
      <c r="N142" s="57" t="s">
        <v>248</v>
      </c>
      <c r="O142" s="57" t="s">
        <v>246</v>
      </c>
      <c r="P142" s="57" t="s">
        <v>247</v>
      </c>
      <c r="Q142" s="57" t="s">
        <v>248</v>
      </c>
      <c r="R142" s="57" t="s">
        <v>246</v>
      </c>
      <c r="S142" s="59" t="s">
        <v>247</v>
      </c>
      <c r="T142" s="57" t="s">
        <v>248</v>
      </c>
      <c r="U142" s="57" t="s">
        <v>246</v>
      </c>
      <c r="V142" s="57" t="s">
        <v>247</v>
      </c>
      <c r="W142" s="57" t="s">
        <v>248</v>
      </c>
      <c r="X142" s="57" t="s">
        <v>246</v>
      </c>
      <c r="Y142" s="57" t="s">
        <v>247</v>
      </c>
      <c r="Z142" s="57" t="s">
        <v>248</v>
      </c>
      <c r="AA142" s="57" t="s">
        <v>246</v>
      </c>
      <c r="AB142" s="59" t="s">
        <v>247</v>
      </c>
    </row>
    <row r="143" spans="1:28" x14ac:dyDescent="0.5">
      <c r="A143" s="20"/>
      <c r="B143" s="60" t="s">
        <v>392</v>
      </c>
      <c r="C143" s="60" t="s">
        <v>393</v>
      </c>
      <c r="D143" s="60" t="s">
        <v>394</v>
      </c>
      <c r="E143" s="61" t="s">
        <v>395</v>
      </c>
      <c r="F143" s="61" t="s">
        <v>396</v>
      </c>
      <c r="G143" s="61" t="s">
        <v>397</v>
      </c>
      <c r="H143" s="61" t="s">
        <v>398</v>
      </c>
      <c r="I143" s="61" t="s">
        <v>399</v>
      </c>
      <c r="J143" s="61" t="s">
        <v>400</v>
      </c>
      <c r="K143" s="61" t="s">
        <v>401</v>
      </c>
      <c r="L143" s="61" t="s">
        <v>402</v>
      </c>
      <c r="M143" s="61" t="s">
        <v>403</v>
      </c>
      <c r="N143" s="60" t="s">
        <v>404</v>
      </c>
      <c r="O143" s="60" t="s">
        <v>405</v>
      </c>
      <c r="P143" s="60" t="s">
        <v>406</v>
      </c>
      <c r="Q143" s="61" t="s">
        <v>407</v>
      </c>
      <c r="R143" s="61" t="s">
        <v>408</v>
      </c>
      <c r="S143" s="61" t="s">
        <v>409</v>
      </c>
      <c r="T143" s="61" t="s">
        <v>410</v>
      </c>
      <c r="U143" s="61" t="s">
        <v>411</v>
      </c>
      <c r="V143" s="61" t="s">
        <v>412</v>
      </c>
      <c r="W143" s="61" t="s">
        <v>413</v>
      </c>
      <c r="X143" s="61" t="s">
        <v>414</v>
      </c>
      <c r="Y143" s="61" t="s">
        <v>415</v>
      </c>
      <c r="Z143" s="61" t="s">
        <v>416</v>
      </c>
      <c r="AA143" s="61" t="s">
        <v>417</v>
      </c>
      <c r="AB143" s="61" t="s">
        <v>418</v>
      </c>
    </row>
    <row r="144" spans="1:28" x14ac:dyDescent="0.5">
      <c r="A144" s="40"/>
      <c r="B144" s="83" t="s">
        <v>325</v>
      </c>
      <c r="C144" s="84"/>
      <c r="D144" s="85"/>
      <c r="E144" s="86" t="s">
        <v>326</v>
      </c>
      <c r="F144" s="84"/>
      <c r="G144" s="85"/>
      <c r="H144" s="86" t="s">
        <v>327</v>
      </c>
      <c r="I144" s="84"/>
      <c r="J144" s="84"/>
      <c r="K144" s="86" t="s">
        <v>328</v>
      </c>
      <c r="L144" s="84"/>
      <c r="M144" s="85"/>
      <c r="N144" s="76" t="s">
        <v>329</v>
      </c>
      <c r="O144" s="77"/>
      <c r="P144" s="78"/>
      <c r="Q144" s="79" t="s">
        <v>330</v>
      </c>
      <c r="R144" s="80"/>
      <c r="S144" s="80"/>
      <c r="T144" s="79" t="s">
        <v>331</v>
      </c>
      <c r="U144" s="80"/>
      <c r="V144" s="81"/>
      <c r="W144" s="76" t="s">
        <v>332</v>
      </c>
      <c r="X144" s="77"/>
      <c r="Y144" s="78"/>
      <c r="Z144" s="76" t="s">
        <v>333</v>
      </c>
      <c r="AA144" s="77"/>
      <c r="AB144" s="77"/>
    </row>
    <row r="145" spans="1:28" x14ac:dyDescent="0.5">
      <c r="A145" s="20"/>
      <c r="B145" s="57" t="s">
        <v>248</v>
      </c>
      <c r="C145" s="57" t="s">
        <v>246</v>
      </c>
      <c r="D145" s="57" t="s">
        <v>247</v>
      </c>
      <c r="E145" s="57" t="s">
        <v>248</v>
      </c>
      <c r="F145" s="57" t="s">
        <v>246</v>
      </c>
      <c r="G145" s="57" t="s">
        <v>247</v>
      </c>
      <c r="H145" s="57" t="s">
        <v>248</v>
      </c>
      <c r="I145" s="57" t="s">
        <v>246</v>
      </c>
      <c r="J145" s="59" t="s">
        <v>247</v>
      </c>
      <c r="K145" s="57" t="s">
        <v>248</v>
      </c>
      <c r="L145" s="57" t="s">
        <v>246</v>
      </c>
      <c r="M145" s="57" t="s">
        <v>247</v>
      </c>
      <c r="N145" s="57" t="s">
        <v>248</v>
      </c>
      <c r="O145" s="57" t="s">
        <v>246</v>
      </c>
      <c r="P145" s="57" t="s">
        <v>247</v>
      </c>
      <c r="Q145" s="57" t="s">
        <v>248</v>
      </c>
      <c r="R145" s="57" t="s">
        <v>246</v>
      </c>
      <c r="S145" s="59" t="s">
        <v>247</v>
      </c>
      <c r="T145" s="57" t="s">
        <v>248</v>
      </c>
      <c r="U145" s="57" t="s">
        <v>246</v>
      </c>
      <c r="V145" s="57" t="s">
        <v>247</v>
      </c>
      <c r="W145" s="57" t="s">
        <v>248</v>
      </c>
      <c r="X145" s="57" t="s">
        <v>246</v>
      </c>
      <c r="Y145" s="57" t="s">
        <v>247</v>
      </c>
      <c r="Z145" s="57" t="s">
        <v>248</v>
      </c>
      <c r="AA145" s="57" t="s">
        <v>246</v>
      </c>
      <c r="AB145" s="59" t="s">
        <v>247</v>
      </c>
    </row>
    <row r="146" spans="1:28" x14ac:dyDescent="0.5">
      <c r="A146" s="20"/>
      <c r="B146" s="61" t="s">
        <v>419</v>
      </c>
      <c r="C146" s="61" t="s">
        <v>420</v>
      </c>
      <c r="D146" s="61" t="s">
        <v>421</v>
      </c>
      <c r="E146" s="61" t="s">
        <v>422</v>
      </c>
      <c r="F146" s="61" t="s">
        <v>423</v>
      </c>
      <c r="G146" s="61" t="s">
        <v>424</v>
      </c>
      <c r="H146" s="61" t="s">
        <v>372</v>
      </c>
      <c r="I146" s="61" t="s">
        <v>425</v>
      </c>
      <c r="J146" s="61" t="s">
        <v>426</v>
      </c>
      <c r="K146" s="60" t="s">
        <v>427</v>
      </c>
      <c r="L146" s="60" t="s">
        <v>361</v>
      </c>
      <c r="M146" s="60" t="s">
        <v>428</v>
      </c>
      <c r="N146" s="61" t="s">
        <v>429</v>
      </c>
      <c r="O146" s="61" t="s">
        <v>430</v>
      </c>
      <c r="P146" s="61" t="s">
        <v>431</v>
      </c>
      <c r="Q146" s="61" t="s">
        <v>432</v>
      </c>
      <c r="R146" s="61" t="s">
        <v>433</v>
      </c>
      <c r="S146" s="61" t="s">
        <v>434</v>
      </c>
      <c r="T146" s="61" t="s">
        <v>435</v>
      </c>
      <c r="U146" s="61" t="s">
        <v>436</v>
      </c>
      <c r="V146" s="61" t="s">
        <v>437</v>
      </c>
      <c r="W146" s="61" t="s">
        <v>438</v>
      </c>
      <c r="X146" s="61" t="s">
        <v>439</v>
      </c>
      <c r="Y146" s="61" t="s">
        <v>440</v>
      </c>
      <c r="Z146" s="61" t="s">
        <v>441</v>
      </c>
      <c r="AA146" s="61" t="s">
        <v>442</v>
      </c>
      <c r="AB146" s="61" t="s">
        <v>443</v>
      </c>
    </row>
    <row r="147" spans="1:28" x14ac:dyDescent="0.5">
      <c r="A147" s="20"/>
      <c r="B147" s="76" t="s">
        <v>339</v>
      </c>
      <c r="C147" s="77"/>
      <c r="D147" s="78"/>
      <c r="E147" s="79" t="s">
        <v>340</v>
      </c>
      <c r="F147" s="80"/>
      <c r="G147" s="81"/>
      <c r="H147" s="82" t="s">
        <v>341</v>
      </c>
      <c r="I147" s="80"/>
      <c r="J147" s="80"/>
      <c r="K147" s="20"/>
      <c r="L147" s="20"/>
      <c r="N147" s="61"/>
      <c r="O147" s="61"/>
      <c r="P147" s="61"/>
      <c r="Q147" s="20"/>
      <c r="R147" s="20"/>
      <c r="S147" s="20"/>
      <c r="T147" s="20"/>
      <c r="U147" s="20"/>
      <c r="V147" s="20"/>
      <c r="W147" s="20"/>
      <c r="X147" s="20"/>
      <c r="Y147" s="20"/>
      <c r="Z147" s="66"/>
      <c r="AA147" s="66"/>
      <c r="AB147" s="66"/>
    </row>
    <row r="148" spans="1:28" x14ac:dyDescent="0.5">
      <c r="A148" s="20"/>
      <c r="B148" s="57" t="s">
        <v>248</v>
      </c>
      <c r="C148" s="57" t="s">
        <v>246</v>
      </c>
      <c r="D148" s="57" t="s">
        <v>247</v>
      </c>
      <c r="E148" s="57" t="s">
        <v>248</v>
      </c>
      <c r="F148" s="57" t="s">
        <v>246</v>
      </c>
      <c r="G148" s="57" t="s">
        <v>247</v>
      </c>
      <c r="H148" s="57" t="s">
        <v>248</v>
      </c>
      <c r="I148" s="57" t="s">
        <v>246</v>
      </c>
      <c r="J148" s="59" t="s">
        <v>247</v>
      </c>
      <c r="K148" s="20"/>
      <c r="L148" s="20"/>
      <c r="N148" s="20"/>
      <c r="O148" s="20"/>
      <c r="P148" s="20"/>
      <c r="Q148" s="61"/>
      <c r="R148" s="20"/>
      <c r="S148" s="20"/>
      <c r="T148" s="20"/>
      <c r="U148" s="20"/>
      <c r="V148" s="20"/>
      <c r="W148" s="20"/>
      <c r="X148" s="20"/>
      <c r="Y148" s="20"/>
      <c r="Z148" s="66"/>
      <c r="AA148" s="66"/>
      <c r="AB148" s="66"/>
    </row>
    <row r="149" spans="1:28" x14ac:dyDescent="0.5">
      <c r="A149" s="20"/>
      <c r="B149" s="61" t="s">
        <v>335</v>
      </c>
      <c r="C149" s="61" t="s">
        <v>336</v>
      </c>
      <c r="D149" s="61" t="s">
        <v>444</v>
      </c>
      <c r="E149" s="61" t="s">
        <v>445</v>
      </c>
      <c r="F149" s="61" t="s">
        <v>446</v>
      </c>
      <c r="G149" s="61" t="s">
        <v>343</v>
      </c>
      <c r="H149" s="20"/>
      <c r="K149" s="20"/>
      <c r="L149" s="20"/>
      <c r="N149" s="20"/>
      <c r="O149" s="20"/>
      <c r="P149" s="20"/>
      <c r="Q149" s="20"/>
      <c r="R149" s="20"/>
      <c r="S149" s="20"/>
      <c r="T149" s="20"/>
      <c r="U149" s="20"/>
      <c r="V149" s="20"/>
      <c r="W149" s="20"/>
      <c r="X149" s="20"/>
      <c r="Y149" s="20"/>
      <c r="Z149" s="20"/>
      <c r="AA149" s="20"/>
      <c r="AB149" s="20"/>
    </row>
    <row r="150" spans="1:28" x14ac:dyDescent="0.5">
      <c r="A150" s="20" t="s">
        <v>239</v>
      </c>
      <c r="B150" s="20"/>
      <c r="C150" s="20"/>
      <c r="D150" s="20"/>
      <c r="G150" s="20"/>
      <c r="H150" s="20"/>
      <c r="K150" s="20"/>
      <c r="L150" s="20"/>
      <c r="N150" s="20"/>
      <c r="O150" s="20"/>
      <c r="P150" s="20"/>
      <c r="Q150" s="20"/>
      <c r="R150" s="20"/>
      <c r="S150" s="20"/>
      <c r="T150" s="20"/>
      <c r="U150" s="20"/>
      <c r="V150" s="20"/>
      <c r="W150" s="20"/>
      <c r="X150" s="20"/>
      <c r="Y150" s="20"/>
      <c r="Z150" s="20"/>
      <c r="AA150" s="20"/>
      <c r="AB150" s="20"/>
    </row>
    <row r="151" spans="1:28" ht="42.3" x14ac:dyDescent="0.5">
      <c r="A151" s="65" t="s">
        <v>315</v>
      </c>
      <c r="B151" s="86" t="s">
        <v>244</v>
      </c>
      <c r="C151" s="84"/>
      <c r="D151" s="85"/>
      <c r="E151" s="86" t="s">
        <v>316</v>
      </c>
      <c r="F151" s="84"/>
      <c r="G151" s="85"/>
      <c r="H151" s="86" t="s">
        <v>317</v>
      </c>
      <c r="I151" s="84"/>
      <c r="J151" s="84"/>
      <c r="K151" s="86" t="s">
        <v>318</v>
      </c>
      <c r="L151" s="84"/>
      <c r="M151" s="85"/>
      <c r="N151" s="83" t="s">
        <v>319</v>
      </c>
      <c r="O151" s="84"/>
      <c r="P151" s="85"/>
      <c r="Q151" s="86" t="s">
        <v>320</v>
      </c>
      <c r="R151" s="84"/>
      <c r="S151" s="84"/>
      <c r="T151" s="86" t="s">
        <v>321</v>
      </c>
      <c r="U151" s="84"/>
      <c r="V151" s="85"/>
      <c r="W151" s="86" t="s">
        <v>322</v>
      </c>
      <c r="X151" s="84"/>
      <c r="Y151" s="85"/>
      <c r="Z151" s="82" t="s">
        <v>323</v>
      </c>
      <c r="AA151" s="80"/>
      <c r="AB151" s="80"/>
    </row>
    <row r="152" spans="1:28" x14ac:dyDescent="0.5">
      <c r="A152" s="20" t="s">
        <v>324</v>
      </c>
      <c r="B152" s="57" t="s">
        <v>245</v>
      </c>
      <c r="C152" s="57" t="s">
        <v>246</v>
      </c>
      <c r="D152" s="57" t="s">
        <v>247</v>
      </c>
      <c r="E152" s="57" t="s">
        <v>248</v>
      </c>
      <c r="F152" s="57" t="s">
        <v>246</v>
      </c>
      <c r="G152" s="57" t="s">
        <v>247</v>
      </c>
      <c r="H152" s="57" t="s">
        <v>248</v>
      </c>
      <c r="I152" s="57" t="s">
        <v>246</v>
      </c>
      <c r="J152" s="59" t="s">
        <v>247</v>
      </c>
      <c r="K152" s="57" t="s">
        <v>248</v>
      </c>
      <c r="L152" s="57" t="s">
        <v>246</v>
      </c>
      <c r="M152" s="57" t="s">
        <v>247</v>
      </c>
      <c r="N152" s="57" t="s">
        <v>248</v>
      </c>
      <c r="O152" s="57" t="s">
        <v>246</v>
      </c>
      <c r="P152" s="57" t="s">
        <v>247</v>
      </c>
      <c r="Q152" s="57" t="s">
        <v>248</v>
      </c>
      <c r="R152" s="57" t="s">
        <v>246</v>
      </c>
      <c r="S152" s="59" t="s">
        <v>247</v>
      </c>
      <c r="T152" s="57" t="s">
        <v>248</v>
      </c>
      <c r="U152" s="57" t="s">
        <v>246</v>
      </c>
      <c r="V152" s="57" t="s">
        <v>247</v>
      </c>
      <c r="W152" s="57" t="s">
        <v>248</v>
      </c>
      <c r="X152" s="57" t="s">
        <v>246</v>
      </c>
      <c r="Y152" s="57" t="s">
        <v>247</v>
      </c>
      <c r="Z152" s="57" t="s">
        <v>248</v>
      </c>
      <c r="AA152" s="57" t="s">
        <v>246</v>
      </c>
      <c r="AB152" s="59" t="s">
        <v>247</v>
      </c>
    </row>
    <row r="153" spans="1:28" x14ac:dyDescent="0.5">
      <c r="A153" s="20">
        <v>94.46</v>
      </c>
      <c r="B153" s="67">
        <f>B132+B143</f>
        <v>85003</v>
      </c>
      <c r="C153" s="67">
        <f t="shared" ref="C153" si="26">C132+C143</f>
        <v>47196</v>
      </c>
      <c r="D153" s="67">
        <f>D132+D143</f>
        <v>37807</v>
      </c>
      <c r="E153" s="67">
        <f t="shared" ref="E153:AB153" si="27">E132+E143</f>
        <v>16239</v>
      </c>
      <c r="F153" s="67">
        <f t="shared" si="27"/>
        <v>8548</v>
      </c>
      <c r="G153" s="67">
        <f t="shared" si="27"/>
        <v>7691</v>
      </c>
      <c r="H153" s="67">
        <f t="shared" si="27"/>
        <v>502</v>
      </c>
      <c r="I153" s="67">
        <f t="shared" si="27"/>
        <v>387</v>
      </c>
      <c r="J153" s="67">
        <f t="shared" si="27"/>
        <v>115</v>
      </c>
      <c r="K153" s="67">
        <f t="shared" si="27"/>
        <v>20470</v>
      </c>
      <c r="L153" s="67">
        <f t="shared" si="27"/>
        <v>11238</v>
      </c>
      <c r="M153" s="67">
        <f t="shared" si="27"/>
        <v>9232</v>
      </c>
      <c r="N153" s="67">
        <f t="shared" si="27"/>
        <v>1107</v>
      </c>
      <c r="O153" s="67">
        <f t="shared" si="27"/>
        <v>695</v>
      </c>
      <c r="P153" s="67">
        <f t="shared" si="27"/>
        <v>375</v>
      </c>
      <c r="Q153" s="67">
        <f t="shared" si="27"/>
        <v>5074</v>
      </c>
      <c r="R153" s="67">
        <f t="shared" si="27"/>
        <v>4112</v>
      </c>
      <c r="S153" s="67">
        <f t="shared" si="27"/>
        <v>962</v>
      </c>
      <c r="T153" s="67">
        <f t="shared" si="27"/>
        <v>17720</v>
      </c>
      <c r="U153" s="67">
        <f t="shared" si="27"/>
        <v>8132</v>
      </c>
      <c r="V153" s="67">
        <f t="shared" si="27"/>
        <v>9588</v>
      </c>
      <c r="W153" s="67">
        <f t="shared" si="27"/>
        <v>5270</v>
      </c>
      <c r="X153" s="67">
        <f t="shared" si="27"/>
        <v>4181</v>
      </c>
      <c r="Y153" s="67">
        <f t="shared" si="27"/>
        <v>1089</v>
      </c>
      <c r="Z153" s="67">
        <f t="shared" si="27"/>
        <v>5617</v>
      </c>
      <c r="AA153" s="67">
        <f t="shared" si="27"/>
        <v>2501</v>
      </c>
      <c r="AB153" s="67">
        <f t="shared" si="27"/>
        <v>3116</v>
      </c>
    </row>
    <row r="154" spans="1:28" x14ac:dyDescent="0.5">
      <c r="A154" s="40">
        <f>A153*10000/B153</f>
        <v>11.112548968859921</v>
      </c>
      <c r="B154" s="83" t="s">
        <v>325</v>
      </c>
      <c r="C154" s="84"/>
      <c r="D154" s="85"/>
      <c r="E154" s="86" t="s">
        <v>326</v>
      </c>
      <c r="F154" s="84"/>
      <c r="G154" s="85"/>
      <c r="H154" s="86" t="s">
        <v>327</v>
      </c>
      <c r="I154" s="84"/>
      <c r="J154" s="84"/>
      <c r="K154" s="86" t="s">
        <v>328</v>
      </c>
      <c r="L154" s="84"/>
      <c r="M154" s="85"/>
      <c r="N154" s="76" t="s">
        <v>329</v>
      </c>
      <c r="O154" s="77"/>
      <c r="P154" s="78"/>
      <c r="Q154" s="79" t="s">
        <v>330</v>
      </c>
      <c r="R154" s="80"/>
      <c r="S154" s="80"/>
      <c r="T154" s="79" t="s">
        <v>331</v>
      </c>
      <c r="U154" s="80"/>
      <c r="V154" s="81"/>
      <c r="W154" s="76" t="s">
        <v>332</v>
      </c>
      <c r="X154" s="77"/>
      <c r="Y154" s="78"/>
      <c r="Z154" s="76" t="s">
        <v>333</v>
      </c>
      <c r="AA154" s="77"/>
      <c r="AB154" s="77"/>
    </row>
    <row r="155" spans="1:28" x14ac:dyDescent="0.5">
      <c r="A155" s="20"/>
      <c r="B155" s="57" t="s">
        <v>248</v>
      </c>
      <c r="C155" s="57" t="s">
        <v>246</v>
      </c>
      <c r="D155" s="57" t="s">
        <v>247</v>
      </c>
      <c r="E155" s="57" t="s">
        <v>248</v>
      </c>
      <c r="F155" s="57" t="s">
        <v>246</v>
      </c>
      <c r="G155" s="57" t="s">
        <v>247</v>
      </c>
      <c r="H155" s="57" t="s">
        <v>248</v>
      </c>
      <c r="I155" s="57" t="s">
        <v>246</v>
      </c>
      <c r="J155" s="59" t="s">
        <v>247</v>
      </c>
      <c r="K155" s="57" t="s">
        <v>248</v>
      </c>
      <c r="L155" s="57" t="s">
        <v>246</v>
      </c>
      <c r="M155" s="57" t="s">
        <v>247</v>
      </c>
      <c r="N155" s="57" t="s">
        <v>248</v>
      </c>
      <c r="O155" s="57" t="s">
        <v>246</v>
      </c>
      <c r="P155" s="57" t="s">
        <v>247</v>
      </c>
      <c r="Q155" s="57" t="s">
        <v>248</v>
      </c>
      <c r="R155" s="57" t="s">
        <v>246</v>
      </c>
      <c r="S155" s="59" t="s">
        <v>247</v>
      </c>
      <c r="T155" s="57" t="s">
        <v>248</v>
      </c>
      <c r="U155" s="57" t="s">
        <v>246</v>
      </c>
      <c r="V155" s="57" t="s">
        <v>247</v>
      </c>
      <c r="W155" s="57" t="s">
        <v>248</v>
      </c>
      <c r="X155" s="57" t="s">
        <v>246</v>
      </c>
      <c r="Y155" s="57" t="s">
        <v>247</v>
      </c>
      <c r="Z155" s="57" t="s">
        <v>248</v>
      </c>
      <c r="AA155" s="57" t="s">
        <v>246</v>
      </c>
      <c r="AB155" s="59" t="s">
        <v>247</v>
      </c>
    </row>
    <row r="156" spans="1:28" x14ac:dyDescent="0.5">
      <c r="A156" s="20"/>
      <c r="B156" s="67">
        <f>B135+B146</f>
        <v>992</v>
      </c>
      <c r="C156" s="67">
        <f t="shared" ref="C156" si="28">C135+C146</f>
        <v>576</v>
      </c>
      <c r="D156" s="67">
        <f>D135+D146</f>
        <v>416</v>
      </c>
      <c r="E156" s="67">
        <f t="shared" ref="E156:AB156" si="29">E135+E146</f>
        <v>1451</v>
      </c>
      <c r="F156" s="67">
        <f t="shared" si="29"/>
        <v>699</v>
      </c>
      <c r="G156" s="67">
        <f t="shared" si="29"/>
        <v>752</v>
      </c>
      <c r="H156" s="67">
        <f t="shared" si="29"/>
        <v>997</v>
      </c>
      <c r="I156" s="67">
        <f t="shared" si="29"/>
        <v>576</v>
      </c>
      <c r="J156" s="67">
        <f t="shared" si="29"/>
        <v>421</v>
      </c>
      <c r="K156" s="67">
        <f t="shared" si="29"/>
        <v>1691</v>
      </c>
      <c r="L156" s="67">
        <f t="shared" si="29"/>
        <v>918</v>
      </c>
      <c r="M156" s="67">
        <f t="shared" si="29"/>
        <v>773</v>
      </c>
      <c r="N156" s="67">
        <f t="shared" si="29"/>
        <v>570</v>
      </c>
      <c r="O156" s="67">
        <f t="shared" si="29"/>
        <v>377</v>
      </c>
      <c r="P156" s="67">
        <f t="shared" si="29"/>
        <v>193</v>
      </c>
      <c r="Q156" s="67">
        <f t="shared" si="29"/>
        <v>848</v>
      </c>
      <c r="R156" s="67">
        <f t="shared" si="29"/>
        <v>470</v>
      </c>
      <c r="S156" s="67">
        <f t="shared" si="29"/>
        <v>378</v>
      </c>
      <c r="T156" s="67">
        <f t="shared" si="29"/>
        <v>2983</v>
      </c>
      <c r="U156" s="67">
        <f t="shared" si="29"/>
        <v>1401</v>
      </c>
      <c r="V156" s="67">
        <f t="shared" si="29"/>
        <v>1582</v>
      </c>
      <c r="W156" s="67">
        <f t="shared" si="29"/>
        <v>4748</v>
      </c>
      <c r="X156" s="67">
        <f t="shared" si="29"/>
        <v>1900</v>
      </c>
      <c r="Y156" s="67">
        <f t="shared" si="29"/>
        <v>2848</v>
      </c>
      <c r="Z156" s="67">
        <f t="shared" si="29"/>
        <v>2646</v>
      </c>
      <c r="AA156" s="67">
        <f t="shared" si="29"/>
        <v>944</v>
      </c>
      <c r="AB156" s="67">
        <f t="shared" si="29"/>
        <v>1702</v>
      </c>
    </row>
    <row r="157" spans="1:28" x14ac:dyDescent="0.5">
      <c r="A157" s="20"/>
      <c r="B157" s="76" t="s">
        <v>339</v>
      </c>
      <c r="C157" s="77"/>
      <c r="D157" s="78"/>
      <c r="E157" s="79" t="s">
        <v>340</v>
      </c>
      <c r="F157" s="80"/>
      <c r="G157" s="81"/>
      <c r="H157" s="82" t="s">
        <v>341</v>
      </c>
      <c r="I157" s="80"/>
      <c r="J157" s="80"/>
      <c r="K157" s="20"/>
      <c r="L157" s="20"/>
      <c r="N157" s="20"/>
      <c r="O157" s="20"/>
      <c r="P157" s="20"/>
      <c r="Q157" s="20"/>
      <c r="R157" s="20"/>
      <c r="S157" s="20"/>
      <c r="T157" s="20"/>
      <c r="U157" s="20"/>
      <c r="V157" s="20"/>
      <c r="W157" s="20"/>
      <c r="X157" s="20"/>
      <c r="Y157" s="20"/>
      <c r="Z157" s="66"/>
      <c r="AA157" s="66"/>
      <c r="AB157" s="66"/>
    </row>
    <row r="158" spans="1:28" x14ac:dyDescent="0.5">
      <c r="A158" s="20"/>
      <c r="B158" s="57" t="s">
        <v>248</v>
      </c>
      <c r="C158" s="57" t="s">
        <v>246</v>
      </c>
      <c r="D158" s="57" t="s">
        <v>247</v>
      </c>
      <c r="E158" s="57" t="s">
        <v>248</v>
      </c>
      <c r="F158" s="57" t="s">
        <v>246</v>
      </c>
      <c r="G158" s="57" t="s">
        <v>247</v>
      </c>
      <c r="H158" s="57" t="s">
        <v>248</v>
      </c>
      <c r="I158" s="57" t="s">
        <v>246</v>
      </c>
      <c r="J158" s="59" t="s">
        <v>247</v>
      </c>
      <c r="K158" s="20"/>
      <c r="L158" s="20"/>
      <c r="N158" s="20"/>
      <c r="O158" s="20"/>
      <c r="P158" s="20"/>
      <c r="Q158" s="61"/>
      <c r="R158" s="20"/>
      <c r="S158" s="20"/>
      <c r="T158" s="20"/>
      <c r="U158" s="20"/>
      <c r="V158" s="20"/>
      <c r="W158" s="20"/>
      <c r="X158" s="20"/>
      <c r="Y158" s="20"/>
      <c r="Z158" s="66"/>
      <c r="AA158" s="66"/>
      <c r="AB158" s="66"/>
    </row>
    <row r="159" spans="1:28" x14ac:dyDescent="0.5">
      <c r="A159" s="20"/>
      <c r="B159" s="67">
        <f>B138+B149</f>
        <v>1081</v>
      </c>
      <c r="C159" s="67">
        <f t="shared" ref="C159" si="30">C138+C149</f>
        <v>589</v>
      </c>
      <c r="D159" s="67">
        <f>D138+D149</f>
        <v>492</v>
      </c>
      <c r="E159" s="67">
        <f t="shared" ref="E159:G159" si="31">E138+E149</f>
        <v>5044</v>
      </c>
      <c r="F159" s="67">
        <f t="shared" si="31"/>
        <v>3440</v>
      </c>
      <c r="G159" s="67">
        <f t="shared" si="31"/>
        <v>1604</v>
      </c>
      <c r="H159" s="20"/>
      <c r="K159" s="20"/>
      <c r="L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  <c r="AA159" s="20"/>
      <c r="AB159" s="20"/>
    </row>
    <row r="160" spans="1:28" x14ac:dyDescent="0.5">
      <c r="A160" s="20"/>
      <c r="B160" s="61"/>
      <c r="C160" s="61"/>
      <c r="D160" s="61"/>
      <c r="G160" s="20"/>
      <c r="H160" s="20"/>
      <c r="K160" s="20"/>
      <c r="L160" s="20"/>
      <c r="N160" s="20"/>
      <c r="O160" s="20"/>
      <c r="P160" s="20"/>
      <c r="Q160" s="20"/>
      <c r="R160" s="20"/>
      <c r="S160" s="20"/>
      <c r="T160" s="20"/>
      <c r="U160" s="20"/>
      <c r="V160" s="20"/>
      <c r="W160" s="20"/>
      <c r="X160" s="20"/>
      <c r="Y160" s="20"/>
      <c r="Z160" s="20"/>
      <c r="AA160" s="20"/>
      <c r="AB160" s="20"/>
    </row>
    <row r="161" spans="1:28" x14ac:dyDescent="0.5">
      <c r="A161" s="20"/>
      <c r="B161" s="25">
        <f>B153*$A$154/10000</f>
        <v>94.46</v>
      </c>
      <c r="C161" s="25">
        <f>C153*$A$154/10000</f>
        <v>52.44678611343128</v>
      </c>
      <c r="D161" s="25">
        <f>D153*$A$154/10000</f>
        <v>42.0132138865687</v>
      </c>
      <c r="E161" s="25">
        <f t="shared" ref="E161:AB161" si="32">E153*$A$154/10000</f>
        <v>18.045668270531625</v>
      </c>
      <c r="F161" s="25">
        <f t="shared" si="32"/>
        <v>9.4990068585814598</v>
      </c>
      <c r="G161" s="25">
        <f t="shared" si="32"/>
        <v>8.5466614119501649</v>
      </c>
      <c r="H161" s="25">
        <f t="shared" si="32"/>
        <v>0.55784995823676797</v>
      </c>
      <c r="I161" s="25">
        <f t="shared" si="32"/>
        <v>0.43005564509487892</v>
      </c>
      <c r="J161" s="25">
        <f t="shared" si="32"/>
        <v>0.1277943131418891</v>
      </c>
      <c r="K161" s="25">
        <f t="shared" si="32"/>
        <v>22.747387739256258</v>
      </c>
      <c r="L161" s="25">
        <f t="shared" si="32"/>
        <v>12.48828253120478</v>
      </c>
      <c r="M161" s="25">
        <f t="shared" si="32"/>
        <v>10.259105208051478</v>
      </c>
      <c r="N161" s="25">
        <f t="shared" si="32"/>
        <v>1.2301591708527932</v>
      </c>
      <c r="O161" s="25">
        <f t="shared" si="32"/>
        <v>0.77232215333576448</v>
      </c>
      <c r="P161" s="25">
        <f t="shared" si="32"/>
        <v>0.41672058633224707</v>
      </c>
      <c r="Q161" s="25">
        <f t="shared" si="32"/>
        <v>5.6385073467995239</v>
      </c>
      <c r="R161" s="25">
        <f t="shared" si="32"/>
        <v>4.5694801359951995</v>
      </c>
      <c r="S161" s="25">
        <f t="shared" si="32"/>
        <v>1.0690272108043244</v>
      </c>
      <c r="T161" s="25">
        <f t="shared" si="32"/>
        <v>19.691436772819781</v>
      </c>
      <c r="U161" s="25">
        <f t="shared" si="32"/>
        <v>9.0367248214768878</v>
      </c>
      <c r="V161" s="25">
        <f t="shared" si="32"/>
        <v>10.654711951342891</v>
      </c>
      <c r="W161" s="25">
        <f t="shared" si="32"/>
        <v>5.8563133065891781</v>
      </c>
      <c r="X161" s="25">
        <f t="shared" si="32"/>
        <v>4.646156723880333</v>
      </c>
      <c r="Y161" s="25">
        <f t="shared" si="32"/>
        <v>1.2101565827088454</v>
      </c>
      <c r="Z161" s="25">
        <f t="shared" si="32"/>
        <v>6.2419187558086175</v>
      </c>
      <c r="AA161" s="25">
        <f t="shared" si="32"/>
        <v>2.7792484971118663</v>
      </c>
      <c r="AB161" s="25">
        <f t="shared" si="32"/>
        <v>3.4626702586967513</v>
      </c>
    </row>
    <row r="162" spans="1:28" x14ac:dyDescent="0.5">
      <c r="A162" s="20"/>
      <c r="B162" s="20"/>
      <c r="C162" s="20"/>
      <c r="D162" s="20"/>
      <c r="G162" s="20"/>
      <c r="H162" s="20"/>
      <c r="K162" s="20"/>
      <c r="L162" s="20"/>
      <c r="N162" s="20"/>
      <c r="O162" s="20"/>
      <c r="P162" s="20"/>
      <c r="Q162" s="20"/>
      <c r="R162" s="20"/>
      <c r="S162" s="20"/>
      <c r="T162" s="20"/>
      <c r="U162" s="20"/>
      <c r="V162" s="20"/>
      <c r="W162" s="20"/>
      <c r="X162" s="20"/>
      <c r="Y162" s="20"/>
      <c r="Z162" s="20"/>
      <c r="AA162" s="20"/>
      <c r="AB162" s="20"/>
    </row>
    <row r="163" spans="1:28" x14ac:dyDescent="0.5">
      <c r="A163" s="20"/>
      <c r="B163" s="20"/>
      <c r="C163" s="20"/>
      <c r="D163" s="20"/>
      <c r="G163" s="20"/>
      <c r="H163" s="20"/>
      <c r="K163" s="20"/>
      <c r="L163" s="20"/>
      <c r="N163" s="20"/>
      <c r="O163" s="20"/>
      <c r="P163" s="20"/>
      <c r="Q163" s="20"/>
      <c r="R163" s="20"/>
      <c r="S163" s="20"/>
      <c r="T163" s="20"/>
      <c r="U163" s="20"/>
      <c r="V163" s="20"/>
      <c r="W163" s="20"/>
      <c r="X163" s="20"/>
      <c r="Y163" s="20"/>
      <c r="Z163" s="20"/>
      <c r="AA163" s="20"/>
      <c r="AB163" s="20"/>
    </row>
    <row r="164" spans="1:28" x14ac:dyDescent="0.5">
      <c r="A164" s="20"/>
      <c r="B164" s="25">
        <f>B156*$A$154/10000</f>
        <v>1.1023648577109042</v>
      </c>
      <c r="C164" s="25">
        <f>C156*$A$154/10000</f>
        <v>0.64008282060633148</v>
      </c>
      <c r="D164" s="25">
        <f>D156*$A$154/10000</f>
        <v>0.46228203710457272</v>
      </c>
      <c r="E164" s="25">
        <f t="shared" ref="E164:AB164" si="33">E156*$A$154/10000</f>
        <v>1.6124308553815745</v>
      </c>
      <c r="F164" s="25">
        <f t="shared" si="33"/>
        <v>0.77676717292330844</v>
      </c>
      <c r="G164" s="25">
        <f t="shared" si="33"/>
        <v>0.83566368245826594</v>
      </c>
      <c r="H164" s="25">
        <f t="shared" si="33"/>
        <v>1.1079211321953339</v>
      </c>
      <c r="I164" s="25">
        <f t="shared" si="33"/>
        <v>0.64008282060633148</v>
      </c>
      <c r="J164" s="25">
        <f t="shared" si="33"/>
        <v>0.46783831158900269</v>
      </c>
      <c r="K164" s="25">
        <f t="shared" si="33"/>
        <v>1.8791320306342125</v>
      </c>
      <c r="L164" s="25">
        <f t="shared" si="33"/>
        <v>1.0201319953413408</v>
      </c>
      <c r="M164" s="25">
        <f t="shared" si="33"/>
        <v>0.85900003529287183</v>
      </c>
      <c r="N164" s="25">
        <f t="shared" si="33"/>
        <v>0.6334152912250155</v>
      </c>
      <c r="O164" s="25">
        <f t="shared" si="33"/>
        <v>0.41894309612601899</v>
      </c>
      <c r="P164" s="25">
        <f t="shared" si="33"/>
        <v>0.21447219509899645</v>
      </c>
      <c r="Q164" s="25">
        <f t="shared" si="33"/>
        <v>0.94234415255932125</v>
      </c>
      <c r="R164" s="25">
        <f t="shared" si="33"/>
        <v>0.52228980153641624</v>
      </c>
      <c r="S164" s="25">
        <f t="shared" si="33"/>
        <v>0.420054351022905</v>
      </c>
      <c r="T164" s="25">
        <f t="shared" si="33"/>
        <v>3.3148733574109146</v>
      </c>
      <c r="U164" s="25">
        <f t="shared" si="33"/>
        <v>1.5568681105372748</v>
      </c>
      <c r="V164" s="25">
        <f t="shared" si="33"/>
        <v>1.7580052468736393</v>
      </c>
      <c r="W164" s="25">
        <f t="shared" si="33"/>
        <v>5.2762382504146901</v>
      </c>
      <c r="X164" s="25">
        <f t="shared" si="33"/>
        <v>2.1113843040833848</v>
      </c>
      <c r="Y164" s="25">
        <f t="shared" si="33"/>
        <v>3.1648539463313052</v>
      </c>
      <c r="Z164" s="25">
        <f t="shared" si="33"/>
        <v>2.9403804571603347</v>
      </c>
      <c r="AA164" s="25">
        <f t="shared" si="33"/>
        <v>1.0490246226603765</v>
      </c>
      <c r="AB164" s="25">
        <f t="shared" si="33"/>
        <v>1.8913558344999586</v>
      </c>
    </row>
    <row r="165" spans="1:28" x14ac:dyDescent="0.5">
      <c r="A165" s="20"/>
      <c r="B165" s="20"/>
      <c r="C165" s="20"/>
      <c r="D165" s="20"/>
      <c r="G165" s="20"/>
      <c r="H165" s="20"/>
      <c r="K165" s="20"/>
      <c r="L165" s="20"/>
      <c r="N165" s="20"/>
      <c r="O165" s="20"/>
      <c r="P165" s="20"/>
      <c r="Q165" s="20"/>
      <c r="R165" s="20"/>
      <c r="S165" s="20"/>
      <c r="T165" s="20"/>
      <c r="U165" s="20"/>
      <c r="V165" s="20"/>
      <c r="W165" s="20"/>
      <c r="X165" s="20"/>
      <c r="Y165" s="20"/>
      <c r="Z165" s="20"/>
      <c r="AA165" s="20"/>
      <c r="AB165" s="20"/>
    </row>
    <row r="166" spans="1:28" x14ac:dyDescent="0.5">
      <c r="A166" s="20"/>
      <c r="B166" s="20"/>
      <c r="C166" s="20"/>
      <c r="D166" s="20"/>
      <c r="G166" s="20"/>
      <c r="H166" s="20"/>
      <c r="K166" s="20"/>
      <c r="L166" s="20"/>
      <c r="N166" s="20"/>
      <c r="O166" s="20"/>
      <c r="P166" s="20"/>
      <c r="Q166" s="20"/>
      <c r="R166" s="20"/>
      <c r="S166" s="20"/>
      <c r="T166" s="20"/>
      <c r="U166" s="20"/>
      <c r="V166" s="20"/>
      <c r="W166" s="20"/>
      <c r="X166" s="20"/>
      <c r="Y166" s="20"/>
      <c r="Z166" s="20"/>
      <c r="AA166" s="20"/>
      <c r="AB166" s="20"/>
    </row>
    <row r="167" spans="1:28" x14ac:dyDescent="0.5">
      <c r="A167" s="20"/>
      <c r="B167" s="25">
        <f>B159*$A$154/10000</f>
        <v>1.2012665435337575</v>
      </c>
      <c r="C167" s="25">
        <f>C159*$A$154/10000</f>
        <v>0.65452913426584924</v>
      </c>
      <c r="D167" s="25">
        <f>D159*$A$154/10000</f>
        <v>0.54673740926790804</v>
      </c>
      <c r="E167" s="25">
        <f t="shared" ref="E167:G167" si="34">E159*$A$154/10000</f>
        <v>5.6051696998929437</v>
      </c>
      <c r="F167" s="25">
        <f t="shared" si="34"/>
        <v>3.8227168452878124</v>
      </c>
      <c r="G167" s="25">
        <f t="shared" si="34"/>
        <v>1.782452854605131</v>
      </c>
      <c r="H167" s="20"/>
      <c r="K167" s="20"/>
      <c r="L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  <c r="AA167" s="20"/>
      <c r="AB167" s="20"/>
    </row>
    <row r="168" spans="1:28" x14ac:dyDescent="0.5">
      <c r="A168" s="20"/>
      <c r="B168" s="20"/>
      <c r="C168" s="20"/>
      <c r="D168" s="20"/>
      <c r="G168" s="20"/>
      <c r="H168" s="20"/>
      <c r="K168" s="20"/>
      <c r="L168" s="20"/>
      <c r="N168" s="20"/>
      <c r="O168" s="20"/>
      <c r="P168" s="20"/>
      <c r="Q168" s="20"/>
      <c r="R168" s="20"/>
      <c r="S168" s="20"/>
      <c r="T168" s="20"/>
      <c r="U168" s="20"/>
      <c r="V168" s="20"/>
      <c r="W168" s="20"/>
      <c r="X168" s="20"/>
      <c r="Y168" s="20"/>
      <c r="Z168" s="20"/>
      <c r="AA168" s="20"/>
      <c r="AB168" s="20"/>
    </row>
    <row r="169" spans="1:28" x14ac:dyDescent="0.5">
      <c r="A169" s="20"/>
      <c r="B169" s="20"/>
      <c r="C169" s="20"/>
      <c r="D169" s="20"/>
      <c r="G169" s="20"/>
      <c r="H169" s="20"/>
      <c r="K169" s="20"/>
      <c r="L169" s="20"/>
      <c r="N169" s="20"/>
      <c r="O169" s="20"/>
      <c r="P169" s="20"/>
      <c r="Q169" s="20"/>
      <c r="R169" s="20"/>
      <c r="S169" s="20"/>
      <c r="T169" s="20"/>
      <c r="U169" s="20"/>
      <c r="V169" s="20"/>
      <c r="W169" s="20"/>
      <c r="X169" s="20"/>
      <c r="Y169" s="20"/>
      <c r="Z169" s="20"/>
      <c r="AA169" s="20"/>
      <c r="AB169" s="20"/>
    </row>
    <row r="170" spans="1:28" x14ac:dyDescent="0.5">
      <c r="A170" s="20" t="s">
        <v>447</v>
      </c>
      <c r="B170" s="20"/>
      <c r="C170" s="20"/>
      <c r="D170" s="20"/>
      <c r="G170" s="20"/>
      <c r="H170" s="20"/>
      <c r="K170" s="20"/>
      <c r="L170" s="20"/>
      <c r="N170" s="20"/>
      <c r="O170" s="20"/>
      <c r="P170" s="20"/>
      <c r="Q170" s="20"/>
      <c r="R170" s="20"/>
      <c r="S170" s="20"/>
      <c r="T170" s="20"/>
      <c r="U170" s="20"/>
      <c r="V170" s="20"/>
      <c r="W170" s="20"/>
      <c r="X170" s="20"/>
      <c r="Y170" s="20"/>
      <c r="Z170" s="20"/>
      <c r="AA170" s="20"/>
      <c r="AB170" s="20"/>
    </row>
    <row r="171" spans="1:28" ht="42.3" x14ac:dyDescent="0.5">
      <c r="A171" s="65" t="s">
        <v>315</v>
      </c>
      <c r="B171" s="86" t="s">
        <v>244</v>
      </c>
      <c r="C171" s="84"/>
      <c r="D171" s="85"/>
      <c r="E171" s="86" t="s">
        <v>316</v>
      </c>
      <c r="F171" s="84"/>
      <c r="G171" s="85"/>
      <c r="H171" s="86" t="s">
        <v>317</v>
      </c>
      <c r="I171" s="84"/>
      <c r="J171" s="84"/>
      <c r="K171" s="86" t="s">
        <v>318</v>
      </c>
      <c r="L171" s="84"/>
      <c r="M171" s="85"/>
      <c r="N171" s="83" t="s">
        <v>319</v>
      </c>
      <c r="O171" s="84"/>
      <c r="P171" s="85"/>
      <c r="Q171" s="86" t="s">
        <v>320</v>
      </c>
      <c r="R171" s="84"/>
      <c r="S171" s="84"/>
      <c r="T171" s="86" t="s">
        <v>321</v>
      </c>
      <c r="U171" s="84"/>
      <c r="V171" s="85"/>
      <c r="W171" s="86" t="s">
        <v>322</v>
      </c>
      <c r="X171" s="84"/>
      <c r="Y171" s="85"/>
      <c r="Z171" s="82" t="s">
        <v>323</v>
      </c>
      <c r="AA171" s="80"/>
      <c r="AB171" s="80"/>
    </row>
    <row r="172" spans="1:28" x14ac:dyDescent="0.5">
      <c r="A172" s="20" t="s">
        <v>324</v>
      </c>
      <c r="B172" s="57" t="s">
        <v>245</v>
      </c>
      <c r="C172" s="57" t="s">
        <v>246</v>
      </c>
      <c r="D172" s="57" t="s">
        <v>247</v>
      </c>
      <c r="E172" s="57" t="s">
        <v>248</v>
      </c>
      <c r="F172" s="57" t="s">
        <v>246</v>
      </c>
      <c r="G172" s="57" t="s">
        <v>247</v>
      </c>
      <c r="H172" s="57" t="s">
        <v>248</v>
      </c>
      <c r="I172" s="57" t="s">
        <v>246</v>
      </c>
      <c r="J172" s="59" t="s">
        <v>247</v>
      </c>
      <c r="K172" s="57" t="s">
        <v>248</v>
      </c>
      <c r="L172" s="57" t="s">
        <v>246</v>
      </c>
      <c r="M172" s="57" t="s">
        <v>247</v>
      </c>
      <c r="N172" s="57" t="s">
        <v>248</v>
      </c>
      <c r="O172" s="57" t="s">
        <v>246</v>
      </c>
      <c r="P172" s="57" t="s">
        <v>247</v>
      </c>
      <c r="Q172" s="57" t="s">
        <v>248</v>
      </c>
      <c r="R172" s="57" t="s">
        <v>246</v>
      </c>
      <c r="S172" s="59" t="s">
        <v>247</v>
      </c>
      <c r="T172" s="57" t="s">
        <v>248</v>
      </c>
      <c r="U172" s="57" t="s">
        <v>246</v>
      </c>
      <c r="V172" s="57" t="s">
        <v>247</v>
      </c>
      <c r="W172" s="57" t="s">
        <v>248</v>
      </c>
      <c r="X172" s="57" t="s">
        <v>246</v>
      </c>
      <c r="Y172" s="57" t="s">
        <v>247</v>
      </c>
      <c r="Z172" s="57" t="s">
        <v>248</v>
      </c>
      <c r="AA172" s="57" t="s">
        <v>246</v>
      </c>
      <c r="AB172" s="59" t="s">
        <v>247</v>
      </c>
    </row>
    <row r="173" spans="1:28" x14ac:dyDescent="0.5">
      <c r="A173">
        <v>85.46</v>
      </c>
      <c r="B173" s="60" t="s">
        <v>448</v>
      </c>
      <c r="C173" s="60" t="s">
        <v>449</v>
      </c>
      <c r="D173" s="60" t="s">
        <v>450</v>
      </c>
      <c r="E173" s="61" t="s">
        <v>451</v>
      </c>
      <c r="F173" s="61" t="s">
        <v>452</v>
      </c>
      <c r="G173" s="61" t="s">
        <v>453</v>
      </c>
      <c r="H173" s="61" t="s">
        <v>338</v>
      </c>
      <c r="I173" s="61" t="s">
        <v>454</v>
      </c>
      <c r="J173" s="61" t="s">
        <v>455</v>
      </c>
      <c r="K173" s="61" t="s">
        <v>456</v>
      </c>
      <c r="L173" s="61" t="s">
        <v>457</v>
      </c>
      <c r="M173" s="61" t="s">
        <v>458</v>
      </c>
      <c r="N173" s="61" t="s">
        <v>459</v>
      </c>
      <c r="O173" s="61" t="s">
        <v>460</v>
      </c>
      <c r="P173" s="61" t="s">
        <v>461</v>
      </c>
      <c r="Q173" s="61" t="s">
        <v>462</v>
      </c>
      <c r="R173" s="61" t="s">
        <v>463</v>
      </c>
      <c r="S173" s="61" t="s">
        <v>464</v>
      </c>
      <c r="T173" s="61" t="s">
        <v>465</v>
      </c>
      <c r="U173" s="61" t="s">
        <v>466</v>
      </c>
      <c r="V173" s="61" t="s">
        <v>467</v>
      </c>
      <c r="W173" s="60" t="s">
        <v>468</v>
      </c>
      <c r="X173" s="60" t="s">
        <v>469</v>
      </c>
      <c r="Y173" s="60" t="s">
        <v>470</v>
      </c>
      <c r="Z173" s="61" t="s">
        <v>471</v>
      </c>
      <c r="AA173" s="61" t="s">
        <v>472</v>
      </c>
      <c r="AB173" s="61" t="s">
        <v>473</v>
      </c>
    </row>
    <row r="174" spans="1:28" x14ac:dyDescent="0.5">
      <c r="A174" s="40">
        <f>A173*10000/B173</f>
        <v>5.2140595352128996</v>
      </c>
      <c r="B174" s="83" t="s">
        <v>325</v>
      </c>
      <c r="C174" s="84"/>
      <c r="D174" s="85"/>
      <c r="E174" s="86" t="s">
        <v>326</v>
      </c>
      <c r="F174" s="84"/>
      <c r="G174" s="85"/>
      <c r="H174" s="86" t="s">
        <v>327</v>
      </c>
      <c r="I174" s="84"/>
      <c r="J174" s="84"/>
      <c r="K174" s="86" t="s">
        <v>328</v>
      </c>
      <c r="L174" s="84"/>
      <c r="M174" s="85"/>
      <c r="N174" s="76" t="s">
        <v>329</v>
      </c>
      <c r="O174" s="77"/>
      <c r="P174" s="78"/>
      <c r="Q174" s="79" t="s">
        <v>330</v>
      </c>
      <c r="R174" s="80"/>
      <c r="S174" s="80"/>
      <c r="T174" s="79" t="s">
        <v>331</v>
      </c>
      <c r="U174" s="80"/>
      <c r="V174" s="81"/>
      <c r="W174" s="76" t="s">
        <v>332</v>
      </c>
      <c r="X174" s="77"/>
      <c r="Y174" s="78"/>
      <c r="Z174" s="76" t="s">
        <v>333</v>
      </c>
      <c r="AA174" s="77"/>
      <c r="AB174" s="77"/>
    </row>
    <row r="175" spans="1:28" x14ac:dyDescent="0.5">
      <c r="A175" s="20"/>
      <c r="B175" s="57" t="s">
        <v>248</v>
      </c>
      <c r="C175" s="57" t="s">
        <v>246</v>
      </c>
      <c r="D175" s="57" t="s">
        <v>247</v>
      </c>
      <c r="E175" s="57" t="s">
        <v>248</v>
      </c>
      <c r="F175" s="57" t="s">
        <v>246</v>
      </c>
      <c r="G175" s="57" t="s">
        <v>247</v>
      </c>
      <c r="H175" s="57" t="s">
        <v>248</v>
      </c>
      <c r="I175" s="57" t="s">
        <v>246</v>
      </c>
      <c r="J175" s="59" t="s">
        <v>247</v>
      </c>
      <c r="K175" s="57" t="s">
        <v>248</v>
      </c>
      <c r="L175" s="57" t="s">
        <v>246</v>
      </c>
      <c r="M175" s="57" t="s">
        <v>247</v>
      </c>
      <c r="N175" s="57" t="s">
        <v>248</v>
      </c>
      <c r="O175" s="57" t="s">
        <v>246</v>
      </c>
      <c r="P175" s="57" t="s">
        <v>247</v>
      </c>
      <c r="Q175" s="57" t="s">
        <v>248</v>
      </c>
      <c r="R175" s="57" t="s">
        <v>246</v>
      </c>
      <c r="S175" s="59" t="s">
        <v>247</v>
      </c>
      <c r="T175" s="57" t="s">
        <v>248</v>
      </c>
      <c r="U175" s="57" t="s">
        <v>246</v>
      </c>
      <c r="V175" s="57" t="s">
        <v>247</v>
      </c>
      <c r="W175" s="57" t="s">
        <v>248</v>
      </c>
      <c r="X175" s="57" t="s">
        <v>246</v>
      </c>
      <c r="Y175" s="57" t="s">
        <v>247</v>
      </c>
      <c r="Z175" s="57" t="s">
        <v>248</v>
      </c>
      <c r="AA175" s="57" t="s">
        <v>246</v>
      </c>
      <c r="AB175" s="59" t="s">
        <v>247</v>
      </c>
    </row>
    <row r="176" spans="1:28" x14ac:dyDescent="0.5">
      <c r="A176" s="20"/>
      <c r="B176" s="61" t="s">
        <v>474</v>
      </c>
      <c r="C176" s="61" t="s">
        <v>475</v>
      </c>
      <c r="D176" s="61" t="s">
        <v>476</v>
      </c>
      <c r="E176" s="61" t="s">
        <v>477</v>
      </c>
      <c r="F176" s="61" t="s">
        <v>478</v>
      </c>
      <c r="G176" s="61" t="s">
        <v>344</v>
      </c>
      <c r="H176" s="61" t="s">
        <v>479</v>
      </c>
      <c r="I176" s="61" t="s">
        <v>480</v>
      </c>
      <c r="J176" s="61" t="s">
        <v>481</v>
      </c>
      <c r="K176" s="61" t="s">
        <v>482</v>
      </c>
      <c r="L176" s="61" t="s">
        <v>483</v>
      </c>
      <c r="M176" s="61" t="s">
        <v>484</v>
      </c>
      <c r="N176" s="61" t="s">
        <v>485</v>
      </c>
      <c r="O176" s="61" t="s">
        <v>486</v>
      </c>
      <c r="P176" s="61" t="s">
        <v>487</v>
      </c>
      <c r="Q176" s="61" t="s">
        <v>488</v>
      </c>
      <c r="R176" s="61" t="s">
        <v>489</v>
      </c>
      <c r="S176" s="61" t="s">
        <v>490</v>
      </c>
      <c r="T176" s="61" t="s">
        <v>491</v>
      </c>
      <c r="U176" s="61" t="s">
        <v>492</v>
      </c>
      <c r="V176" s="61" t="s">
        <v>493</v>
      </c>
      <c r="W176" s="61" t="s">
        <v>494</v>
      </c>
      <c r="X176" s="61" t="s">
        <v>495</v>
      </c>
      <c r="Y176" s="61" t="s">
        <v>334</v>
      </c>
      <c r="Z176" s="61" t="s">
        <v>496</v>
      </c>
      <c r="AA176" s="61" t="s">
        <v>497</v>
      </c>
      <c r="AB176" s="61" t="s">
        <v>498</v>
      </c>
    </row>
    <row r="177" spans="1:28" x14ac:dyDescent="0.5">
      <c r="A177" s="20"/>
      <c r="B177" s="76" t="s">
        <v>339</v>
      </c>
      <c r="C177" s="77"/>
      <c r="D177" s="78"/>
      <c r="E177" s="79" t="s">
        <v>340</v>
      </c>
      <c r="F177" s="80"/>
      <c r="G177" s="81"/>
      <c r="H177" s="82" t="s">
        <v>341</v>
      </c>
      <c r="I177" s="80"/>
      <c r="J177" s="80"/>
      <c r="K177" s="20"/>
      <c r="L177" s="20"/>
      <c r="N177" s="20"/>
      <c r="O177" s="20"/>
      <c r="P177" s="20"/>
      <c r="Q177" s="20"/>
      <c r="R177" s="20"/>
      <c r="S177" s="20"/>
      <c r="T177" s="20"/>
      <c r="U177" s="20"/>
      <c r="V177" s="20"/>
      <c r="W177" s="20"/>
      <c r="X177" s="20"/>
      <c r="Y177" s="20"/>
      <c r="Z177" s="66"/>
      <c r="AA177" s="66"/>
      <c r="AB177" s="66"/>
    </row>
    <row r="178" spans="1:28" x14ac:dyDescent="0.5">
      <c r="A178" s="20"/>
      <c r="B178" s="57" t="s">
        <v>248</v>
      </c>
      <c r="C178" s="57" t="s">
        <v>246</v>
      </c>
      <c r="D178" s="57" t="s">
        <v>247</v>
      </c>
      <c r="E178" s="57" t="s">
        <v>248</v>
      </c>
      <c r="F178" s="57" t="s">
        <v>246</v>
      </c>
      <c r="G178" s="57" t="s">
        <v>247</v>
      </c>
      <c r="H178" s="57" t="s">
        <v>248</v>
      </c>
      <c r="I178" s="57" t="s">
        <v>246</v>
      </c>
      <c r="J178" s="59" t="s">
        <v>247</v>
      </c>
      <c r="K178" s="20"/>
      <c r="L178" s="20"/>
      <c r="N178" s="20"/>
      <c r="O178" s="20"/>
      <c r="P178" s="20"/>
      <c r="Q178" s="61"/>
      <c r="R178" s="20"/>
      <c r="S178" s="20"/>
      <c r="T178" s="20"/>
      <c r="U178" s="20"/>
      <c r="V178" s="20"/>
      <c r="W178" s="20"/>
      <c r="X178" s="20"/>
      <c r="Y178" s="20"/>
      <c r="Z178" s="66"/>
      <c r="AA178" s="66"/>
      <c r="AB178" s="66"/>
    </row>
    <row r="179" spans="1:28" x14ac:dyDescent="0.5">
      <c r="A179" s="20"/>
      <c r="B179" s="61" t="s">
        <v>475</v>
      </c>
      <c r="C179" s="61" t="s">
        <v>499</v>
      </c>
      <c r="D179" s="61" t="s">
        <v>164</v>
      </c>
      <c r="E179" s="60" t="s">
        <v>500</v>
      </c>
      <c r="F179" s="60" t="s">
        <v>501</v>
      </c>
      <c r="G179" s="60" t="s">
        <v>502</v>
      </c>
      <c r="H179" s="20"/>
      <c r="K179" s="20"/>
      <c r="L179" s="20"/>
      <c r="N179" s="20"/>
      <c r="O179" s="20"/>
      <c r="P179" s="20"/>
      <c r="Q179" s="20"/>
      <c r="R179" s="20"/>
      <c r="S179" s="20"/>
      <c r="T179" s="20"/>
      <c r="U179" s="20"/>
      <c r="V179" s="20"/>
      <c r="W179" s="20"/>
      <c r="X179" s="20"/>
      <c r="Y179" s="20"/>
      <c r="Z179" s="20"/>
      <c r="AA179" s="20"/>
      <c r="AB179" s="20"/>
    </row>
    <row r="180" spans="1:28" x14ac:dyDescent="0.5">
      <c r="A180" s="20"/>
      <c r="B180" s="61"/>
      <c r="C180" s="61"/>
      <c r="D180" s="61"/>
      <c r="G180" s="20"/>
      <c r="H180" s="20"/>
      <c r="K180" s="20"/>
      <c r="L180" s="20"/>
      <c r="N180" s="20"/>
      <c r="O180" s="20"/>
      <c r="P180" s="20"/>
      <c r="Q180" s="20"/>
      <c r="R180" s="20"/>
      <c r="S180" s="20"/>
      <c r="T180" s="20"/>
      <c r="U180" s="20"/>
      <c r="V180" s="20"/>
      <c r="W180" s="20"/>
      <c r="X180" s="20"/>
      <c r="Y180" s="20"/>
      <c r="Z180" s="20"/>
      <c r="AA180" s="20"/>
      <c r="AB180" s="20"/>
    </row>
    <row r="181" spans="1:28" x14ac:dyDescent="0.5">
      <c r="A181" s="20"/>
      <c r="B181" s="25">
        <f>B173*$A$174/10000</f>
        <v>85.46</v>
      </c>
      <c r="C181" s="25">
        <f t="shared" ref="C181:AB181" si="35">C173*$A$174/10000</f>
        <v>46.78784183327943</v>
      </c>
      <c r="D181" s="25">
        <f t="shared" si="35"/>
        <v>38.672158166720557</v>
      </c>
      <c r="E181" s="25">
        <f t="shared" si="35"/>
        <v>74.67315363355155</v>
      </c>
      <c r="F181" s="25">
        <f t="shared" si="35"/>
        <v>40.115409846067486</v>
      </c>
      <c r="G181" s="25">
        <f t="shared" si="35"/>
        <v>34.557743787484057</v>
      </c>
      <c r="H181" s="25">
        <f t="shared" si="35"/>
        <v>0.23619689694514437</v>
      </c>
      <c r="I181" s="25">
        <f t="shared" si="35"/>
        <v>0.18614192540710051</v>
      </c>
      <c r="J181" s="25">
        <f t="shared" si="35"/>
        <v>5.0054971538043835E-2</v>
      </c>
      <c r="K181" s="25">
        <f t="shared" si="35"/>
        <v>3.3865316681207784</v>
      </c>
      <c r="L181" s="25">
        <f t="shared" si="35"/>
        <v>2.0068915151034448</v>
      </c>
      <c r="M181" s="25">
        <f t="shared" si="35"/>
        <v>1.3796401530173332</v>
      </c>
      <c r="N181" s="25">
        <f t="shared" si="35"/>
        <v>0.15120772652117409</v>
      </c>
      <c r="O181" s="25">
        <f t="shared" si="35"/>
        <v>0.10584540856482186</v>
      </c>
      <c r="P181" s="25">
        <f t="shared" si="35"/>
        <v>4.5362317956352226E-2</v>
      </c>
      <c r="Q181" s="25">
        <f t="shared" si="35"/>
        <v>1.3869398363666312</v>
      </c>
      <c r="R181" s="25">
        <f t="shared" si="35"/>
        <v>1.1914126037961477</v>
      </c>
      <c r="S181" s="25">
        <f t="shared" si="35"/>
        <v>0.19552723257048374</v>
      </c>
      <c r="T181" s="25">
        <f t="shared" si="35"/>
        <v>1.7764300836470348</v>
      </c>
      <c r="U181" s="25">
        <f t="shared" si="35"/>
        <v>0.81756453512138272</v>
      </c>
      <c r="V181" s="25">
        <f t="shared" si="35"/>
        <v>0.9588655485256522</v>
      </c>
      <c r="W181" s="25">
        <f t="shared" si="35"/>
        <v>1.0558470558806123</v>
      </c>
      <c r="X181" s="25">
        <f t="shared" si="35"/>
        <v>0.93123103298902388</v>
      </c>
      <c r="Y181" s="25">
        <f t="shared" si="35"/>
        <v>0.1246160228915883</v>
      </c>
      <c r="Z181" s="25">
        <f t="shared" si="35"/>
        <v>0.75030316711713618</v>
      </c>
      <c r="AA181" s="25">
        <f t="shared" si="35"/>
        <v>0.28990171015783722</v>
      </c>
      <c r="AB181" s="25">
        <f t="shared" si="35"/>
        <v>0.46040145695929907</v>
      </c>
    </row>
    <row r="182" spans="1:28" x14ac:dyDescent="0.5">
      <c r="A182" s="20"/>
      <c r="B182" s="20"/>
      <c r="C182" s="20"/>
      <c r="D182" s="20"/>
      <c r="G182" s="20"/>
      <c r="H182" s="20"/>
      <c r="K182" s="20"/>
      <c r="L182" s="20"/>
      <c r="N182" s="20"/>
      <c r="O182" s="20"/>
      <c r="P182" s="20"/>
      <c r="Q182" s="20"/>
      <c r="R182" s="20"/>
      <c r="S182" s="20"/>
      <c r="T182" s="20"/>
      <c r="U182" s="20"/>
      <c r="V182" s="20"/>
      <c r="W182" s="20"/>
      <c r="X182" s="20"/>
      <c r="Y182" s="20"/>
      <c r="Z182" s="20"/>
      <c r="AA182" s="20"/>
      <c r="AB182" s="20"/>
    </row>
    <row r="183" spans="1:28" x14ac:dyDescent="0.5">
      <c r="A183" s="20"/>
      <c r="B183" s="20"/>
      <c r="C183" s="20"/>
      <c r="D183" s="20"/>
      <c r="G183" s="20"/>
      <c r="H183" s="20"/>
      <c r="K183" s="20"/>
      <c r="L183" s="20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20"/>
      <c r="AA183" s="20"/>
      <c r="AB183" s="20"/>
    </row>
    <row r="184" spans="1:28" x14ac:dyDescent="0.5">
      <c r="A184" s="20"/>
      <c r="B184" s="25">
        <f>B176*$A$174/10000</f>
        <v>8.4989170423970264E-2</v>
      </c>
      <c r="C184" s="25">
        <f t="shared" ref="C184:AB184" si="36">C176*$A$174/10000</f>
        <v>4.9533565584522543E-2</v>
      </c>
      <c r="D184" s="25">
        <f t="shared" si="36"/>
        <v>3.5455604839447714E-2</v>
      </c>
      <c r="E184" s="25">
        <f t="shared" si="36"/>
        <v>3.5977010792969007E-2</v>
      </c>
      <c r="F184" s="25">
        <f t="shared" si="36"/>
        <v>2.1377644094372889E-2</v>
      </c>
      <c r="G184" s="25">
        <f t="shared" si="36"/>
        <v>1.4599366698596119E-2</v>
      </c>
      <c r="H184" s="25">
        <f t="shared" si="36"/>
        <v>3.1284357211277397E-2</v>
      </c>
      <c r="I184" s="25">
        <f t="shared" si="36"/>
        <v>1.9292020280287727E-2</v>
      </c>
      <c r="J184" s="25">
        <f t="shared" si="36"/>
        <v>1.1992336930989668E-2</v>
      </c>
      <c r="K184" s="25">
        <f t="shared" si="36"/>
        <v>0.12878727051975861</v>
      </c>
      <c r="L184" s="25">
        <f t="shared" si="36"/>
        <v>7.4039645400023182E-2</v>
      </c>
      <c r="M184" s="25">
        <f t="shared" si="36"/>
        <v>5.4747625119735452E-2</v>
      </c>
      <c r="N184" s="25">
        <f t="shared" si="36"/>
        <v>1.147093097746838E-2</v>
      </c>
      <c r="O184" s="25">
        <f t="shared" si="36"/>
        <v>9.9067131169045097E-3</v>
      </c>
      <c r="P184" s="25">
        <f t="shared" si="36"/>
        <v>1.5642178605638699E-3</v>
      </c>
      <c r="Q184" s="25">
        <f t="shared" si="36"/>
        <v>9.1767447819747036E-2</v>
      </c>
      <c r="R184" s="25">
        <f t="shared" si="36"/>
        <v>5.266200130565029E-2</v>
      </c>
      <c r="S184" s="25">
        <f t="shared" si="36"/>
        <v>3.9105446514096746E-2</v>
      </c>
      <c r="T184" s="25">
        <f t="shared" si="36"/>
        <v>0.47343660579733132</v>
      </c>
      <c r="U184" s="25">
        <f t="shared" si="36"/>
        <v>0.26070297676064497</v>
      </c>
      <c r="V184" s="25">
        <f t="shared" si="36"/>
        <v>0.2127336290366863</v>
      </c>
      <c r="W184" s="25">
        <f t="shared" si="36"/>
        <v>0.65905712525091054</v>
      </c>
      <c r="X184" s="25">
        <f t="shared" si="36"/>
        <v>0.35038480076630685</v>
      </c>
      <c r="Y184" s="25">
        <f t="shared" si="36"/>
        <v>0.30867232448460363</v>
      </c>
      <c r="Z184" s="25">
        <f t="shared" si="36"/>
        <v>0.23463267908458046</v>
      </c>
      <c r="AA184" s="25">
        <f t="shared" si="36"/>
        <v>0.10271697284369412</v>
      </c>
      <c r="AB184" s="25">
        <f t="shared" si="36"/>
        <v>0.13191570624088636</v>
      </c>
    </row>
    <row r="185" spans="1:28" x14ac:dyDescent="0.5">
      <c r="A185" s="20"/>
      <c r="B185" s="20"/>
      <c r="C185" s="20"/>
      <c r="D185" s="20"/>
      <c r="G185" s="20"/>
      <c r="H185" s="20"/>
      <c r="K185" s="20"/>
      <c r="L185" s="20"/>
      <c r="N185" s="20"/>
      <c r="O185" s="20"/>
      <c r="P185" s="20"/>
      <c r="Q185" s="20"/>
      <c r="R185" s="20"/>
      <c r="S185" s="20"/>
      <c r="T185" s="20"/>
      <c r="U185" s="20"/>
      <c r="V185" s="20"/>
      <c r="W185" s="20"/>
      <c r="X185" s="20"/>
      <c r="Y185" s="20"/>
      <c r="Z185" s="20"/>
      <c r="AA185" s="20"/>
      <c r="AB185" s="20"/>
    </row>
    <row r="186" spans="1:28" x14ac:dyDescent="0.5">
      <c r="A186" s="20"/>
      <c r="B186" s="20"/>
      <c r="C186" s="20"/>
      <c r="D186" s="20"/>
      <c r="G186" s="20"/>
      <c r="H186" s="20"/>
      <c r="K186" s="20"/>
      <c r="L186" s="20"/>
      <c r="N186" s="20"/>
      <c r="O186" s="20"/>
      <c r="P186" s="20"/>
      <c r="Q186" s="20"/>
      <c r="R186" s="20"/>
      <c r="S186" s="20"/>
      <c r="T186" s="20"/>
      <c r="U186" s="20"/>
      <c r="V186" s="20"/>
      <c r="W186" s="20"/>
      <c r="X186" s="20"/>
      <c r="Y186" s="20"/>
      <c r="Z186" s="20"/>
      <c r="AA186" s="20"/>
      <c r="AB186" s="20"/>
    </row>
    <row r="187" spans="1:28" x14ac:dyDescent="0.5">
      <c r="A187" s="20"/>
      <c r="B187" s="25">
        <f>B179*$A$174/10000</f>
        <v>4.9533565584522543E-2</v>
      </c>
      <c r="C187" s="25">
        <f t="shared" ref="C187:G187" si="37">C179*$A$174/10000</f>
        <v>2.0334832187330308E-2</v>
      </c>
      <c r="D187" s="25">
        <f t="shared" si="37"/>
        <v>2.9198733397192238E-2</v>
      </c>
      <c r="E187" s="25">
        <f t="shared" si="37"/>
        <v>0.24245376838739985</v>
      </c>
      <c r="F187" s="25">
        <f t="shared" si="37"/>
        <v>0.18249208373245149</v>
      </c>
      <c r="G187" s="25">
        <f t="shared" si="37"/>
        <v>5.996168465494834E-2</v>
      </c>
      <c r="H187" s="20"/>
      <c r="K187" s="20"/>
      <c r="L187" s="20"/>
      <c r="N187" s="20"/>
      <c r="O187" s="20"/>
      <c r="P187" s="20"/>
      <c r="Q187" s="20"/>
      <c r="R187" s="20"/>
      <c r="S187" s="20"/>
      <c r="T187" s="20"/>
      <c r="U187" s="20"/>
      <c r="V187" s="20"/>
      <c r="W187" s="20"/>
      <c r="X187" s="20"/>
      <c r="Y187" s="20"/>
      <c r="Z187" s="20"/>
      <c r="AA187" s="20"/>
      <c r="AB187" s="20"/>
    </row>
    <row r="188" spans="1:28" x14ac:dyDescent="0.5">
      <c r="A188" s="20"/>
      <c r="B188" s="20"/>
      <c r="C188" s="20"/>
      <c r="D188" s="20"/>
      <c r="G188" s="20"/>
      <c r="H188" s="20"/>
      <c r="K188" s="20"/>
      <c r="L188" s="20"/>
      <c r="N188" s="20"/>
      <c r="O188" s="20"/>
      <c r="P188" s="20"/>
      <c r="Q188" s="20"/>
      <c r="R188" s="20"/>
      <c r="S188" s="20"/>
      <c r="T188" s="20"/>
      <c r="U188" s="20"/>
      <c r="V188" s="20"/>
      <c r="W188" s="20"/>
      <c r="X188" s="20"/>
      <c r="Y188" s="20"/>
      <c r="Z188" s="20"/>
      <c r="AA188" s="20"/>
      <c r="AB188" s="20"/>
    </row>
    <row r="189" spans="1:28" x14ac:dyDescent="0.5">
      <c r="A189" s="20"/>
      <c r="B189" s="20"/>
      <c r="C189" s="20"/>
      <c r="D189" s="20"/>
      <c r="G189" s="20"/>
      <c r="H189" s="20"/>
      <c r="K189" s="20"/>
      <c r="L189" s="20"/>
      <c r="N189" s="20"/>
      <c r="O189" s="20"/>
      <c r="P189" s="20"/>
      <c r="Q189" s="20"/>
      <c r="R189" s="20"/>
      <c r="S189" s="20"/>
      <c r="T189" s="20"/>
      <c r="U189" s="20"/>
      <c r="V189" s="20"/>
      <c r="W189" s="20"/>
      <c r="X189" s="20"/>
      <c r="Y189" s="20"/>
      <c r="Z189" s="20"/>
      <c r="AA189" s="20"/>
      <c r="AB189" s="20"/>
    </row>
  </sheetData>
  <mergeCells count="105">
    <mergeCell ref="W115:Y115"/>
    <mergeCell ref="Z115:AB115"/>
    <mergeCell ref="B118:D118"/>
    <mergeCell ref="E118:G118"/>
    <mergeCell ref="H118:J118"/>
    <mergeCell ref="T112:V112"/>
    <mergeCell ref="W112:Y112"/>
    <mergeCell ref="Z112:AB112"/>
    <mergeCell ref="B115:D115"/>
    <mergeCell ref="E115:G115"/>
    <mergeCell ref="H115:J115"/>
    <mergeCell ref="K115:M115"/>
    <mergeCell ref="N115:P115"/>
    <mergeCell ref="Q115:S115"/>
    <mergeCell ref="T115:V115"/>
    <mergeCell ref="B112:D112"/>
    <mergeCell ref="E112:G112"/>
    <mergeCell ref="H112:J112"/>
    <mergeCell ref="K112:M112"/>
    <mergeCell ref="N112:P112"/>
    <mergeCell ref="Q112:S112"/>
    <mergeCell ref="Z130:AB130"/>
    <mergeCell ref="B133:D133"/>
    <mergeCell ref="E133:G133"/>
    <mergeCell ref="H133:J133"/>
    <mergeCell ref="K133:M133"/>
    <mergeCell ref="N133:P133"/>
    <mergeCell ref="Q133:S133"/>
    <mergeCell ref="T133:V133"/>
    <mergeCell ref="W133:Y133"/>
    <mergeCell ref="Z133:AB133"/>
    <mergeCell ref="B130:D130"/>
    <mergeCell ref="E130:G130"/>
    <mergeCell ref="H130:J130"/>
    <mergeCell ref="K130:M130"/>
    <mergeCell ref="N130:P130"/>
    <mergeCell ref="B136:D136"/>
    <mergeCell ref="E136:G136"/>
    <mergeCell ref="H136:J136"/>
    <mergeCell ref="B141:D141"/>
    <mergeCell ref="E141:G141"/>
    <mergeCell ref="H141:J141"/>
    <mergeCell ref="Q130:S130"/>
    <mergeCell ref="T130:V130"/>
    <mergeCell ref="W130:Y130"/>
    <mergeCell ref="B147:D147"/>
    <mergeCell ref="E147:G147"/>
    <mergeCell ref="H147:J147"/>
    <mergeCell ref="B151:D151"/>
    <mergeCell ref="E151:G151"/>
    <mergeCell ref="H151:J151"/>
    <mergeCell ref="Z141:AB141"/>
    <mergeCell ref="B144:D144"/>
    <mergeCell ref="E144:G144"/>
    <mergeCell ref="H144:J144"/>
    <mergeCell ref="K144:M144"/>
    <mergeCell ref="N144:P144"/>
    <mergeCell ref="Q144:S144"/>
    <mergeCell ref="T144:V144"/>
    <mergeCell ref="W144:Y144"/>
    <mergeCell ref="Z144:AB144"/>
    <mergeCell ref="K141:M141"/>
    <mergeCell ref="N141:P141"/>
    <mergeCell ref="Q141:S141"/>
    <mergeCell ref="T141:V141"/>
    <mergeCell ref="W141:Y141"/>
    <mergeCell ref="B157:D157"/>
    <mergeCell ref="E157:G157"/>
    <mergeCell ref="H157:J157"/>
    <mergeCell ref="B171:D171"/>
    <mergeCell ref="E171:G171"/>
    <mergeCell ref="H171:J171"/>
    <mergeCell ref="Z151:AB151"/>
    <mergeCell ref="B154:D154"/>
    <mergeCell ref="E154:G154"/>
    <mergeCell ref="H154:J154"/>
    <mergeCell ref="K154:M154"/>
    <mergeCell ref="N154:P154"/>
    <mergeCell ref="Q154:S154"/>
    <mergeCell ref="T154:V154"/>
    <mergeCell ref="W154:Y154"/>
    <mergeCell ref="Z154:AB154"/>
    <mergeCell ref="K151:M151"/>
    <mergeCell ref="N151:P151"/>
    <mergeCell ref="Q151:S151"/>
    <mergeCell ref="T151:V151"/>
    <mergeCell ref="W151:Y151"/>
    <mergeCell ref="B177:D177"/>
    <mergeCell ref="E177:G177"/>
    <mergeCell ref="H177:J177"/>
    <mergeCell ref="Z171:AB171"/>
    <mergeCell ref="B174:D174"/>
    <mergeCell ref="E174:G174"/>
    <mergeCell ref="H174:J174"/>
    <mergeCell ref="K174:M174"/>
    <mergeCell ref="N174:P174"/>
    <mergeCell ref="Q174:S174"/>
    <mergeCell ref="T174:V174"/>
    <mergeCell ref="W174:Y174"/>
    <mergeCell ref="Z174:AB174"/>
    <mergeCell ref="K171:M171"/>
    <mergeCell ref="N171:P171"/>
    <mergeCell ref="Q171:S171"/>
    <mergeCell ref="T171:V171"/>
    <mergeCell ref="W171:Y171"/>
  </mergeCells>
  <phoneticPr fontId="19" type="noConversion"/>
  <pageMargins left="0.7" right="0.7" top="0.75" bottom="0.75" header="0.3" footer="0.3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C171"/>
  <sheetViews>
    <sheetView topLeftCell="A55" zoomScaleNormal="100" workbookViewId="0">
      <selection activeCell="AN2" sqref="AN2:AN40"/>
    </sheetView>
  </sheetViews>
  <sheetFormatPr defaultRowHeight="14.1" x14ac:dyDescent="0.5"/>
  <cols>
    <col min="4" max="10" width="8.75" style="20"/>
    <col min="11" max="11" width="9.09765625" bestFit="1" customWidth="1"/>
    <col min="12" max="12" width="8.84765625" style="15" customWidth="1"/>
    <col min="13" max="13" width="9.5" style="15" customWidth="1"/>
    <col min="14" max="16" width="9" style="20"/>
    <col min="17" max="17" width="8" style="20" customWidth="1"/>
    <col min="18" max="18" width="9" style="20" customWidth="1"/>
    <col min="21" max="21" width="6.25" customWidth="1"/>
    <col min="22" max="22" width="5.59765625" customWidth="1"/>
    <col min="23" max="23" width="8.25" customWidth="1"/>
    <col min="27" max="27" width="6.25" customWidth="1"/>
    <col min="28" max="28" width="7.59765625" customWidth="1"/>
    <col min="32" max="32" width="8.09765625" customWidth="1"/>
  </cols>
  <sheetData>
    <row r="1" spans="1:55" ht="26.25" customHeight="1" x14ac:dyDescent="0.55000000000000004">
      <c r="A1" s="20" t="s">
        <v>150</v>
      </c>
      <c r="B1" s="20"/>
      <c r="C1" s="20" t="s">
        <v>156</v>
      </c>
      <c r="D1" s="42" t="s">
        <v>157</v>
      </c>
      <c r="E1" s="43" t="s">
        <v>158</v>
      </c>
      <c r="F1" s="43" t="s">
        <v>159</v>
      </c>
      <c r="G1" s="43" t="s">
        <v>160</v>
      </c>
      <c r="H1" s="43" t="s">
        <v>171</v>
      </c>
      <c r="I1" s="47" t="s">
        <v>172</v>
      </c>
      <c r="J1" s="43" t="s">
        <v>173</v>
      </c>
      <c r="K1" s="47" t="s">
        <v>174</v>
      </c>
      <c r="L1" s="44"/>
      <c r="M1" s="50"/>
      <c r="N1" s="50"/>
      <c r="O1" s="50"/>
      <c r="P1" s="50"/>
      <c r="Q1" s="50"/>
      <c r="R1" s="50">
        <f>POWER(R21/R17,1/4)</f>
        <v>1.0161415568832122</v>
      </c>
      <c r="S1" s="50">
        <f>POWER(S40/S17,1/23)</f>
        <v>1.0875101341973683</v>
      </c>
      <c r="T1" s="50">
        <f>POWER(T17/T40,1/23)</f>
        <v>1.0144076807929892</v>
      </c>
      <c r="U1" s="20"/>
      <c r="V1" s="20"/>
      <c r="W1" s="36"/>
      <c r="X1" s="20"/>
      <c r="Y1" s="20"/>
      <c r="Z1" s="22" t="s">
        <v>151</v>
      </c>
      <c r="AA1" s="32" t="s">
        <v>152</v>
      </c>
      <c r="AB1" s="32" t="s">
        <v>153</v>
      </c>
      <c r="AC1" s="18" t="s">
        <v>154</v>
      </c>
      <c r="AD1" s="20"/>
      <c r="AE1" s="20" t="s">
        <v>211</v>
      </c>
      <c r="AF1" s="20" t="s">
        <v>212</v>
      </c>
      <c r="AG1" t="s">
        <v>213</v>
      </c>
      <c r="AH1" t="s">
        <v>214</v>
      </c>
      <c r="AI1" t="s">
        <v>215</v>
      </c>
      <c r="AJ1" t="s">
        <v>216</v>
      </c>
      <c r="AK1" t="s">
        <v>217</v>
      </c>
      <c r="AL1" t="s">
        <v>218</v>
      </c>
    </row>
    <row r="2" spans="1:55" ht="15.6" x14ac:dyDescent="0.5">
      <c r="A2" s="20" t="s">
        <v>155</v>
      </c>
      <c r="B2" s="20">
        <v>1978</v>
      </c>
      <c r="C2" s="20">
        <v>0.5867</v>
      </c>
      <c r="D2" s="51">
        <f t="shared" ref="D2:D16" si="0">0.000002*C2^2+0.0028*C2+0.0386</f>
        <v>4.0243448433779999E-2</v>
      </c>
      <c r="E2" s="11">
        <v>0</v>
      </c>
      <c r="F2" s="44">
        <f>O2/(O2+R2+S2+T2)*L2</f>
        <v>4.7850779639325755E-2</v>
      </c>
      <c r="G2" s="20">
        <v>0</v>
      </c>
      <c r="H2" s="44">
        <f t="shared" ref="H2:H16" si="1">0.002*C2^1.6586</f>
        <v>8.2589515725881924E-4</v>
      </c>
      <c r="I2" s="44">
        <f>R2/(O2+R2+S2+T2)*L2</f>
        <v>9.0348263973309292E-2</v>
      </c>
      <c r="J2" s="44">
        <f>S2/(O2+R2+S2+T2)*L2</f>
        <v>1.6063566138321912E-3</v>
      </c>
      <c r="K2" s="44">
        <f>T2/(O2+R2+S2+T2)*L2</f>
        <v>0.40582525618249388</v>
      </c>
      <c r="L2" s="20">
        <f>C2-D2-H2</f>
        <v>0.54563065640896113</v>
      </c>
      <c r="M2" s="20">
        <f>D2/C2</f>
        <v>6.8592889779751143E-2</v>
      </c>
      <c r="N2" s="20">
        <f t="shared" ref="N2:N29" si="2">E2/C2</f>
        <v>0</v>
      </c>
      <c r="O2" s="44">
        <f>AVERAGE(O3:O5)</f>
        <v>9.8690472846100399E-2</v>
      </c>
      <c r="P2" s="44">
        <v>0</v>
      </c>
      <c r="Q2" s="52">
        <f>H2/C2</f>
        <v>1.4076958535176739E-3</v>
      </c>
      <c r="R2" s="47">
        <f>R3/$R$1</f>
        <v>0.1863399710424411</v>
      </c>
      <c r="S2" s="47">
        <f>S3/$S$1</f>
        <v>3.3130514272388446E-3</v>
      </c>
      <c r="T2" s="44">
        <f>T3*$T$1</f>
        <v>0.83699966285657978</v>
      </c>
      <c r="U2" s="20"/>
      <c r="V2" s="20"/>
      <c r="W2" s="20"/>
      <c r="X2" s="20"/>
      <c r="Y2" s="17" t="s">
        <v>56</v>
      </c>
      <c r="Z2" s="17" t="s">
        <v>148</v>
      </c>
      <c r="AA2" s="33">
        <v>1.036</v>
      </c>
      <c r="AB2" s="21" t="s">
        <v>148</v>
      </c>
      <c r="AC2" s="34" t="s">
        <v>148</v>
      </c>
      <c r="AD2" s="20"/>
      <c r="AE2" s="20">
        <f>D2*PRODUCT(AC3:$AC$24)</f>
        <v>0.34668967197810652</v>
      </c>
      <c r="AF2" s="20">
        <f>E2*PRODUCT($AC3:$AC$24)</f>
        <v>0</v>
      </c>
      <c r="AG2" s="15">
        <f>F2*PRODUCT($AC3:$AC$24)</f>
        <v>0.41222538680680082</v>
      </c>
      <c r="AH2" s="15">
        <f>G2*PRODUCT($AC3:$AC$24)</f>
        <v>0</v>
      </c>
      <c r="AI2" s="15">
        <f>H2*PRODUCT($AC3:$AC$24)</f>
        <v>7.114930064443096E-3</v>
      </c>
      <c r="AJ2" s="15">
        <f>I2*PRODUCT($AC3:$AC$24)</f>
        <v>0.77833315035711215</v>
      </c>
      <c r="AK2" s="15">
        <f>J2*PRODUCT($AC3:$AC$24)</f>
        <v>1.3838457418621244E-2</v>
      </c>
      <c r="AL2" s="15">
        <f>K2*PRODUCT($AC3:$AC$24)</f>
        <v>3.4961075758170201</v>
      </c>
      <c r="AM2" s="15">
        <f>AI2+AJ2</f>
        <v>0.78544808042155523</v>
      </c>
      <c r="AN2" s="15">
        <f>AK2+AL2</f>
        <v>3.5099460332356416</v>
      </c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</row>
    <row r="3" spans="1:55" ht="15.6" x14ac:dyDescent="0.5">
      <c r="A3" s="20"/>
      <c r="B3" s="20">
        <v>1979</v>
      </c>
      <c r="C3" s="20">
        <v>0.68740000000000001</v>
      </c>
      <c r="D3" s="51">
        <f t="shared" si="0"/>
        <v>4.0525665037520003E-2</v>
      </c>
      <c r="E3" s="11">
        <v>0</v>
      </c>
      <c r="F3" s="44">
        <f t="shared" ref="F3:F16" si="3">O3/(O3+R3+S3+T3)*L3</f>
        <v>5.7060963632274489E-2</v>
      </c>
      <c r="G3" s="20">
        <v>0</v>
      </c>
      <c r="H3" s="44">
        <f t="shared" si="1"/>
        <v>1.0740530147790841E-3</v>
      </c>
      <c r="I3" s="44">
        <f t="shared" ref="I3:I16" si="4">R3/(O3+R3+S3+T3)*L3</f>
        <v>0.10949867005205371</v>
      </c>
      <c r="J3" s="44">
        <f t="shared" ref="J3:J16" si="5">S3/(O3+R3+S3+T3)*L3</f>
        <v>2.0835796052725525E-3</v>
      </c>
      <c r="K3" s="44">
        <f t="shared" ref="K3:K16" si="6">T3/(O3+R3+S3+T3)*L3</f>
        <v>0.4771570686581002</v>
      </c>
      <c r="L3" s="20">
        <f t="shared" ref="L3:L16" si="7">C3-D3-H3</f>
        <v>0.645800281947701</v>
      </c>
      <c r="M3" s="20">
        <f t="shared" ref="M3:M40" si="8">D3/C3</f>
        <v>5.8954997145068376E-2</v>
      </c>
      <c r="N3" s="20">
        <f t="shared" si="2"/>
        <v>0</v>
      </c>
      <c r="O3" s="44">
        <f t="shared" ref="O3:O16" si="9">AVERAGE(O4:O6)</f>
        <v>9.8671219075310956E-2</v>
      </c>
      <c r="P3" s="44">
        <v>0</v>
      </c>
      <c r="Q3" s="52">
        <f t="shared" ref="Q3:Q16" si="10">H3/C3</f>
        <v>1.5624862013079489E-3</v>
      </c>
      <c r="R3" s="47">
        <f t="shared" ref="R3:R16" si="11">R4/$R$1</f>
        <v>0.18934778828463877</v>
      </c>
      <c r="S3" s="47">
        <f t="shared" ref="S3:S16" si="12">S4/$S$1</f>
        <v>3.6029770022392984E-3</v>
      </c>
      <c r="T3" s="44">
        <f t="shared" ref="T3:T16" si="13">T4*$T$1</f>
        <v>0.82511171662489302</v>
      </c>
      <c r="U3" s="20"/>
      <c r="V3" s="20"/>
      <c r="W3" s="20"/>
      <c r="X3" s="20"/>
      <c r="Y3" s="17" t="s">
        <v>55</v>
      </c>
      <c r="Z3" s="17" t="s">
        <v>148</v>
      </c>
      <c r="AA3" s="20">
        <v>1.034</v>
      </c>
      <c r="AB3" s="21">
        <f>C3/(C2*AA3)</f>
        <v>1.1331121616199711</v>
      </c>
      <c r="AC3" s="17">
        <f>AB3</f>
        <v>1.1331121616199711</v>
      </c>
      <c r="AD3" s="20"/>
      <c r="AE3" s="20">
        <f>D3*PRODUCT(AC4:$AC$24)</f>
        <v>0.30810799344789225</v>
      </c>
      <c r="AF3" s="20">
        <f>E3*PRODUCT($AC4:AC$24)</f>
        <v>0</v>
      </c>
      <c r="AG3">
        <f>F3*PRODUCT($AC4:$AC$24)</f>
        <v>0.43382234425187671</v>
      </c>
      <c r="AH3">
        <f>G3*PRODUCT($AC4:$AC$24)</f>
        <v>0</v>
      </c>
      <c r="AI3">
        <f>H3*PRODUCT($AC4:$AC$24)</f>
        <v>8.1657961426138802E-3</v>
      </c>
      <c r="AJ3">
        <f>I3*PRODUCT($AC4:$AC$24)</f>
        <v>0.83249504934011243</v>
      </c>
      <c r="AK3">
        <f>J3*PRODUCT($AC4:$AC$24)</f>
        <v>1.5841011634852204E-2</v>
      </c>
      <c r="AL3">
        <f>K3*PRODUCT($AC4:$AC$24)</f>
        <v>3.6277234894877908</v>
      </c>
      <c r="AM3" s="20">
        <f t="shared" ref="AM3:AM40" si="14">AI3+AJ3</f>
        <v>0.84066084548272635</v>
      </c>
      <c r="AN3" s="20">
        <f t="shared" ref="AN3:AN40" si="15">AK3+AL3</f>
        <v>3.643564501122643</v>
      </c>
    </row>
    <row r="4" spans="1:55" ht="15.6" x14ac:dyDescent="0.5">
      <c r="A4" s="20"/>
      <c r="B4" s="20">
        <v>1980</v>
      </c>
      <c r="C4" s="20">
        <v>0.87</v>
      </c>
      <c r="D4" s="51">
        <f t="shared" si="0"/>
        <v>4.1037513800000001E-2</v>
      </c>
      <c r="E4" s="11">
        <v>0</v>
      </c>
      <c r="F4" s="44">
        <f t="shared" si="3"/>
        <v>7.3699310145549618E-2</v>
      </c>
      <c r="G4" s="20">
        <v>0</v>
      </c>
      <c r="H4" s="44">
        <f t="shared" si="1"/>
        <v>1.5875105789699578E-3</v>
      </c>
      <c r="I4" s="44">
        <f t="shared" si="4"/>
        <v>0.14361510328741739</v>
      </c>
      <c r="J4" s="44">
        <f t="shared" si="5"/>
        <v>2.9246942283769665E-3</v>
      </c>
      <c r="K4" s="44">
        <f t="shared" si="6"/>
        <v>0.60713586795968599</v>
      </c>
      <c r="L4" s="20">
        <f t="shared" si="7"/>
        <v>0.82737497562103002</v>
      </c>
      <c r="M4" s="20">
        <f t="shared" si="8"/>
        <v>4.7169556091954022E-2</v>
      </c>
      <c r="N4" s="20">
        <f t="shared" si="2"/>
        <v>0</v>
      </c>
      <c r="O4" s="44">
        <f t="shared" si="9"/>
        <v>9.8736506605157384E-2</v>
      </c>
      <c r="P4" s="44">
        <v>0</v>
      </c>
      <c r="Q4" s="52">
        <f t="shared" si="10"/>
        <v>1.8247248034137446E-3</v>
      </c>
      <c r="R4" s="47">
        <f t="shared" si="11"/>
        <v>0.19240415637994568</v>
      </c>
      <c r="S4" s="47">
        <f t="shared" si="12"/>
        <v>3.9182740032152911E-3</v>
      </c>
      <c r="T4" s="44">
        <f t="shared" si="13"/>
        <v>0.81339261546194275</v>
      </c>
      <c r="U4" s="20"/>
      <c r="V4" s="20"/>
      <c r="W4" s="20"/>
      <c r="X4" s="20"/>
      <c r="Y4" s="17" t="s">
        <v>54</v>
      </c>
      <c r="Z4" s="17" t="s">
        <v>148</v>
      </c>
      <c r="AA4" s="20">
        <v>1.345</v>
      </c>
      <c r="AB4" s="21">
        <f t="shared" ref="AB4:AB16" si="16">C4/(C3*AA4)</f>
        <v>0.94099527014676287</v>
      </c>
      <c r="AC4" s="17">
        <f t="shared" ref="AC4:AC16" si="17">AB4</f>
        <v>0.94099527014676287</v>
      </c>
      <c r="AD4" s="20"/>
      <c r="AE4" s="20">
        <f>D4*PRODUCT(AC5:$AC$24)</f>
        <v>0.33156327177127537</v>
      </c>
      <c r="AF4" s="20">
        <f>E4*PRODUCT($AC5:AC$24)</f>
        <v>0</v>
      </c>
      <c r="AG4">
        <f>F4*PRODUCT($AC5:$AC$24)</f>
        <v>0.59545479578113192</v>
      </c>
      <c r="AH4">
        <f>G4*PRODUCT($AC5:$AC$24)</f>
        <v>0</v>
      </c>
      <c r="AI4">
        <f>H4*PRODUCT($AC5:$AC$24)</f>
        <v>1.2826317990413708E-2</v>
      </c>
      <c r="AJ4">
        <f>I4*PRODUCT($AC5:$AC$24)</f>
        <v>1.1603406033273331</v>
      </c>
      <c r="AK4">
        <f>J4*PRODUCT($AC5:$AC$24)</f>
        <v>2.3630115411407616E-2</v>
      </c>
      <c r="AL4">
        <f>K4*PRODUCT($AC5:$AC$24)</f>
        <v>4.9053642911088469</v>
      </c>
      <c r="AM4" s="20">
        <f t="shared" si="14"/>
        <v>1.1731669213177469</v>
      </c>
      <c r="AN4" s="20">
        <f t="shared" si="15"/>
        <v>4.9289944065202542</v>
      </c>
    </row>
    <row r="5" spans="1:55" ht="15.6" x14ac:dyDescent="0.5">
      <c r="A5" s="20"/>
      <c r="B5" s="20">
        <v>1981</v>
      </c>
      <c r="C5" s="20">
        <v>0.98170000000000002</v>
      </c>
      <c r="D5" s="51">
        <f t="shared" si="0"/>
        <v>4.1350687469780004E-2</v>
      </c>
      <c r="E5" s="11">
        <v>0</v>
      </c>
      <c r="F5" s="44">
        <f t="shared" si="3"/>
        <v>8.414895260914465E-2</v>
      </c>
      <c r="G5" s="20">
        <v>0</v>
      </c>
      <c r="H5" s="44">
        <f t="shared" si="1"/>
        <v>1.9396618249649174E-3</v>
      </c>
      <c r="I5" s="44">
        <f t="shared" si="4"/>
        <v>0.16674776084609147</v>
      </c>
      <c r="J5" s="44">
        <f t="shared" si="5"/>
        <v>3.634289034060747E-3</v>
      </c>
      <c r="K5" s="44">
        <f t="shared" si="6"/>
        <v>0.68387864821595812</v>
      </c>
      <c r="L5" s="20">
        <f t="shared" si="7"/>
        <v>0.93840965070525506</v>
      </c>
      <c r="M5" s="20">
        <f t="shared" si="8"/>
        <v>4.212151112333707E-2</v>
      </c>
      <c r="N5" s="20">
        <f t="shared" si="2"/>
        <v>0</v>
      </c>
      <c r="O5" s="44">
        <f t="shared" si="9"/>
        <v>9.8663692857832899E-2</v>
      </c>
      <c r="P5" s="44">
        <v>0</v>
      </c>
      <c r="Q5" s="52">
        <f t="shared" si="10"/>
        <v>1.9758193184933456E-3</v>
      </c>
      <c r="R5" s="47">
        <f t="shared" si="11"/>
        <v>0.19550985901471901</v>
      </c>
      <c r="S5" s="47">
        <f t="shared" si="12"/>
        <v>4.2611626870587204E-3</v>
      </c>
      <c r="T5" s="44">
        <f t="shared" si="13"/>
        <v>0.80183996125314461</v>
      </c>
      <c r="U5" s="20"/>
      <c r="V5" s="20"/>
      <c r="W5" s="20"/>
      <c r="X5" s="20"/>
      <c r="Y5" s="17" t="s">
        <v>53</v>
      </c>
      <c r="Z5" s="17" t="s">
        <v>148</v>
      </c>
      <c r="AA5" s="20">
        <v>1.0029999999999999</v>
      </c>
      <c r="AB5" s="21">
        <f t="shared" si="16"/>
        <v>1.1250157573257242</v>
      </c>
      <c r="AC5" s="17">
        <f t="shared" si="17"/>
        <v>1.1250157573257242</v>
      </c>
      <c r="AD5" s="20"/>
      <c r="AE5" s="20">
        <f>D5*PRODUCT(AC6:$AC$24)</f>
        <v>0.29696789706514137</v>
      </c>
      <c r="AF5" s="20">
        <f>E5*PRODUCT($AC6:AC$24)</f>
        <v>0</v>
      </c>
      <c r="AG5">
        <f>F5*PRODUCT($AC6:$AC$24)</f>
        <v>0.60433185094769781</v>
      </c>
      <c r="AH5">
        <f>G5*PRODUCT($AC6:$AC$24)</f>
        <v>0</v>
      </c>
      <c r="AI5">
        <f>H5*PRODUCT($AC6:$AC$24)</f>
        <v>1.3930053607895444E-2</v>
      </c>
      <c r="AJ5">
        <f>I5*PRODUCT($AC6:$AC$24)</f>
        <v>1.1975310426210999</v>
      </c>
      <c r="AK5">
        <f>J5*PRODUCT($AC6:$AC$24)</f>
        <v>2.6100344100945753E-2</v>
      </c>
      <c r="AL5">
        <f>K5*PRODUCT($AC6:$AC$24)</f>
        <v>4.9114057452337967</v>
      </c>
      <c r="AM5" s="20">
        <f t="shared" si="14"/>
        <v>1.2114610962289953</v>
      </c>
      <c r="AN5" s="20">
        <f t="shared" si="15"/>
        <v>4.9375060893347422</v>
      </c>
    </row>
    <row r="6" spans="1:55" ht="15.6" x14ac:dyDescent="0.5">
      <c r="A6" s="20"/>
      <c r="B6" s="20">
        <v>1982</v>
      </c>
      <c r="C6" s="20">
        <v>1.2228000000000001</v>
      </c>
      <c r="D6" s="51">
        <f t="shared" si="0"/>
        <v>4.2026830479680005E-2</v>
      </c>
      <c r="E6" s="11">
        <v>0</v>
      </c>
      <c r="F6" s="44">
        <f t="shared" si="3"/>
        <v>0.10634251153786514</v>
      </c>
      <c r="G6" s="20">
        <v>0</v>
      </c>
      <c r="H6" s="44">
        <f t="shared" si="1"/>
        <v>2.7920147734651441E-3</v>
      </c>
      <c r="I6" s="44">
        <f t="shared" si="4"/>
        <v>0.21423656749090997</v>
      </c>
      <c r="J6" s="44">
        <f t="shared" si="5"/>
        <v>4.9972623977910446E-3</v>
      </c>
      <c r="K6" s="44">
        <f t="shared" si="6"/>
        <v>0.85240481332028861</v>
      </c>
      <c r="L6" s="20">
        <f t="shared" si="7"/>
        <v>1.1779811547468548</v>
      </c>
      <c r="M6" s="20">
        <f t="shared" si="8"/>
        <v>3.4369341249329409E-2</v>
      </c>
      <c r="N6" s="20">
        <f t="shared" si="2"/>
        <v>0</v>
      </c>
      <c r="O6" s="44">
        <f t="shared" si="9"/>
        <v>9.86134577629426E-2</v>
      </c>
      <c r="P6" s="44">
        <v>0</v>
      </c>
      <c r="Q6" s="52">
        <f t="shared" si="10"/>
        <v>2.2832963472891265E-3</v>
      </c>
      <c r="R6" s="47">
        <f t="shared" si="11"/>
        <v>0.19866569252523389</v>
      </c>
      <c r="S6" s="47">
        <f t="shared" si="12"/>
        <v>4.6340576056400472E-3</v>
      </c>
      <c r="T6" s="44">
        <f t="shared" si="13"/>
        <v>0.79045138994445041</v>
      </c>
      <c r="U6" s="20"/>
      <c r="V6" s="20"/>
      <c r="W6" s="20"/>
      <c r="X6" s="20"/>
      <c r="Y6" s="17" t="s">
        <v>52</v>
      </c>
      <c r="Z6" s="17" t="s">
        <v>148</v>
      </c>
      <c r="AA6" s="20">
        <v>1.1779999999999999</v>
      </c>
      <c r="AB6" s="21">
        <f t="shared" si="16"/>
        <v>1.0573806257223664</v>
      </c>
      <c r="AC6" s="17">
        <f t="shared" si="17"/>
        <v>1.0573806257223664</v>
      </c>
      <c r="AD6" s="20"/>
      <c r="AE6" s="20">
        <f>D6*PRODUCT(AC7:$AC$24)</f>
        <v>0.28544474950369092</v>
      </c>
      <c r="AF6" s="20">
        <f>E6*PRODUCT($AC7:AC$24)</f>
        <v>0</v>
      </c>
      <c r="AG6">
        <f>F6*PRODUCT($AC7:$AC$24)</f>
        <v>0.72227458556970869</v>
      </c>
      <c r="AH6">
        <f>G6*PRODUCT($AC7:$AC$24)</f>
        <v>0</v>
      </c>
      <c r="AI6">
        <f>H6*PRODUCT($AC7:$AC$24)</f>
        <v>1.896326581200778E-2</v>
      </c>
      <c r="AJ6">
        <f>I6*PRODUCT($AC7:$AC$24)</f>
        <v>1.4550872060537787</v>
      </c>
      <c r="AK6">
        <f>J6*PRODUCT($AC7:$AC$24)</f>
        <v>3.3941229853899267E-2</v>
      </c>
      <c r="AL6">
        <f>K6*PRODUCT($AC7:$AC$24)</f>
        <v>5.7895034109601218</v>
      </c>
      <c r="AM6" s="20">
        <f t="shared" si="14"/>
        <v>1.4740504718657865</v>
      </c>
      <c r="AN6" s="20">
        <f t="shared" si="15"/>
        <v>5.8234446408140208</v>
      </c>
    </row>
    <row r="7" spans="1:55" ht="15.6" x14ac:dyDescent="0.5">
      <c r="A7" s="20"/>
      <c r="B7" s="20">
        <v>1983</v>
      </c>
      <c r="C7" s="20">
        <v>2.3351000000000002</v>
      </c>
      <c r="D7" s="51">
        <f t="shared" si="0"/>
        <v>4.5149185384020005E-2</v>
      </c>
      <c r="E7" s="11">
        <v>0</v>
      </c>
      <c r="F7" s="44">
        <f t="shared" si="3"/>
        <v>0.20804444720385276</v>
      </c>
      <c r="G7" s="20">
        <v>0</v>
      </c>
      <c r="H7" s="44">
        <f t="shared" si="1"/>
        <v>8.1639713348121874E-3</v>
      </c>
      <c r="I7" s="44">
        <f t="shared" si="4"/>
        <v>0.42451672751504232</v>
      </c>
      <c r="J7" s="44">
        <f t="shared" si="5"/>
        <v>1.0597720468690916E-2</v>
      </c>
      <c r="K7" s="44">
        <f t="shared" si="6"/>
        <v>1.6386279480935821</v>
      </c>
      <c r="L7" s="20">
        <f t="shared" si="7"/>
        <v>2.2817868432811679</v>
      </c>
      <c r="M7" s="20">
        <f t="shared" si="8"/>
        <v>1.9335011513005866E-2</v>
      </c>
      <c r="N7" s="20">
        <f t="shared" si="2"/>
        <v>0</v>
      </c>
      <c r="O7" s="44">
        <f t="shared" si="9"/>
        <v>9.8932369194696654E-2</v>
      </c>
      <c r="P7" s="44">
        <v>0</v>
      </c>
      <c r="Q7" s="52">
        <f t="shared" si="10"/>
        <v>3.4961977366332006E-3</v>
      </c>
      <c r="R7" s="47">
        <f t="shared" si="11"/>
        <v>0.20187246610187268</v>
      </c>
      <c r="S7" s="47">
        <f t="shared" si="12"/>
        <v>5.0395846085879428E-3</v>
      </c>
      <c r="T7" s="44">
        <f t="shared" si="13"/>
        <v>0.77922457105858445</v>
      </c>
      <c r="U7" s="20"/>
      <c r="V7" s="20"/>
      <c r="W7" s="20"/>
      <c r="X7" s="20"/>
      <c r="Y7" s="17" t="s">
        <v>51</v>
      </c>
      <c r="Z7" s="17" t="s">
        <v>148</v>
      </c>
      <c r="AA7" s="20">
        <v>1.046</v>
      </c>
      <c r="AB7" s="21">
        <f t="shared" si="16"/>
        <v>1.8256535638046021</v>
      </c>
      <c r="AC7" s="17">
        <f t="shared" si="17"/>
        <v>1.8256535638046021</v>
      </c>
      <c r="AD7" s="20"/>
      <c r="AE7" s="20">
        <f>D7*PRODUCT(AC8:$AC$24)</f>
        <v>0.16796816214569435</v>
      </c>
      <c r="AF7" s="20">
        <f>E7*PRODUCT($AC8:AC$24)</f>
        <v>0</v>
      </c>
      <c r="AG7">
        <f>F7*PRODUCT($AC8:$AC$24)</f>
        <v>0.7739861338409969</v>
      </c>
      <c r="AH7">
        <f>G7*PRODUCT($AC8:$AC$24)</f>
        <v>0</v>
      </c>
      <c r="AI7">
        <f>H7*PRODUCT($AC8:$AC$24)</f>
        <v>3.0372358864394579E-2</v>
      </c>
      <c r="AJ7">
        <f>I7*PRODUCT($AC8:$AC$24)</f>
        <v>1.5793262694401524</v>
      </c>
      <c r="AK7">
        <f>J7*PRODUCT($AC8:$AC$24)</f>
        <v>3.9426616779886722E-2</v>
      </c>
      <c r="AL7">
        <f>K7*PRODUCT($AC8:$AC$24)</f>
        <v>6.096174771278732</v>
      </c>
      <c r="AM7" s="20">
        <f t="shared" si="14"/>
        <v>1.6096986283045469</v>
      </c>
      <c r="AN7" s="20">
        <f t="shared" si="15"/>
        <v>6.1356013880586184</v>
      </c>
    </row>
    <row r="8" spans="1:55" ht="15.6" x14ac:dyDescent="0.5">
      <c r="A8" s="20"/>
      <c r="B8" s="20">
        <v>1984</v>
      </c>
      <c r="C8" s="20">
        <v>3.5295999999999998</v>
      </c>
      <c r="D8" s="51">
        <f t="shared" si="0"/>
        <v>4.8507796152320003E-2</v>
      </c>
      <c r="E8" s="11">
        <v>0</v>
      </c>
      <c r="F8" s="44">
        <f t="shared" si="3"/>
        <v>0.31665227785151984</v>
      </c>
      <c r="G8" s="20">
        <v>0</v>
      </c>
      <c r="H8" s="44">
        <f t="shared" si="1"/>
        <v>1.6198973488409995E-2</v>
      </c>
      <c r="I8" s="44">
        <f t="shared" si="4"/>
        <v>0.65981038164899242</v>
      </c>
      <c r="J8" s="44">
        <f t="shared" si="5"/>
        <v>1.7628521788633677E-2</v>
      </c>
      <c r="K8" s="44">
        <f t="shared" si="6"/>
        <v>2.4708020490701239</v>
      </c>
      <c r="L8" s="20">
        <f t="shared" si="7"/>
        <v>3.4648932303592699</v>
      </c>
      <c r="M8" s="20">
        <f t="shared" si="8"/>
        <v>1.3743142608884861E-2</v>
      </c>
      <c r="N8" s="20">
        <f t="shared" si="2"/>
        <v>0</v>
      </c>
      <c r="O8" s="44">
        <f t="shared" si="9"/>
        <v>9.8445251615859486E-2</v>
      </c>
      <c r="P8" s="44">
        <v>0</v>
      </c>
      <c r="Q8" s="52">
        <f t="shared" si="10"/>
        <v>4.5894643836157057E-3</v>
      </c>
      <c r="R8" s="47">
        <f t="shared" si="11"/>
        <v>0.20513100199661038</v>
      </c>
      <c r="S8" s="47">
        <f t="shared" si="12"/>
        <v>5.4805993339844651E-3</v>
      </c>
      <c r="T8" s="44">
        <f t="shared" si="13"/>
        <v>0.76815720721815128</v>
      </c>
      <c r="U8" s="20"/>
      <c r="V8" s="20"/>
      <c r="W8" s="20"/>
      <c r="X8" s="20"/>
      <c r="Y8" s="17" t="s">
        <v>50</v>
      </c>
      <c r="Z8" s="17" t="s">
        <v>148</v>
      </c>
      <c r="AA8" s="20">
        <v>1.405</v>
      </c>
      <c r="AB8" s="21">
        <f t="shared" si="16"/>
        <v>1.0758300794421387</v>
      </c>
      <c r="AC8" s="17">
        <f t="shared" si="17"/>
        <v>1.0758300794421387</v>
      </c>
      <c r="AD8" s="20"/>
      <c r="AE8" s="20">
        <f>D8*PRODUCT(AC9:$AC$24)</f>
        <v>0.16774319572645502</v>
      </c>
      <c r="AF8" s="20">
        <f>E8*PRODUCT($AC9:AC$24)</f>
        <v>0</v>
      </c>
      <c r="AG8">
        <f>F8*PRODUCT($AC9:$AC$24)</f>
        <v>1.0950047051010974</v>
      </c>
      <c r="AH8">
        <f>G8*PRODUCT($AC9:$AC$24)</f>
        <v>0</v>
      </c>
      <c r="AI8">
        <f>H8*PRODUCT($AC9:$AC$24)</f>
        <v>5.6017131182407955E-2</v>
      </c>
      <c r="AJ8">
        <f>I8*PRODUCT($AC9:$AC$24)</f>
        <v>2.2816683248966867</v>
      </c>
      <c r="AK8">
        <f>J8*PRODUCT($AC9:$AC$24)</f>
        <v>6.0960604589689792E-2</v>
      </c>
      <c r="AL8">
        <f>K8*PRODUCT($AC9:$AC$24)</f>
        <v>8.5441983473552074</v>
      </c>
      <c r="AM8" s="20">
        <f t="shared" si="14"/>
        <v>2.3376854560790945</v>
      </c>
      <c r="AN8" s="20">
        <f t="shared" si="15"/>
        <v>8.6051589519448974</v>
      </c>
    </row>
    <row r="9" spans="1:55" ht="15.6" x14ac:dyDescent="0.5">
      <c r="A9" s="20"/>
      <c r="B9" s="20">
        <v>1985</v>
      </c>
      <c r="C9" s="20">
        <v>5.3472</v>
      </c>
      <c r="D9" s="51">
        <f t="shared" si="0"/>
        <v>5.3629345095680001E-2</v>
      </c>
      <c r="E9" s="11">
        <v>0</v>
      </c>
      <c r="F9" s="44">
        <f t="shared" si="3"/>
        <v>0.48410147904038392</v>
      </c>
      <c r="G9" s="20">
        <v>0</v>
      </c>
      <c r="H9" s="44">
        <f t="shared" si="1"/>
        <v>3.2262683634396633E-2</v>
      </c>
      <c r="I9" s="44">
        <f t="shared" si="4"/>
        <v>1.0248255676720039</v>
      </c>
      <c r="J9" s="44">
        <f t="shared" si="5"/>
        <v>2.9303925647138029E-2</v>
      </c>
      <c r="K9" s="44">
        <f t="shared" si="6"/>
        <v>3.7230769989103973</v>
      </c>
      <c r="L9" s="20">
        <f t="shared" si="7"/>
        <v>5.2613079712699236</v>
      </c>
      <c r="M9" s="20">
        <f t="shared" si="8"/>
        <v>1.0029425698623579E-2</v>
      </c>
      <c r="N9" s="20">
        <f t="shared" si="2"/>
        <v>0</v>
      </c>
      <c r="O9" s="44">
        <f t="shared" si="9"/>
        <v>9.8462752478271645E-2</v>
      </c>
      <c r="P9" s="44">
        <v>0</v>
      </c>
      <c r="Q9" s="52">
        <f t="shared" si="10"/>
        <v>6.0335659100831524E-3</v>
      </c>
      <c r="R9" s="47">
        <f t="shared" si="11"/>
        <v>0.20844213573384898</v>
      </c>
      <c r="S9" s="47">
        <f t="shared" si="12"/>
        <v>5.9602073171834526E-3</v>
      </c>
      <c r="T9" s="44">
        <f t="shared" si="13"/>
        <v>0.75724703367551649</v>
      </c>
      <c r="U9" s="20"/>
      <c r="V9" s="20"/>
      <c r="W9" s="20"/>
      <c r="X9" s="20"/>
      <c r="Y9" s="17" t="s">
        <v>49</v>
      </c>
      <c r="Z9" s="17" t="s">
        <v>148</v>
      </c>
      <c r="AA9" s="33">
        <v>1.5349999999999999</v>
      </c>
      <c r="AB9" s="21">
        <f t="shared" si="16"/>
        <v>0.98694410565204183</v>
      </c>
      <c r="AC9" s="17">
        <f t="shared" si="17"/>
        <v>0.98694410565204183</v>
      </c>
      <c r="AD9" s="20"/>
      <c r="AE9" s="20">
        <f>D9*PRODUCT(AC10:$AC$24)</f>
        <v>0.18790714959490309</v>
      </c>
      <c r="AF9" s="20">
        <f>E9*PRODUCT($AC10:AC$24)</f>
        <v>0</v>
      </c>
      <c r="AG9">
        <f>F9*PRODUCT($AC10:$AC$24)</f>
        <v>1.6962006319275911</v>
      </c>
      <c r="AH9">
        <f>G9*PRODUCT($AC10:$AC$24)</f>
        <v>0</v>
      </c>
      <c r="AI9">
        <f>H9*PRODUCT($AC10:$AC$24)</f>
        <v>0.11304238209893679</v>
      </c>
      <c r="AJ9">
        <f>I9*PRODUCT($AC10:$AC$24)</f>
        <v>3.5907962498825476</v>
      </c>
      <c r="AK9">
        <f>J9*PRODUCT($AC10:$AC$24)</f>
        <v>0.10267544998863395</v>
      </c>
      <c r="AL9">
        <f>K9*PRODUCT($AC10:$AC$24)</f>
        <v>13.044962330594508</v>
      </c>
      <c r="AM9" s="20">
        <f t="shared" si="14"/>
        <v>3.7038386319814842</v>
      </c>
      <c r="AN9" s="20">
        <f t="shared" si="15"/>
        <v>13.147637780583143</v>
      </c>
    </row>
    <row r="10" spans="1:55" ht="15.6" x14ac:dyDescent="0.5">
      <c r="A10" s="20"/>
      <c r="B10" s="20">
        <v>1986</v>
      </c>
      <c r="C10" s="20">
        <v>7.4844999999999997</v>
      </c>
      <c r="D10" s="51">
        <f t="shared" si="0"/>
        <v>5.9668635480499999E-2</v>
      </c>
      <c r="E10" s="11">
        <v>0</v>
      </c>
      <c r="F10" s="44">
        <f t="shared" si="3"/>
        <v>0.69132323133908691</v>
      </c>
      <c r="G10" s="20">
        <v>0</v>
      </c>
      <c r="H10" s="44">
        <f t="shared" si="1"/>
        <v>5.6352917297661419E-2</v>
      </c>
      <c r="I10" s="44">
        <f t="shared" si="4"/>
        <v>1.4658946615093129</v>
      </c>
      <c r="J10" s="44">
        <f t="shared" si="5"/>
        <v>4.4859839447725841E-2</v>
      </c>
      <c r="K10" s="44">
        <f t="shared" si="6"/>
        <v>5.1664007149257136</v>
      </c>
      <c r="L10" s="20">
        <f t="shared" si="7"/>
        <v>7.3684784472218388</v>
      </c>
      <c r="M10" s="20">
        <f t="shared" si="8"/>
        <v>7.9722941386198148E-3</v>
      </c>
      <c r="N10" s="20">
        <f t="shared" si="2"/>
        <v>0</v>
      </c>
      <c r="O10" s="44">
        <f t="shared" si="9"/>
        <v>9.988910348995883E-2</v>
      </c>
      <c r="P10" s="44">
        <v>0</v>
      </c>
      <c r="Q10" s="52">
        <f t="shared" si="10"/>
        <v>7.5292828241915188E-3</v>
      </c>
      <c r="R10" s="47">
        <f t="shared" si="11"/>
        <v>0.21180671632465514</v>
      </c>
      <c r="S10" s="47">
        <f t="shared" si="12"/>
        <v>6.4817858593543129E-3</v>
      </c>
      <c r="T10" s="44">
        <f t="shared" si="13"/>
        <v>0.74649181784936469</v>
      </c>
      <c r="U10" s="20"/>
      <c r="V10" s="20"/>
      <c r="W10" s="20"/>
      <c r="X10" s="20"/>
      <c r="Y10" s="17" t="s">
        <v>48</v>
      </c>
      <c r="Z10" s="17" t="s">
        <v>148</v>
      </c>
      <c r="AA10" s="20">
        <v>1.1419999999999999</v>
      </c>
      <c r="AB10" s="21">
        <f t="shared" si="16"/>
        <v>1.2256606989952219</v>
      </c>
      <c r="AC10" s="17">
        <f t="shared" si="17"/>
        <v>1.2256606989952219</v>
      </c>
      <c r="AD10" s="20"/>
      <c r="AE10" s="20">
        <f>D10*PRODUCT(AC11:$AC$24)</f>
        <v>0.17057550155782653</v>
      </c>
      <c r="AF10" s="20">
        <f>E10*PRODUCT($AC11:AC$24)</f>
        <v>0</v>
      </c>
      <c r="AG10">
        <f>F10*PRODUCT($AC11:$AC$24)</f>
        <v>1.9762946810268491</v>
      </c>
      <c r="AH10">
        <f>G10*PRODUCT($AC11:$AC$24)</f>
        <v>0</v>
      </c>
      <c r="AI10">
        <f>H10*PRODUCT($AC11:$AC$24)</f>
        <v>0.16109681501660453</v>
      </c>
      <c r="AJ10">
        <f>I10*PRODUCT($AC11:$AC$24)</f>
        <v>4.1905720669547994</v>
      </c>
      <c r="AK10">
        <f>J10*PRODUCT($AC11:$AC$24)</f>
        <v>0.12824140441589477</v>
      </c>
      <c r="AL10">
        <f>K10*PRODUCT($AC11:$AC$24)</f>
        <v>14.769256680675522</v>
      </c>
      <c r="AM10" s="20">
        <f t="shared" si="14"/>
        <v>4.3516688819714036</v>
      </c>
      <c r="AN10" s="20">
        <f t="shared" si="15"/>
        <v>14.897498085091417</v>
      </c>
    </row>
    <row r="11" spans="1:55" ht="15.6" x14ac:dyDescent="0.5">
      <c r="A11" s="20"/>
      <c r="B11" s="20">
        <v>1987</v>
      </c>
      <c r="C11" s="20">
        <v>10.017300000000001</v>
      </c>
      <c r="D11" s="51">
        <f t="shared" si="0"/>
        <v>6.6849132598579997E-2</v>
      </c>
      <c r="E11" s="11">
        <v>0</v>
      </c>
      <c r="F11" s="44">
        <f t="shared" si="3"/>
        <v>0.90619587002328517</v>
      </c>
      <c r="G11" s="20">
        <v>0</v>
      </c>
      <c r="H11" s="44">
        <f t="shared" si="1"/>
        <v>9.1385033213004438E-2</v>
      </c>
      <c r="I11" s="44">
        <f t="shared" si="4"/>
        <v>2.0110199525191739</v>
      </c>
      <c r="J11" s="44">
        <f t="shared" si="5"/>
        <v>6.5864353142777665E-2</v>
      </c>
      <c r="K11" s="44">
        <f t="shared" si="6"/>
        <v>6.8759856585031791</v>
      </c>
      <c r="L11" s="20">
        <f t="shared" si="7"/>
        <v>9.8590658341884154</v>
      </c>
      <c r="M11" s="20">
        <f t="shared" si="8"/>
        <v>6.6733683326425279E-3</v>
      </c>
      <c r="N11" s="20">
        <f t="shared" si="2"/>
        <v>0</v>
      </c>
      <c r="O11" s="44">
        <f t="shared" si="9"/>
        <v>9.6983898879347982E-2</v>
      </c>
      <c r="P11" s="44">
        <v>0</v>
      </c>
      <c r="Q11" s="52">
        <f t="shared" si="10"/>
        <v>9.1227210139463166E-3</v>
      </c>
      <c r="R11" s="47">
        <f t="shared" si="11"/>
        <v>0.21522560648445593</v>
      </c>
      <c r="S11" s="47">
        <f t="shared" si="12"/>
        <v>7.0490078097450127E-3</v>
      </c>
      <c r="T11" s="44">
        <f t="shared" si="13"/>
        <v>0.73588935886783946</v>
      </c>
      <c r="U11" s="20"/>
      <c r="V11" s="20"/>
      <c r="W11" s="20"/>
      <c r="X11" s="20"/>
      <c r="Y11" s="17" t="s">
        <v>47</v>
      </c>
      <c r="Z11" s="17" t="s">
        <v>148</v>
      </c>
      <c r="AA11" s="20">
        <v>1.165</v>
      </c>
      <c r="AB11" s="21">
        <f t="shared" si="16"/>
        <v>1.1488463855343964</v>
      </c>
      <c r="AC11" s="17">
        <f t="shared" si="17"/>
        <v>1.1488463855343964</v>
      </c>
      <c r="AD11" s="20"/>
      <c r="AE11" s="20">
        <f>D11*PRODUCT(AC12:$AC$24)</f>
        <v>0.16634293682365331</v>
      </c>
      <c r="AF11" s="20">
        <f>E11*PRODUCT($AC12:AC$24)</f>
        <v>0</v>
      </c>
      <c r="AG11">
        <f>F11*PRODUCT($AC12:$AC$24)</f>
        <v>2.2549175508724679</v>
      </c>
      <c r="AH11">
        <f>G11*PRODUCT($AC12:$AC$24)</f>
        <v>0</v>
      </c>
      <c r="AI11">
        <f>H11*PRODUCT($AC12:$AC$24)</f>
        <v>0.22739644054410901</v>
      </c>
      <c r="AJ11">
        <f>I11*PRODUCT($AC12:$AC$24)</f>
        <v>5.0040883390625934</v>
      </c>
      <c r="AK11">
        <f>J11*PRODUCT($AC12:$AC$24)</f>
        <v>0.16389247710287544</v>
      </c>
      <c r="AL11">
        <f>K11*PRODUCT($AC12:$AC$24)</f>
        <v>17.109745534933634</v>
      </c>
      <c r="AM11" s="20">
        <f t="shared" si="14"/>
        <v>5.2314847796067028</v>
      </c>
      <c r="AN11" s="20">
        <f t="shared" si="15"/>
        <v>17.273638012036511</v>
      </c>
    </row>
    <row r="12" spans="1:55" ht="15.6" x14ac:dyDescent="0.5">
      <c r="A12" s="20"/>
      <c r="B12" s="20">
        <v>1988</v>
      </c>
      <c r="C12" s="20">
        <v>12.0806</v>
      </c>
      <c r="D12" s="51">
        <f t="shared" si="0"/>
        <v>7.2717561792720015E-2</v>
      </c>
      <c r="E12" s="11">
        <v>0</v>
      </c>
      <c r="F12" s="44">
        <f t="shared" si="3"/>
        <v>1.1145927346779161</v>
      </c>
      <c r="G12" s="20">
        <v>0</v>
      </c>
      <c r="H12" s="44">
        <f t="shared" si="1"/>
        <v>0.12467575001815753</v>
      </c>
      <c r="I12" s="44">
        <f t="shared" si="4"/>
        <v>2.4743485404734522</v>
      </c>
      <c r="J12" s="44">
        <f t="shared" si="5"/>
        <v>8.6730934572877644E-2</v>
      </c>
      <c r="K12" s="44">
        <f t="shared" si="6"/>
        <v>8.2075344784648774</v>
      </c>
      <c r="L12" s="20">
        <f t="shared" si="7"/>
        <v>11.883206688189123</v>
      </c>
      <c r="M12" s="20">
        <f t="shared" si="8"/>
        <v>6.0193667361488675E-3</v>
      </c>
      <c r="N12" s="20">
        <f t="shared" si="2"/>
        <v>0</v>
      </c>
      <c r="O12" s="44">
        <f t="shared" si="9"/>
        <v>9.8515255065508123E-2</v>
      </c>
      <c r="P12" s="44">
        <v>0</v>
      </c>
      <c r="Q12" s="52">
        <f t="shared" si="10"/>
        <v>1.0320327634236506E-2</v>
      </c>
      <c r="R12" s="47">
        <f t="shared" si="11"/>
        <v>0.21869968285424862</v>
      </c>
      <c r="S12" s="47">
        <f t="shared" si="12"/>
        <v>7.6658674291340961E-3</v>
      </c>
      <c r="T12" s="44">
        <f t="shared" si="13"/>
        <v>0.72543748711817269</v>
      </c>
      <c r="U12" s="20"/>
      <c r="V12" s="20"/>
      <c r="W12" s="20"/>
      <c r="X12" s="20"/>
      <c r="Y12" s="17" t="s">
        <v>46</v>
      </c>
      <c r="Z12" s="17" t="s">
        <v>148</v>
      </c>
      <c r="AA12" s="20">
        <v>1.046</v>
      </c>
      <c r="AB12" s="21">
        <f t="shared" si="16"/>
        <v>1.1529384947978811</v>
      </c>
      <c r="AC12" s="17">
        <f t="shared" si="17"/>
        <v>1.1529384947978811</v>
      </c>
      <c r="AD12" s="20"/>
      <c r="AE12" s="20">
        <f>D12*PRODUCT(AC13:$AC$24)</f>
        <v>0.15694293031290349</v>
      </c>
      <c r="AF12" s="20">
        <f>E12*PRODUCT($AC13:AC$24)</f>
        <v>0</v>
      </c>
      <c r="AG12">
        <f>F12*PRODUCT($AC13:$AC$24)</f>
        <v>2.405573640992694</v>
      </c>
      <c r="AH12">
        <f>G12*PRODUCT($AC13:$AC$24)</f>
        <v>0</v>
      </c>
      <c r="AI12">
        <f>H12*PRODUCT($AC13:$AC$24)</f>
        <v>0.26908187051958588</v>
      </c>
      <c r="AJ12">
        <f>I12*PRODUCT($AC13:$AC$24)</f>
        <v>5.340271331762894</v>
      </c>
      <c r="AK12">
        <f>J12*PRODUCT($AC13:$AC$24)</f>
        <v>0.18718734078906987</v>
      </c>
      <c r="AL12">
        <f>K12*PRODUCT($AC13:$AC$24)</f>
        <v>17.71393979581179</v>
      </c>
      <c r="AM12" s="20">
        <f t="shared" si="14"/>
        <v>5.6093532022824801</v>
      </c>
      <c r="AN12" s="20">
        <f t="shared" si="15"/>
        <v>17.901127136600859</v>
      </c>
    </row>
    <row r="13" spans="1:55" ht="15.6" x14ac:dyDescent="0.5">
      <c r="A13" s="20"/>
      <c r="B13" s="20">
        <v>1989</v>
      </c>
      <c r="C13" s="20">
        <v>11.2485</v>
      </c>
      <c r="D13" s="51">
        <f t="shared" si="0"/>
        <v>7.0348857504499998E-2</v>
      </c>
      <c r="E13" s="11">
        <v>0</v>
      </c>
      <c r="F13" s="44">
        <f t="shared" si="3"/>
        <v>1.098108609871991</v>
      </c>
      <c r="G13" s="20">
        <v>0</v>
      </c>
      <c r="H13" s="44">
        <f t="shared" si="1"/>
        <v>0.11075810591228173</v>
      </c>
      <c r="I13" s="44">
        <f t="shared" si="4"/>
        <v>2.3426784601964092</v>
      </c>
      <c r="J13" s="44">
        <f t="shared" si="5"/>
        <v>8.7883012481547507E-2</v>
      </c>
      <c r="K13" s="44">
        <f t="shared" si="6"/>
        <v>7.5387229540332683</v>
      </c>
      <c r="L13" s="20">
        <f t="shared" si="7"/>
        <v>11.067393036583217</v>
      </c>
      <c r="M13" s="20">
        <f t="shared" si="8"/>
        <v>6.2540656535982576E-3</v>
      </c>
      <c r="N13" s="20">
        <f t="shared" si="2"/>
        <v>0</v>
      </c>
      <c r="O13" s="44">
        <f t="shared" si="9"/>
        <v>0.10416815652502039</v>
      </c>
      <c r="P13" s="44">
        <v>0</v>
      </c>
      <c r="Q13" s="52">
        <f t="shared" si="10"/>
        <v>9.8464778336917573E-3</v>
      </c>
      <c r="R13" s="47">
        <f t="shared" si="11"/>
        <v>0.22222983622538095</v>
      </c>
      <c r="S13" s="47">
        <f t="shared" si="12"/>
        <v>8.3367085165968555E-3</v>
      </c>
      <c r="T13" s="44">
        <f t="shared" si="13"/>
        <v>0.71513406380271005</v>
      </c>
      <c r="U13" s="20"/>
      <c r="V13" s="20"/>
      <c r="W13" s="20"/>
      <c r="X13" s="20"/>
      <c r="Y13" s="17" t="s">
        <v>45</v>
      </c>
      <c r="Z13" s="17" t="s">
        <v>148</v>
      </c>
      <c r="AA13" s="20">
        <v>0.90700000000000003</v>
      </c>
      <c r="AB13" s="21">
        <f t="shared" si="16"/>
        <v>1.0265942346336361</v>
      </c>
      <c r="AC13" s="17">
        <f t="shared" si="17"/>
        <v>1.0265942346336361</v>
      </c>
      <c r="AD13" s="20"/>
      <c r="AE13" s="20">
        <f>D13*PRODUCT(AC14:$AC$24)</f>
        <v>0.14789744665738422</v>
      </c>
      <c r="AF13" s="20">
        <f>E13*PRODUCT($AC14:AC$24)</f>
        <v>0</v>
      </c>
      <c r="AG13">
        <f>F13*PRODUCT($AC14:$AC$24)</f>
        <v>2.3086012383664998</v>
      </c>
      <c r="AH13">
        <f>G13*PRODUCT($AC14:$AC$24)</f>
        <v>0</v>
      </c>
      <c r="AI13">
        <f>H13*PRODUCT($AC14:$AC$24)</f>
        <v>0.2328515578236188</v>
      </c>
      <c r="AJ13">
        <f>I13*PRODUCT($AC14:$AC$24)</f>
        <v>4.9251142789367748</v>
      </c>
      <c r="AK13">
        <f>J13*PRODUCT($AC14:$AC$24)</f>
        <v>0.18476025925152351</v>
      </c>
      <c r="AL13">
        <f>K13*PRODUCT($AC14:$AC$24)</f>
        <v>15.848983416505561</v>
      </c>
      <c r="AM13" s="20">
        <f t="shared" si="14"/>
        <v>5.1579658367603933</v>
      </c>
      <c r="AN13" s="20">
        <f t="shared" si="15"/>
        <v>16.033743675757083</v>
      </c>
    </row>
    <row r="14" spans="1:55" ht="15.6" x14ac:dyDescent="0.5">
      <c r="A14" s="20"/>
      <c r="B14" s="20">
        <v>1990</v>
      </c>
      <c r="C14" s="20">
        <v>11.75</v>
      </c>
      <c r="D14" s="51">
        <f t="shared" si="0"/>
        <v>7.1776124999999996E-2</v>
      </c>
      <c r="E14" s="11">
        <v>0</v>
      </c>
      <c r="F14" s="44">
        <f t="shared" si="3"/>
        <v>0.99239237074307507</v>
      </c>
      <c r="G14" s="20">
        <v>0</v>
      </c>
      <c r="H14" s="44">
        <f t="shared" si="1"/>
        <v>0.11906792938352592</v>
      </c>
      <c r="I14" s="44">
        <f t="shared" si="4"/>
        <v>2.5388398544980642</v>
      </c>
      <c r="J14" s="44">
        <f t="shared" si="5"/>
        <v>0.10193108754785976</v>
      </c>
      <c r="K14" s="44">
        <f t="shared" si="6"/>
        <v>7.9259926328274757</v>
      </c>
      <c r="L14" s="20">
        <f t="shared" si="7"/>
        <v>11.559155945616475</v>
      </c>
      <c r="M14" s="20">
        <f t="shared" si="8"/>
        <v>6.1086063829787233E-3</v>
      </c>
      <c r="N14" s="20">
        <f t="shared" si="2"/>
        <v>0</v>
      </c>
      <c r="O14" s="44">
        <f t="shared" si="9"/>
        <v>8.8268285047515438E-2</v>
      </c>
      <c r="P14" s="44">
        <v>0</v>
      </c>
      <c r="Q14" s="52">
        <f t="shared" si="10"/>
        <v>1.013344079859795E-2</v>
      </c>
      <c r="R14" s="47">
        <f t="shared" si="11"/>
        <v>0.22581697176795987</v>
      </c>
      <c r="S14" s="47">
        <f t="shared" si="12"/>
        <v>9.0662549976485898E-3</v>
      </c>
      <c r="T14" s="44">
        <f t="shared" si="13"/>
        <v>0.7049769805012428</v>
      </c>
      <c r="U14" s="20">
        <f>POWER(U25/U40,1/15)</f>
        <v>1.0820714141544709</v>
      </c>
      <c r="V14" s="20"/>
      <c r="W14" s="20"/>
      <c r="X14" s="20"/>
      <c r="Y14" s="17" t="s">
        <v>44</v>
      </c>
      <c r="Z14" s="17" t="s">
        <v>148</v>
      </c>
      <c r="AA14" s="21">
        <v>1.0569999999999999</v>
      </c>
      <c r="AB14" s="21">
        <f t="shared" si="16"/>
        <v>0.98825328502751286</v>
      </c>
      <c r="AC14" s="17">
        <f t="shared" si="17"/>
        <v>0.98825328502751286</v>
      </c>
      <c r="AD14" s="20"/>
      <c r="AE14" s="20">
        <f>D14*PRODUCT(AC15:$AC$24)</f>
        <v>0.15269167848737708</v>
      </c>
      <c r="AF14" s="20">
        <f>E14*PRODUCT($AC15:AC$24)</f>
        <v>0</v>
      </c>
      <c r="AG14">
        <f>F14*PRODUCT($AC15:$AC$24)</f>
        <v>2.1111484746052751</v>
      </c>
      <c r="AH14">
        <f>G14*PRODUCT($AC15:$AC$24)</f>
        <v>0</v>
      </c>
      <c r="AI14">
        <f>H14*PRODUCT($AC15:$AC$24)</f>
        <v>0.25329706767517834</v>
      </c>
      <c r="AJ14">
        <f>I14*PRODUCT($AC15:$AC$24)</f>
        <v>5.4009563597081574</v>
      </c>
      <c r="AK14">
        <f>J14*PRODUCT($AC15:$AC$24)</f>
        <v>0.21684130827244422</v>
      </c>
      <c r="AL14">
        <f>K14*PRODUCT($AC15:$AC$24)</f>
        <v>16.861221176052794</v>
      </c>
      <c r="AM14" s="20">
        <f t="shared" si="14"/>
        <v>5.6542534273833356</v>
      </c>
      <c r="AN14" s="20">
        <f t="shared" si="15"/>
        <v>17.078062484325237</v>
      </c>
    </row>
    <row r="15" spans="1:55" ht="15.6" x14ac:dyDescent="0.5">
      <c r="A15" s="20"/>
      <c r="B15" s="20">
        <v>1991</v>
      </c>
      <c r="C15" s="20">
        <v>13.1213</v>
      </c>
      <c r="D15" s="51">
        <f t="shared" si="0"/>
        <v>7.5683977027380001E-2</v>
      </c>
      <c r="E15" s="11">
        <v>0</v>
      </c>
      <c r="F15" s="44">
        <f t="shared" si="3"/>
        <v>1.2824245753017218</v>
      </c>
      <c r="G15" s="20">
        <v>0</v>
      </c>
      <c r="H15" s="44">
        <f t="shared" si="1"/>
        <v>0.14299024957511852</v>
      </c>
      <c r="I15" s="44">
        <f t="shared" si="4"/>
        <v>2.8539389982813632</v>
      </c>
      <c r="J15" s="44">
        <f t="shared" si="5"/>
        <v>0.12262955053434553</v>
      </c>
      <c r="K15" s="44">
        <f t="shared" si="6"/>
        <v>8.6436326492800717</v>
      </c>
      <c r="L15" s="20">
        <f t="shared" si="7"/>
        <v>12.902625773397501</v>
      </c>
      <c r="M15" s="20">
        <f t="shared" si="8"/>
        <v>5.7680242832173646E-3</v>
      </c>
      <c r="N15" s="20">
        <f t="shared" si="2"/>
        <v>0</v>
      </c>
      <c r="O15" s="44">
        <f t="shared" si="9"/>
        <v>0.10310932362398854</v>
      </c>
      <c r="P15" s="44">
        <v>0</v>
      </c>
      <c r="Q15" s="52">
        <f t="shared" si="10"/>
        <v>1.0897567281833243E-2</v>
      </c>
      <c r="R15" s="47">
        <f t="shared" si="11"/>
        <v>0.2294620092629471</v>
      </c>
      <c r="S15" s="47">
        <f t="shared" si="12"/>
        <v>9.8596441891603791E-3</v>
      </c>
      <c r="T15" s="44">
        <f t="shared" si="13"/>
        <v>0.69496415873955508</v>
      </c>
      <c r="U15" s="20"/>
      <c r="V15" s="20"/>
      <c r="W15" s="20"/>
      <c r="X15" s="20"/>
      <c r="Y15" s="17" t="s">
        <v>43</v>
      </c>
      <c r="Z15" s="17" t="s">
        <v>148</v>
      </c>
      <c r="AA15" s="21">
        <v>1.1970000000000001</v>
      </c>
      <c r="AB15" s="21">
        <f t="shared" si="16"/>
        <v>0.93292095486944304</v>
      </c>
      <c r="AC15" s="17">
        <f t="shared" si="17"/>
        <v>0.93292095486944304</v>
      </c>
      <c r="AD15" s="20"/>
      <c r="AE15" s="20">
        <f>D15*PRODUCT(AC16:$AC$24)</f>
        <v>0.17258158689713074</v>
      </c>
      <c r="AF15" s="20">
        <f>E15*PRODUCT($AC16:AC$24)</f>
        <v>0</v>
      </c>
      <c r="AG15">
        <f>F15*PRODUCT($AC16:$AC$24)</f>
        <v>2.9243028309860444</v>
      </c>
      <c r="AH15">
        <f>G15*PRODUCT($AC16:$AC$24)</f>
        <v>0</v>
      </c>
      <c r="AI15">
        <f>H15*PRODUCT($AC16:$AC$24)</f>
        <v>0.32605955912654033</v>
      </c>
      <c r="AJ15">
        <f>I15*PRODUCT($AC16:$AC$24)</f>
        <v>6.5078150036013751</v>
      </c>
      <c r="AK15">
        <f>J15*PRODUCT($AC16:$AC$24)</f>
        <v>0.27963121472914848</v>
      </c>
      <c r="AL15">
        <f>K15*PRODUCT($AC16:$AC$24)</f>
        <v>19.710008614226826</v>
      </c>
      <c r="AM15" s="20">
        <f t="shared" si="14"/>
        <v>6.8338745627279156</v>
      </c>
      <c r="AN15" s="20">
        <f t="shared" si="15"/>
        <v>19.989639828955976</v>
      </c>
    </row>
    <row r="16" spans="1:55" ht="15.6" x14ac:dyDescent="0.5">
      <c r="A16" s="20"/>
      <c r="B16" s="20">
        <v>1992</v>
      </c>
      <c r="C16" s="20">
        <v>24.612300000000001</v>
      </c>
      <c r="D16" s="51">
        <f t="shared" si="0"/>
        <v>0.10872597062258002</v>
      </c>
      <c r="E16" s="11">
        <v>0</v>
      </c>
      <c r="F16" s="44">
        <f t="shared" si="3"/>
        <v>2.779596218193912</v>
      </c>
      <c r="G16" s="20">
        <v>0</v>
      </c>
      <c r="H16" s="44">
        <f t="shared" si="1"/>
        <v>0.40587755423563004</v>
      </c>
      <c r="I16" s="44">
        <f t="shared" si="4"/>
        <v>5.3506464437659478</v>
      </c>
      <c r="J16" s="44">
        <f t="shared" si="5"/>
        <v>0.24605704559269159</v>
      </c>
      <c r="K16" s="44">
        <f t="shared" si="6"/>
        <v>15.721396767589237</v>
      </c>
      <c r="L16" s="20">
        <f t="shared" si="7"/>
        <v>24.097696475141792</v>
      </c>
      <c r="M16" s="20">
        <f t="shared" si="8"/>
        <v>4.4175461302917657E-3</v>
      </c>
      <c r="N16" s="20">
        <f t="shared" si="2"/>
        <v>0</v>
      </c>
      <c r="O16" s="44">
        <f t="shared" si="9"/>
        <v>0.12112686090355718</v>
      </c>
      <c r="P16" s="44">
        <v>0</v>
      </c>
      <c r="Q16" s="52">
        <f t="shared" si="10"/>
        <v>1.6490842149479327E-2</v>
      </c>
      <c r="R16" s="47">
        <f t="shared" si="11"/>
        <v>0.23316588333800112</v>
      </c>
      <c r="S16" s="47">
        <f t="shared" si="12"/>
        <v>1.0722462975292106E-2</v>
      </c>
      <c r="T16" s="44">
        <f t="shared" si="13"/>
        <v>0.68509354956409962</v>
      </c>
      <c r="U16" s="20"/>
      <c r="V16" s="20"/>
      <c r="W16" s="20"/>
      <c r="X16" s="20"/>
      <c r="Y16" s="17" t="s">
        <v>42</v>
      </c>
      <c r="Z16" s="17" t="s">
        <v>148</v>
      </c>
      <c r="AA16" s="21">
        <v>1.333</v>
      </c>
      <c r="AB16" s="21">
        <f t="shared" si="16"/>
        <v>1.4071655217272725</v>
      </c>
      <c r="AC16" s="17">
        <f t="shared" si="17"/>
        <v>1.4071655217272725</v>
      </c>
      <c r="AD16" s="20"/>
      <c r="AE16" s="20">
        <f>D16*PRODUCT(AC17:$AC$24)</f>
        <v>0.17618893105665978</v>
      </c>
      <c r="AF16" s="20">
        <f>E16*PRODUCT($AC17:AC$24)</f>
        <v>0</v>
      </c>
      <c r="AG16">
        <f>F16*PRODUCT($AC17:$AC$24)</f>
        <v>4.504297212969762</v>
      </c>
      <c r="AH16">
        <f>G16*PRODUCT($AC17:$AC$24)</f>
        <v>0</v>
      </c>
      <c r="AI16">
        <f>H16*PRODUCT($AC17:$AC$24)</f>
        <v>0.65771896089944692</v>
      </c>
      <c r="AJ16">
        <f>I16*PRODUCT($AC17:$AC$24)</f>
        <v>8.6706485303471457</v>
      </c>
      <c r="AK16">
        <f>J16*PRODUCT($AC17:$AC$24)</f>
        <v>0.39873203792703377</v>
      </c>
      <c r="AL16">
        <f>K16*PRODUCT($AC17:$AC$24)</f>
        <v>25.476305939952848</v>
      </c>
      <c r="AM16" s="20">
        <f t="shared" si="14"/>
        <v>9.3283674912465919</v>
      </c>
      <c r="AN16" s="20">
        <f t="shared" si="15"/>
        <v>25.875037977879881</v>
      </c>
    </row>
    <row r="17" spans="1:40" ht="15.6" x14ac:dyDescent="0.5">
      <c r="A17" s="20"/>
      <c r="B17" s="20">
        <v>1993</v>
      </c>
      <c r="C17" s="20">
        <v>45.529699999999998</v>
      </c>
      <c r="D17" s="11">
        <f>(D58-AH58)/C58*C17</f>
        <v>0.14321208217815398</v>
      </c>
      <c r="E17" s="11">
        <f>(E58-AI58)/C58*C17</f>
        <v>0</v>
      </c>
      <c r="F17" s="20">
        <f>F58/C58*C17</f>
        <v>1.8470794024997927</v>
      </c>
      <c r="G17" s="20">
        <v>0</v>
      </c>
      <c r="H17" s="44">
        <f>C17*Q17</f>
        <v>1.4720844863961613</v>
      </c>
      <c r="I17" s="44">
        <f>C17*R17</f>
        <v>10.787331046122329</v>
      </c>
      <c r="J17" s="20">
        <f>SUM(S58:X58)/C58*C17</f>
        <v>0.53091214066630432</v>
      </c>
      <c r="K17" s="20">
        <f>SUM(Y58:AL58)/C58*C17</f>
        <v>30.749080842137257</v>
      </c>
      <c r="L17" s="20"/>
      <c r="M17" s="20">
        <f t="shared" si="8"/>
        <v>3.1454650959297776E-3</v>
      </c>
      <c r="N17" s="20">
        <f t="shared" si="2"/>
        <v>0</v>
      </c>
      <c r="O17" s="20">
        <f t="shared" ref="O17:O21" si="18">F17/C17</f>
        <v>4.05686706150006E-2</v>
      </c>
      <c r="P17" s="52">
        <v>0</v>
      </c>
      <c r="Q17" s="53">
        <f>V17/(1+U17)</f>
        <v>3.2332400310042926E-2</v>
      </c>
      <c r="R17" s="53">
        <f>V17-Q17</f>
        <v>0.23692954370712588</v>
      </c>
      <c r="S17" s="20">
        <f t="shared" ref="S17:S21" si="19">J17/C17</f>
        <v>1.1660787149186232E-2</v>
      </c>
      <c r="T17" s="20">
        <f t="shared" ref="T17:T21" si="20">K17/C17</f>
        <v>0.67536313312271457</v>
      </c>
      <c r="U17" s="20">
        <f>U18*$U$14</f>
        <v>7.3279293042011489</v>
      </c>
      <c r="V17" s="20">
        <v>0.2692619440171688</v>
      </c>
      <c r="W17" s="20"/>
      <c r="X17" s="20"/>
      <c r="Y17" s="17" t="s">
        <v>41</v>
      </c>
      <c r="Z17" s="17">
        <v>138.80000000000001</v>
      </c>
      <c r="AA17" s="21"/>
      <c r="AB17" s="21"/>
      <c r="AC17" s="17">
        <f t="shared" ref="AC17:AC40" si="21">Z17/100</f>
        <v>1.3880000000000001</v>
      </c>
      <c r="AD17" s="20"/>
      <c r="AE17" s="20">
        <f>D17*PRODUCT(AC18:$AC$24)</f>
        <v>0.16719971014491108</v>
      </c>
      <c r="AF17" s="20">
        <f>E17*PRODUCT($AC18:AC$24)</f>
        <v>0</v>
      </c>
      <c r="AG17">
        <f>F17*PRODUCT($AC18:$AC$24)</f>
        <v>2.1564600976083774</v>
      </c>
      <c r="AH17">
        <f>G17*PRODUCT($AC18:$AC$24)</f>
        <v>0</v>
      </c>
      <c r="AI17">
        <f>H17*PRODUCT($AC18:$AC$24)</f>
        <v>1.7186545694383055</v>
      </c>
      <c r="AJ17">
        <f>I17*PRODUCT($AC18:$AC$24)</f>
        <v>12.594179183186169</v>
      </c>
      <c r="AK17">
        <f>J17*PRODUCT($AC18:$AC$24)</f>
        <v>0.61983845693545359</v>
      </c>
      <c r="AL17">
        <f>K17*PRODUCT($AC18:$AC$24)</f>
        <v>35.899466901348134</v>
      </c>
      <c r="AM17" s="20">
        <f t="shared" si="14"/>
        <v>14.312833752624474</v>
      </c>
      <c r="AN17" s="20">
        <f t="shared" si="15"/>
        <v>36.519305358283589</v>
      </c>
    </row>
    <row r="18" spans="1:40" ht="15.6" x14ac:dyDescent="0.5">
      <c r="A18" s="20"/>
      <c r="B18" s="20">
        <v>1994</v>
      </c>
      <c r="C18" s="20">
        <v>58.128100000000003</v>
      </c>
      <c r="D18" s="11">
        <f>(D59-AH59)/C59*C18</f>
        <v>8.8855629917787823E-2</v>
      </c>
      <c r="E18" s="11">
        <f t="shared" ref="E18:E21" si="22">(E59-AI59)/C59*C18</f>
        <v>0</v>
      </c>
      <c r="F18" s="20">
        <f>F59/C59*C18</f>
        <v>8.5815931979788278</v>
      </c>
      <c r="G18" s="20">
        <v>0</v>
      </c>
      <c r="H18" s="44">
        <f t="shared" ref="H18:H21" si="23">C18*Q18</f>
        <v>1.641554612021622</v>
      </c>
      <c r="I18" s="44">
        <f>C18*R18</f>
        <v>11.116822779464503</v>
      </c>
      <c r="J18" s="20">
        <f>SUM(S59:X59)/C59*C18</f>
        <v>1.2601171277016192</v>
      </c>
      <c r="K18" s="20">
        <f>SUM(Y59:AL59)/C59*C18</f>
        <v>35.439156652915642</v>
      </c>
      <c r="L18" s="20"/>
      <c r="M18" s="20">
        <f t="shared" si="8"/>
        <v>1.5286174830725211E-3</v>
      </c>
      <c r="N18" s="20">
        <f t="shared" si="2"/>
        <v>0</v>
      </c>
      <c r="O18" s="20">
        <f t="shared" si="18"/>
        <v>0.14763243935340786</v>
      </c>
      <c r="P18" s="52">
        <v>0</v>
      </c>
      <c r="Q18" s="53">
        <f>V18/(1+U18)</f>
        <v>2.8240293627722596E-2</v>
      </c>
      <c r="R18" s="53">
        <f t="shared" ref="R18:R21" si="24">V18-Q18</f>
        <v>0.19124696626011348</v>
      </c>
      <c r="S18" s="20">
        <f t="shared" si="19"/>
        <v>2.1678278280240007E-2</v>
      </c>
      <c r="T18" s="20">
        <f t="shared" si="20"/>
        <v>0.60967340499544354</v>
      </c>
      <c r="U18" s="20">
        <f>U19*$U$14</f>
        <v>6.7721309410314499</v>
      </c>
      <c r="V18" s="20">
        <v>0.21948725988783607</v>
      </c>
      <c r="W18" s="20"/>
      <c r="X18" s="20"/>
      <c r="Y18" s="17" t="s">
        <v>40</v>
      </c>
      <c r="Z18" s="17">
        <v>112.4</v>
      </c>
      <c r="AA18" s="21"/>
      <c r="AB18" s="21"/>
      <c r="AC18" s="17">
        <f t="shared" si="21"/>
        <v>1.1240000000000001</v>
      </c>
      <c r="AD18" s="20"/>
      <c r="AE18" s="20">
        <f>D18*PRODUCT(AC19:$AC$24)</f>
        <v>9.2294219178775144E-2</v>
      </c>
      <c r="AF18" s="20">
        <f>E18*PRODUCT($AC19:AC$24)</f>
        <v>0</v>
      </c>
      <c r="AG18">
        <f>F18*PRODUCT($AC19:$AC$24)</f>
        <v>8.9136889159432844</v>
      </c>
      <c r="AH18">
        <f>G18*PRODUCT($AC19:$AC$24)</f>
        <v>0</v>
      </c>
      <c r="AI18">
        <f>H18*PRODUCT($AC19:$AC$24)</f>
        <v>1.7050804917598485</v>
      </c>
      <c r="AJ18">
        <f>I18*PRODUCT($AC19:$AC$24)</f>
        <v>11.547028355195991</v>
      </c>
      <c r="AK18">
        <f>J18*PRODUCT($AC19:$AC$24)</f>
        <v>1.3088819074562621</v>
      </c>
      <c r="AL18">
        <f>K18*PRODUCT($AC19:$AC$24)</f>
        <v>36.810602712078271</v>
      </c>
      <c r="AM18" s="20">
        <f t="shared" si="14"/>
        <v>13.252108846955839</v>
      </c>
      <c r="AN18" s="20">
        <f t="shared" si="15"/>
        <v>38.119484619534532</v>
      </c>
    </row>
    <row r="19" spans="1:40" ht="15.6" x14ac:dyDescent="0.5">
      <c r="A19" s="20"/>
      <c r="B19" s="20">
        <v>1995</v>
      </c>
      <c r="C19" s="20">
        <v>72.403999999999996</v>
      </c>
      <c r="D19" s="11">
        <f>(D60-AH60)/C60*C19</f>
        <v>0.13795328681453478</v>
      </c>
      <c r="E19" s="11">
        <f t="shared" si="22"/>
        <v>0</v>
      </c>
      <c r="F19" s="20">
        <f>F60/C60*C19</f>
        <v>12.683694544430814</v>
      </c>
      <c r="G19" s="20">
        <v>0</v>
      </c>
      <c r="H19" s="44">
        <f t="shared" si="23"/>
        <v>2.5165619605491387</v>
      </c>
      <c r="I19" s="44">
        <f t="shared" ref="I19:I21" si="25">C19*R19</f>
        <v>15.749872785775942</v>
      </c>
      <c r="J19" s="20">
        <f>SUM(S60:X60)/C60*C19</f>
        <v>2.6182005067465663</v>
      </c>
      <c r="K19" s="20">
        <f>SUM(Y60:AL60)/C60*C19</f>
        <v>38.697716915682996</v>
      </c>
      <c r="L19" s="20"/>
      <c r="M19" s="20">
        <f t="shared" si="8"/>
        <v>1.9053268716443122E-3</v>
      </c>
      <c r="N19" s="20">
        <f t="shared" si="2"/>
        <v>0</v>
      </c>
      <c r="O19" s="20">
        <f t="shared" si="18"/>
        <v>0.17517947274226306</v>
      </c>
      <c r="P19" s="52">
        <v>0</v>
      </c>
      <c r="Q19" s="53">
        <f>V19/(1+U19)</f>
        <v>3.4757222812954243E-2</v>
      </c>
      <c r="R19" s="53">
        <f t="shared" si="24"/>
        <v>0.2175276612587142</v>
      </c>
      <c r="S19" s="20">
        <f t="shared" si="19"/>
        <v>3.6160992579782419E-2</v>
      </c>
      <c r="T19" s="20">
        <f t="shared" si="20"/>
        <v>0.53446932373464173</v>
      </c>
      <c r="U19" s="20">
        <f>U20*$U$14</f>
        <v>6.2584879818890542</v>
      </c>
      <c r="V19" s="20">
        <v>0.25228488407166844</v>
      </c>
      <c r="W19" s="20"/>
      <c r="X19" s="20"/>
      <c r="Y19" s="17" t="s">
        <v>39</v>
      </c>
      <c r="Z19" s="17">
        <v>107.2</v>
      </c>
      <c r="AA19" s="21"/>
      <c r="AB19" s="21"/>
      <c r="AC19" s="17">
        <f t="shared" si="21"/>
        <v>1.0720000000000001</v>
      </c>
      <c r="AD19" s="20"/>
      <c r="AE19" s="20">
        <f>D19*PRODUCT(AC20:$AC$24)</f>
        <v>0.13366780512339585</v>
      </c>
      <c r="AF19" s="20">
        <f>E19*PRODUCT($AC20:AC$24)</f>
        <v>0</v>
      </c>
      <c r="AG19">
        <f>F19*PRODUCT($AC20:$AC$24)</f>
        <v>12.289678990316231</v>
      </c>
      <c r="AH19">
        <f>G19*PRODUCT($AC20:$AC$24)</f>
        <v>0</v>
      </c>
      <c r="AI19">
        <f>H19*PRODUCT($AC20:$AC$24)</f>
        <v>2.4383856411907674</v>
      </c>
      <c r="AJ19">
        <f>I19*PRODUCT($AC20:$AC$24)</f>
        <v>15.260607230603256</v>
      </c>
      <c r="AK19">
        <f>J19*PRODUCT($AC20:$AC$24)</f>
        <v>2.5368668133313621</v>
      </c>
      <c r="AL19">
        <f>K19*PRODUCT($AC20:$AC$24)</f>
        <v>37.49558276462075</v>
      </c>
      <c r="AM19" s="20">
        <f t="shared" si="14"/>
        <v>17.698992871794022</v>
      </c>
      <c r="AN19" s="20">
        <f t="shared" si="15"/>
        <v>40.032449577952114</v>
      </c>
    </row>
    <row r="20" spans="1:40" ht="15.6" x14ac:dyDescent="0.5">
      <c r="A20" s="20"/>
      <c r="B20" s="20">
        <v>1996</v>
      </c>
      <c r="C20" s="20">
        <v>79.923100000000005</v>
      </c>
      <c r="D20" s="11">
        <f>(D61-AH61)/C61*C20</f>
        <v>5.5662639577807302E-2</v>
      </c>
      <c r="E20" s="11">
        <f t="shared" si="22"/>
        <v>0</v>
      </c>
      <c r="F20" s="20">
        <f>F61/C61*C20</f>
        <v>21.454181603081864</v>
      </c>
      <c r="G20" s="20">
        <v>0</v>
      </c>
      <c r="H20" s="44">
        <f t="shared" si="23"/>
        <v>2.2370479889739872</v>
      </c>
      <c r="I20" s="44">
        <f t="shared" si="25"/>
        <v>12.93864505684477</v>
      </c>
      <c r="J20" s="20">
        <f>SUM(S61:X61)/C61*C20</f>
        <v>4.2167664319108544</v>
      </c>
      <c r="K20" s="20">
        <f>SUM(Y61:AL61)/C61*C20</f>
        <v>39.020796279610728</v>
      </c>
      <c r="L20" s="20"/>
      <c r="M20" s="20">
        <f t="shared" si="8"/>
        <v>6.9645245964942927E-4</v>
      </c>
      <c r="N20" s="20">
        <f>E20/C20</f>
        <v>0</v>
      </c>
      <c r="O20" s="20">
        <f t="shared" si="18"/>
        <v>0.26843530347398764</v>
      </c>
      <c r="P20" s="52">
        <v>0</v>
      </c>
      <c r="Q20" s="53">
        <f>V20/(1+U20)</f>
        <v>2.7990005254725944E-2</v>
      </c>
      <c r="R20" s="53">
        <f t="shared" si="24"/>
        <v>0.16188867870296283</v>
      </c>
      <c r="S20" s="20">
        <f t="shared" si="19"/>
        <v>5.2760296233640265E-2</v>
      </c>
      <c r="T20" s="20">
        <f t="shared" si="20"/>
        <v>0.48822926387503396</v>
      </c>
      <c r="U20" s="20">
        <f>U21*$U$14</f>
        <v>5.7838030836249636</v>
      </c>
      <c r="V20" s="20">
        <v>0.18987868395768878</v>
      </c>
      <c r="W20" s="20"/>
      <c r="X20" s="20"/>
      <c r="Y20" s="17" t="s">
        <v>38</v>
      </c>
      <c r="Z20" s="17">
        <v>101.3</v>
      </c>
      <c r="AA20" s="21"/>
      <c r="AB20" s="21"/>
      <c r="AC20" s="17">
        <f t="shared" si="21"/>
        <v>1.0129999999999999</v>
      </c>
      <c r="AD20" s="20"/>
      <c r="AE20" s="20">
        <f>D20*PRODUCT(AC21:$AC$24)</f>
        <v>5.3241357033060689E-2</v>
      </c>
      <c r="AF20" s="20">
        <f>E20*PRODUCT($AC21:AC$24)</f>
        <v>0</v>
      </c>
      <c r="AG20">
        <f>F20*PRODUCT($AC21:$AC$24)</f>
        <v>20.520940998227811</v>
      </c>
      <c r="AH20">
        <f>G20*PRODUCT($AC21:$AC$24)</f>
        <v>0</v>
      </c>
      <c r="AI20">
        <f>H20*PRODUCT($AC21:$AC$24)</f>
        <v>2.1397381005363072</v>
      </c>
      <c r="AJ20">
        <f>I20*PRODUCT($AC21:$AC$24)</f>
        <v>12.375823824031714</v>
      </c>
      <c r="AK20">
        <f>J20*PRODUCT($AC21:$AC$24)</f>
        <v>4.0333402948411718</v>
      </c>
      <c r="AL20">
        <f>K20*PRODUCT($AC21:$AC$24)</f>
        <v>37.323421278522851</v>
      </c>
      <c r="AM20" s="20">
        <f t="shared" si="14"/>
        <v>14.515561924568022</v>
      </c>
      <c r="AN20" s="20">
        <f t="shared" si="15"/>
        <v>41.356761573364025</v>
      </c>
    </row>
    <row r="21" spans="1:40" ht="15.6" x14ac:dyDescent="0.5">
      <c r="A21" s="20"/>
      <c r="B21" s="20">
        <v>1997</v>
      </c>
      <c r="C21" s="20">
        <v>84.049499999999995</v>
      </c>
      <c r="D21" s="11">
        <f>(D62-AH62)/C62*C21</f>
        <v>0.59189261771854385</v>
      </c>
      <c r="E21" s="11">
        <f t="shared" si="22"/>
        <v>2.9908910151972434</v>
      </c>
      <c r="F21" s="20">
        <f>F62/C62*C21</f>
        <v>27.106711410396798</v>
      </c>
      <c r="G21" s="20">
        <v>0</v>
      </c>
      <c r="H21" s="44">
        <f t="shared" si="23"/>
        <v>3.9720401498874662</v>
      </c>
      <c r="I21" s="44">
        <f t="shared" si="25"/>
        <v>21.231036849035284</v>
      </c>
      <c r="J21" s="20">
        <f>SUM(S62:X62)/C62*C21</f>
        <v>3.5179323557953404</v>
      </c>
      <c r="K21" s="20">
        <f>SUM(Y62:AL62)/C62*C21</f>
        <v>24.63899560196932</v>
      </c>
      <c r="L21" s="20"/>
      <c r="M21" s="20">
        <f t="shared" si="8"/>
        <v>7.0421908246752676E-3</v>
      </c>
      <c r="N21" s="20">
        <f t="shared" si="2"/>
        <v>3.5584875760084754E-2</v>
      </c>
      <c r="O21" s="20">
        <f t="shared" si="18"/>
        <v>0.32250889547703199</v>
      </c>
      <c r="P21" s="52">
        <v>0</v>
      </c>
      <c r="Q21" s="53">
        <f>V21/(1+U21)</f>
        <v>4.7258343593804444E-2</v>
      </c>
      <c r="R21" s="53">
        <f t="shared" si="24"/>
        <v>0.25260158417403178</v>
      </c>
      <c r="S21" s="20">
        <f t="shared" si="19"/>
        <v>4.1855482255044235E-2</v>
      </c>
      <c r="T21" s="20">
        <f t="shared" si="20"/>
        <v>0.29314862791532753</v>
      </c>
      <c r="U21" s="20">
        <f>U25*U14*U14*U14*U14</f>
        <v>5.3451214106274296</v>
      </c>
      <c r="V21" s="20">
        <v>0.29985992776783621</v>
      </c>
      <c r="W21" s="20"/>
      <c r="X21" s="20"/>
      <c r="Y21" s="17" t="s">
        <v>37</v>
      </c>
      <c r="Z21" s="17">
        <v>99.5</v>
      </c>
      <c r="AA21" s="21"/>
      <c r="AB21" s="21"/>
      <c r="AC21" s="17">
        <f t="shared" si="21"/>
        <v>0.995</v>
      </c>
      <c r="AD21" s="20"/>
      <c r="AE21" s="20">
        <f>D21*PRODUCT(AC22:$AC$24)</f>
        <v>0.56899069186137496</v>
      </c>
      <c r="AF21" s="20">
        <f>E21*PRODUCT($AC22:AC$24)</f>
        <v>2.8751653544499565</v>
      </c>
      <c r="AG21">
        <f>F21*PRODUCT($AC22:$AC$24)</f>
        <v>26.057879449380888</v>
      </c>
      <c r="AH21">
        <f>G21*PRODUCT($AC22:$AC$24)</f>
        <v>0</v>
      </c>
      <c r="AI21">
        <f>H21*PRODUCT($AC22:$AC$24)</f>
        <v>3.8183511760917543</v>
      </c>
      <c r="AJ21">
        <f>I21*PRODUCT($AC22:$AC$24)</f>
        <v>20.409550624622465</v>
      </c>
      <c r="AK21">
        <f>J21*PRODUCT($AC22:$AC$24)</f>
        <v>3.3818140404605281</v>
      </c>
      <c r="AL21">
        <f>K21*PRODUCT($AC22:$AC$24)</f>
        <v>23.685646238285017</v>
      </c>
      <c r="AM21" s="20">
        <f t="shared" si="14"/>
        <v>24.227901800714221</v>
      </c>
      <c r="AN21" s="20">
        <f t="shared" si="15"/>
        <v>27.067460278745546</v>
      </c>
    </row>
    <row r="22" spans="1:40" ht="15.6" x14ac:dyDescent="0.5">
      <c r="A22" s="20"/>
      <c r="B22" s="20">
        <v>1998</v>
      </c>
      <c r="C22" s="20">
        <v>94.175299999999993</v>
      </c>
      <c r="D22" s="51">
        <f>0.000002*C22^2+0.0028*C22+0.0386</f>
        <v>0.32002881426017998</v>
      </c>
      <c r="E22" s="51">
        <f>N22/(N22+O22+P22+S22)*L22</f>
        <v>0.63938603755317402</v>
      </c>
      <c r="F22" s="44">
        <f>O22/(N22+O22+P22+S22)*L22</f>
        <v>15.595059300525937</v>
      </c>
      <c r="G22" s="20">
        <f>P22/(N22+O22+P22+S22)*L22</f>
        <v>1.2406919872032267</v>
      </c>
      <c r="H22" s="44">
        <f>0.002*C22^1.6586</f>
        <v>3.7583906960898776</v>
      </c>
      <c r="I22" s="44">
        <f>-0.0002*C22^2+0.529*C22-27.623</f>
        <v>20.421936273981995</v>
      </c>
      <c r="J22" s="20">
        <f>S22/(N22+O22+P22+S22)*L22</f>
        <v>4.3471127643676022</v>
      </c>
      <c r="K22" s="44">
        <f>0.0002*C22^2+0.239*C22+23.571</f>
        <v>47.852694126017994</v>
      </c>
      <c r="L22" s="20">
        <f>C22-D22-H22-I22-K22</f>
        <v>21.822250089649941</v>
      </c>
      <c r="M22" s="20">
        <f t="shared" si="8"/>
        <v>3.3982245266028356E-3</v>
      </c>
      <c r="N22" s="44">
        <f t="shared" ref="N22:P24" si="26">AVERAGE(N23:N25)</f>
        <v>6.6949587448001851E-3</v>
      </c>
      <c r="O22" s="44">
        <f t="shared" si="26"/>
        <v>0.16329458653693318</v>
      </c>
      <c r="P22" s="44">
        <f t="shared" si="26"/>
        <v>1.2991184013208873E-2</v>
      </c>
      <c r="Q22" s="52">
        <f>H22/C22</f>
        <v>3.9908454723158598E-2</v>
      </c>
      <c r="R22" s="52">
        <f t="shared" ref="R22:R24" si="27">I22/C22</f>
        <v>0.2168502385867844</v>
      </c>
      <c r="S22" s="44">
        <f>S21*$S$1</f>
        <v>4.5518261124078724E-2</v>
      </c>
      <c r="T22" s="20">
        <f t="shared" ref="T22:T26" si="28">K22/C22</f>
        <v>0.50812361761542568</v>
      </c>
      <c r="U22" s="20"/>
      <c r="V22" s="20"/>
      <c r="W22" s="20"/>
      <c r="X22" s="20"/>
      <c r="Y22" s="17" t="s">
        <v>36</v>
      </c>
      <c r="Z22" s="17">
        <v>97.6</v>
      </c>
      <c r="AA22" s="21"/>
      <c r="AB22" s="21"/>
      <c r="AC22" s="17">
        <f t="shared" si="21"/>
        <v>0.97599999999999998</v>
      </c>
      <c r="AD22" s="20"/>
      <c r="AE22" s="20">
        <f>D22*PRODUCT(AC23:$AC$24)</f>
        <v>0.31521110049030721</v>
      </c>
      <c r="AF22" s="20">
        <f>E22*PRODUCT($AC23:AC$24)</f>
        <v>0.62976072014384843</v>
      </c>
      <c r="AG22">
        <f>F22*PRODUCT($AC23:$AC$24)</f>
        <v>15.360291277815818</v>
      </c>
      <c r="AH22">
        <f>G22*PRODUCT($AC23:$AC$24)</f>
        <v>1.2220146100278693</v>
      </c>
      <c r="AI22">
        <f>H22*PRODUCT($AC23:$AC$24)</f>
        <v>3.7018118825509401</v>
      </c>
      <c r="AJ22">
        <f>I22*PRODUCT($AC23:$AC$24)</f>
        <v>20.114504445313468</v>
      </c>
      <c r="AK22">
        <f>J22*PRODUCT($AC23:$AC$24)</f>
        <v>4.2816713288128119</v>
      </c>
      <c r="AL22">
        <f>K22*PRODUCT($AC23:$AC$24)</f>
        <v>47.132319668644911</v>
      </c>
      <c r="AM22" s="20">
        <f t="shared" si="14"/>
        <v>23.816316327864406</v>
      </c>
      <c r="AN22" s="20">
        <f t="shared" si="15"/>
        <v>51.413990997457724</v>
      </c>
    </row>
    <row r="23" spans="1:40" ht="15.6" x14ac:dyDescent="0.5">
      <c r="A23" s="20"/>
      <c r="B23" s="20">
        <v>1999</v>
      </c>
      <c r="C23" s="20">
        <v>96.285300000000007</v>
      </c>
      <c r="D23" s="51">
        <f>0.000002*C23^2+0.0028*C23+0.0386</f>
        <v>0.32674055799218005</v>
      </c>
      <c r="E23" s="51">
        <f t="shared" ref="E23:E24" si="29">N23/(N23+O23+P23+S23)*L23</f>
        <v>0.85007370243775482</v>
      </c>
      <c r="F23" s="44">
        <f t="shared" ref="F23:F24" si="30">O23/(N23+O23+P23+S23)*L23</f>
        <v>15.11422982912921</v>
      </c>
      <c r="G23" s="20">
        <f t="shared" ref="G23:G24" si="31">P23/(N23+O23+P23+S23)*L23</f>
        <v>1.0890646430287005</v>
      </c>
      <c r="H23" s="44">
        <f>0.002*C23^1.6586</f>
        <v>3.8990840005261496</v>
      </c>
      <c r="I23" s="44">
        <f>-0.0002*C23^2+0.529*C23-27.623</f>
        <v>21.457751900782004</v>
      </c>
      <c r="J23" s="20">
        <f t="shared" ref="J23:J24" si="32">S23/(N23+O23+P23+S23)*L23</f>
        <v>5.1109968668860111</v>
      </c>
      <c r="K23" s="44">
        <f>0.0002*C23^2+0.239*C23+23.571</f>
        <v>48.437358499218007</v>
      </c>
      <c r="L23" s="20">
        <f t="shared" ref="L23:L24" si="33">C23-D23-H23-I23-K23</f>
        <v>22.164365041481673</v>
      </c>
      <c r="M23" s="20">
        <f t="shared" si="8"/>
        <v>3.3934625326210751E-3</v>
      </c>
      <c r="N23" s="44">
        <f t="shared" si="26"/>
        <v>8.2332242038714708E-3</v>
      </c>
      <c r="O23" s="44">
        <f t="shared" si="26"/>
        <v>0.14638594570707189</v>
      </c>
      <c r="P23" s="44">
        <f t="shared" si="26"/>
        <v>1.0547924671532934E-2</v>
      </c>
      <c r="Q23" s="52">
        <f t="shared" ref="Q23:Q24" si="34">H23/C23</f>
        <v>4.0495111928052871E-2</v>
      </c>
      <c r="R23" s="52">
        <f t="shared" si="27"/>
        <v>0.22285594894321359</v>
      </c>
      <c r="S23" s="44">
        <f t="shared" ref="S23:S24" si="35">S22*$S$1</f>
        <v>4.9501570263477707E-2</v>
      </c>
      <c r="T23" s="20">
        <f t="shared" si="28"/>
        <v>0.50306078393293685</v>
      </c>
      <c r="U23" s="20"/>
      <c r="V23" s="20"/>
      <c r="W23" s="20"/>
      <c r="X23" s="20"/>
      <c r="Y23" s="17" t="s">
        <v>35</v>
      </c>
      <c r="Z23" s="17">
        <v>98.2</v>
      </c>
      <c r="AA23" s="21"/>
      <c r="AB23" s="21"/>
      <c r="AC23" s="17">
        <f t="shared" si="21"/>
        <v>0.98199999999999998</v>
      </c>
      <c r="AD23" s="20"/>
      <c r="AE23" s="20">
        <f>D23*PRODUCT(AC24:$AC$24)</f>
        <v>0.32772077966615654</v>
      </c>
      <c r="AF23" s="20">
        <f>E23*PRODUCT($AC24:AC$24)</f>
        <v>0.852623923545068</v>
      </c>
      <c r="AG23">
        <f>F23*PRODUCT($AC24:$AC$24)</f>
        <v>15.159572518616596</v>
      </c>
      <c r="AH23">
        <f>G23*PRODUCT($AC24:$AC$24)</f>
        <v>1.0923318369577866</v>
      </c>
      <c r="AI23">
        <f>H23*PRODUCT($AC24:$AC$24)</f>
        <v>3.9107812525277277</v>
      </c>
      <c r="AJ23">
        <f>I23*PRODUCT($AC24:$AC$24)</f>
        <v>21.522125156484346</v>
      </c>
      <c r="AK23">
        <f>J23*PRODUCT($AC24:$AC$24)</f>
        <v>5.1263298574866685</v>
      </c>
      <c r="AL23">
        <f>K23*PRODUCT($AC24:$AC$24)</f>
        <v>48.582670574715657</v>
      </c>
      <c r="AM23" s="20">
        <f t="shared" si="14"/>
        <v>25.432906409012073</v>
      </c>
      <c r="AN23" s="20">
        <f t="shared" si="15"/>
        <v>53.709000432202323</v>
      </c>
    </row>
    <row r="24" spans="1:40" ht="15.6" x14ac:dyDescent="0.5">
      <c r="A24" s="20"/>
      <c r="B24" s="20">
        <v>2000</v>
      </c>
      <c r="C24" s="20">
        <v>109.34</v>
      </c>
      <c r="D24" s="51">
        <f>0.000002*C24^2+0.0028*C24+0.0386</f>
        <v>0.36866247120000001</v>
      </c>
      <c r="E24" s="51">
        <f t="shared" si="29"/>
        <v>1.4615961977680347</v>
      </c>
      <c r="F24" s="44">
        <f t="shared" si="30"/>
        <v>14.991372588186413</v>
      </c>
      <c r="G24" s="20">
        <f t="shared" si="31"/>
        <v>1.1438020218216067</v>
      </c>
      <c r="H24" s="44">
        <f>0.002*C24^1.6586</f>
        <v>4.8144752719428521</v>
      </c>
      <c r="I24" s="44">
        <f>-0.0002*C24^2+0.529*C24-27.623</f>
        <v>27.826812880000002</v>
      </c>
      <c r="J24" s="20">
        <f t="shared" si="32"/>
        <v>6.6389714490810929</v>
      </c>
      <c r="K24" s="44">
        <f>0.0002*C24^2+0.239*C24+23.571</f>
        <v>52.094307119999996</v>
      </c>
      <c r="L24" s="20">
        <f t="shared" si="33"/>
        <v>24.235742256857151</v>
      </c>
      <c r="M24" s="20">
        <f t="shared" si="8"/>
        <v>3.371707254435705E-3</v>
      </c>
      <c r="N24" s="44">
        <f t="shared" si="26"/>
        <v>1.1851652030529085E-2</v>
      </c>
      <c r="O24" s="44">
        <f t="shared" si="26"/>
        <v>0.12156061410567204</v>
      </c>
      <c r="P24" s="44">
        <f t="shared" si="26"/>
        <v>9.2747528867044415E-3</v>
      </c>
      <c r="Q24" s="52">
        <f t="shared" si="34"/>
        <v>4.4032149917165281E-2</v>
      </c>
      <c r="R24" s="52">
        <f t="shared" si="27"/>
        <v>0.25449801426742275</v>
      </c>
      <c r="S24" s="44">
        <f t="shared" si="35"/>
        <v>5.3833459320215098E-2</v>
      </c>
      <c r="T24" s="20">
        <f t="shared" si="28"/>
        <v>0.47644326980062185</v>
      </c>
      <c r="U24" s="20"/>
      <c r="V24" s="20"/>
      <c r="W24" s="20"/>
      <c r="X24" s="20"/>
      <c r="Y24" s="17" t="s">
        <v>34</v>
      </c>
      <c r="Z24" s="17">
        <v>100.3</v>
      </c>
      <c r="AA24" s="21"/>
      <c r="AB24" s="21"/>
      <c r="AC24" s="17">
        <f t="shared" si="21"/>
        <v>1.0029999999999999</v>
      </c>
      <c r="AD24" s="20"/>
      <c r="AE24" s="20">
        <f>D24</f>
        <v>0.36866247120000001</v>
      </c>
      <c r="AF24" s="20">
        <f>E24</f>
        <v>1.4615961977680347</v>
      </c>
      <c r="AG24">
        <f>F24</f>
        <v>14.991372588186413</v>
      </c>
      <c r="AH24">
        <f>G24</f>
        <v>1.1438020218216067</v>
      </c>
      <c r="AI24">
        <f t="shared" ref="AI24:AL24" si="36">H24</f>
        <v>4.8144752719428521</v>
      </c>
      <c r="AJ24">
        <f t="shared" si="36"/>
        <v>27.826812880000002</v>
      </c>
      <c r="AK24">
        <f t="shared" si="36"/>
        <v>6.6389714490810929</v>
      </c>
      <c r="AL24">
        <f t="shared" si="36"/>
        <v>52.094307119999996</v>
      </c>
      <c r="AM24" s="20">
        <f t="shared" si="14"/>
        <v>32.641288151942852</v>
      </c>
      <c r="AN24" s="20">
        <f t="shared" si="15"/>
        <v>58.733278569081087</v>
      </c>
    </row>
    <row r="25" spans="1:40" ht="15.6" x14ac:dyDescent="0.5">
      <c r="A25" s="20"/>
      <c r="B25" s="20">
        <v>2001</v>
      </c>
      <c r="C25" s="20">
        <v>145.15539999999999</v>
      </c>
      <c r="D25" s="11">
        <f>(D67-AH67)/C67*C25</f>
        <v>0.13715032449309411</v>
      </c>
      <c r="E25" s="11">
        <v>0</v>
      </c>
      <c r="F25" s="20">
        <f t="shared" ref="F25:F40" si="37">F67/C67*C25</f>
        <v>32.215383011566672</v>
      </c>
      <c r="G25" s="20">
        <f t="shared" ref="G25:G40" si="38">G67/C67*C25</f>
        <v>2.779852845695848</v>
      </c>
      <c r="H25" s="20">
        <f t="shared" ref="H25:H40" si="39">SUM(I67:R67)/C67*C25</f>
        <v>1.9706659311865926</v>
      </c>
      <c r="I25" s="20">
        <f t="shared" ref="I25:I40" si="40">(H67-SUM(I67:R67)-AJ67)/C67*C25</f>
        <v>7.6832839992892454</v>
      </c>
      <c r="J25" s="20">
        <f>SUM(S67:X67)/C67*C25</f>
        <v>10.217085068804945</v>
      </c>
      <c r="K25" s="20">
        <f>SUM(Y67:AL67)/C67*C25</f>
        <v>90.151978818963585</v>
      </c>
      <c r="L25" s="20"/>
      <c r="M25" s="20">
        <f t="shared" si="8"/>
        <v>9.4485168648974908E-4</v>
      </c>
      <c r="N25" s="20">
        <v>0</v>
      </c>
      <c r="O25" s="20">
        <f t="shared" ref="O25:O40" si="41">F25/C25</f>
        <v>0.22193719979805557</v>
      </c>
      <c r="P25" s="20">
        <f t="shared" ref="P25:P40" si="42">G25/C25</f>
        <v>1.9150874481389243E-2</v>
      </c>
      <c r="Q25" s="20">
        <f>H25/C25</f>
        <v>1.3576249531099724E-2</v>
      </c>
      <c r="R25" s="20">
        <f t="shared" ref="R25:R35" si="43">I25/C25</f>
        <v>5.2931437612994389E-2</v>
      </c>
      <c r="S25" s="20">
        <f t="shared" ref="S25:S26" si="44">J25/C25</f>
        <v>7.0387219964293063E-2</v>
      </c>
      <c r="T25" s="20">
        <f t="shared" si="28"/>
        <v>0.62107216692567824</v>
      </c>
      <c r="U25" s="20">
        <f>R25/Q25</f>
        <v>3.8988262179287418</v>
      </c>
      <c r="V25" s="20"/>
      <c r="W25" s="20"/>
      <c r="X25" s="20"/>
      <c r="Y25" s="17" t="s">
        <v>33</v>
      </c>
      <c r="Z25" s="17">
        <v>100.4</v>
      </c>
      <c r="AA25" s="21"/>
      <c r="AB25" s="21"/>
      <c r="AC25" s="17">
        <f t="shared" si="21"/>
        <v>1.004</v>
      </c>
      <c r="AD25" s="20"/>
      <c r="AE25" s="20">
        <f>D25/$AC$25</f>
        <v>0.13660390885766346</v>
      </c>
      <c r="AF25" s="20">
        <f>E25/$AC$25</f>
        <v>0</v>
      </c>
      <c r="AG25">
        <f>F25/$AC$25</f>
        <v>32.087034872078355</v>
      </c>
      <c r="AH25">
        <f>G25/$AC$25</f>
        <v>2.7687777347568208</v>
      </c>
      <c r="AI25">
        <f t="shared" ref="AI25:AL25" si="45">H25/$AC$25</f>
        <v>1.9628146724966062</v>
      </c>
      <c r="AJ25">
        <f t="shared" si="45"/>
        <v>7.6526733060649859</v>
      </c>
      <c r="AK25">
        <f t="shared" si="45"/>
        <v>10.176379550602535</v>
      </c>
      <c r="AL25">
        <f t="shared" si="45"/>
        <v>89.792807588609151</v>
      </c>
      <c r="AM25" s="20">
        <f t="shared" si="14"/>
        <v>9.6154879785615925</v>
      </c>
      <c r="AN25" s="20">
        <f t="shared" si="15"/>
        <v>99.969187139211684</v>
      </c>
    </row>
    <row r="26" spans="1:40" ht="15.6" x14ac:dyDescent="0.5">
      <c r="A26" s="20"/>
      <c r="B26" s="20">
        <v>2002</v>
      </c>
      <c r="C26" s="20">
        <v>189.64330000000001</v>
      </c>
      <c r="D26" s="11">
        <f>(D68-AH68)/C68*C26</f>
        <v>2.3430680877664956</v>
      </c>
      <c r="E26" s="11">
        <f t="shared" ref="E26:E40" si="46">(E68-AI68)/C68*C26</f>
        <v>2.4365410214649388</v>
      </c>
      <c r="F26" s="20">
        <f t="shared" si="37"/>
        <v>18.141282481041056</v>
      </c>
      <c r="G26" s="20">
        <f t="shared" si="38"/>
        <v>0.61029994992716452</v>
      </c>
      <c r="H26" s="20">
        <f t="shared" si="39"/>
        <v>16.525479414001474</v>
      </c>
      <c r="I26" s="20">
        <f t="shared" si="40"/>
        <v>69.502131913331141</v>
      </c>
      <c r="J26" s="20">
        <f>SUM(S68:X68)/C68*C26</f>
        <v>23.918365749135095</v>
      </c>
      <c r="K26" s="20">
        <f t="shared" ref="K26:K40" si="47">SUM(Y68:AL68)/C68*C26</f>
        <v>56.166131383332655</v>
      </c>
      <c r="L26" s="20"/>
      <c r="M26" s="20">
        <f>D26/C26</f>
        <v>1.2355132439514053E-2</v>
      </c>
      <c r="N26" s="20">
        <f t="shared" si="2"/>
        <v>1.2848020581085326E-2</v>
      </c>
      <c r="O26" s="20">
        <f t="shared" si="41"/>
        <v>9.5660023217488066E-2</v>
      </c>
      <c r="P26" s="20">
        <f t="shared" si="42"/>
        <v>3.2181466465051201E-3</v>
      </c>
      <c r="Q26" s="20">
        <f t="shared" ref="Q26:Q35" si="48">H26/C26</f>
        <v>8.7139800952638305E-2</v>
      </c>
      <c r="R26" s="20">
        <f t="shared" si="43"/>
        <v>0.36648872864652288</v>
      </c>
      <c r="S26" s="20">
        <f t="shared" si="44"/>
        <v>0.12612291469899065</v>
      </c>
      <c r="T26" s="20">
        <f t="shared" si="28"/>
        <v>0.2961672328172556</v>
      </c>
      <c r="U26" s="20">
        <f t="shared" ref="U26:U40" si="49">R26/Q26</f>
        <v>4.2057558617297577</v>
      </c>
      <c r="V26" s="20"/>
      <c r="W26" s="20"/>
      <c r="X26" s="20"/>
      <c r="Y26" s="17" t="s">
        <v>32</v>
      </c>
      <c r="Z26" s="17">
        <v>100.5</v>
      </c>
      <c r="AA26" s="21"/>
      <c r="AB26" s="21"/>
      <c r="AC26" s="17">
        <f t="shared" si="21"/>
        <v>1.0049999999999999</v>
      </c>
      <c r="AD26" s="20"/>
      <c r="AE26" s="20">
        <f>D26/PRODUCT($AC$25:AC26)</f>
        <v>2.3221225424337435</v>
      </c>
      <c r="AF26" s="20">
        <f>E26/PRODUCT($AC$25:AC26)</f>
        <v>2.4147598872816589</v>
      </c>
      <c r="AG26">
        <f>F26/PRODUCT($AC$25:$AC26)</f>
        <v>17.979110900716595</v>
      </c>
      <c r="AH26">
        <f>G26/PRODUCT($AC$25:$AC26)</f>
        <v>0.60484425474932568</v>
      </c>
      <c r="AI26">
        <f>H26/PRODUCT($AC$25:$AC26)</f>
        <v>16.377752090148338</v>
      </c>
      <c r="AJ26">
        <f>I26/PRODUCT($AC$25:$AC26)</f>
        <v>68.880826855098164</v>
      </c>
      <c r="AK26">
        <f>J26/PRODUCT($AC$25:$AC26)</f>
        <v>23.70455070180482</v>
      </c>
      <c r="AL26">
        <f>K26/PRODUCT($AC$25:$AC26)</f>
        <v>55.664041726955524</v>
      </c>
      <c r="AM26" s="20">
        <f t="shared" si="14"/>
        <v>85.258578945246498</v>
      </c>
      <c r="AN26" s="20">
        <f t="shared" si="15"/>
        <v>79.368592428760337</v>
      </c>
    </row>
    <row r="27" spans="1:40" ht="15.6" x14ac:dyDescent="0.5">
      <c r="A27" s="20"/>
      <c r="B27" s="20">
        <v>2003</v>
      </c>
      <c r="C27" s="20">
        <v>246.89570000000001</v>
      </c>
      <c r="D27" s="11">
        <f t="shared" ref="D27:D40" si="50">(D69-AH69)/C69*C27</f>
        <v>1.6222551639438589</v>
      </c>
      <c r="E27" s="11">
        <f t="shared" si="46"/>
        <v>5.6062447377202318</v>
      </c>
      <c r="F27" s="20">
        <f t="shared" si="37"/>
        <v>11.624990041670564</v>
      </c>
      <c r="G27" s="20">
        <f t="shared" si="38"/>
        <v>1.3468746891834733</v>
      </c>
      <c r="H27" s="20">
        <f t="shared" si="39"/>
        <v>21.982640748669194</v>
      </c>
      <c r="I27" s="20">
        <f t="shared" si="40"/>
        <v>96.670139607741703</v>
      </c>
      <c r="J27" s="20">
        <f t="shared" ref="J27:J40" si="51">SUM(S69:X69)/C69*C27</f>
        <v>15.325141976347808</v>
      </c>
      <c r="K27" s="20">
        <f t="shared" si="47"/>
        <v>92.717413034723165</v>
      </c>
      <c r="L27" s="20"/>
      <c r="M27" s="20">
        <f t="shared" si="8"/>
        <v>6.5706092246396305E-3</v>
      </c>
      <c r="N27" s="20">
        <f t="shared" si="2"/>
        <v>2.270693551050193E-2</v>
      </c>
      <c r="O27" s="20">
        <f t="shared" si="41"/>
        <v>4.7084619301472501E-2</v>
      </c>
      <c r="P27" s="20">
        <f t="shared" si="42"/>
        <v>5.4552375322189624E-3</v>
      </c>
      <c r="Q27" s="20">
        <f t="shared" si="48"/>
        <v>8.9036142584375477E-2</v>
      </c>
      <c r="R27" s="20">
        <f t="shared" si="43"/>
        <v>0.39154241895562258</v>
      </c>
      <c r="S27" s="20">
        <f>J27/C27</f>
        <v>6.20713198988391E-2</v>
      </c>
      <c r="T27" s="20">
        <f>K27/C27</f>
        <v>0.37553271699232982</v>
      </c>
      <c r="U27" s="20">
        <f t="shared" si="49"/>
        <v>4.3975671855345233</v>
      </c>
      <c r="V27" s="20"/>
      <c r="W27" s="20"/>
      <c r="X27" s="20"/>
      <c r="Y27" s="17" t="s">
        <v>31</v>
      </c>
      <c r="Z27" s="17">
        <v>103.5</v>
      </c>
      <c r="AA27" s="21"/>
      <c r="AB27" s="21"/>
      <c r="AC27" s="17">
        <f t="shared" si="21"/>
        <v>1.0349999999999999</v>
      </c>
      <c r="AD27" s="20"/>
      <c r="AE27" s="20">
        <f>D27/PRODUCT($AC$25:AC27)</f>
        <v>1.5533847631023812</v>
      </c>
      <c r="AF27" s="20">
        <f>E27/PRODUCT($AC$25:AC27)</f>
        <v>5.3682400570240327</v>
      </c>
      <c r="AG27">
        <f>F27/PRODUCT($AC$25:$AC27)</f>
        <v>11.131468589717432</v>
      </c>
      <c r="AH27">
        <f>G27/PRODUCT($AC$25:$AC27)</f>
        <v>1.2896951518400392</v>
      </c>
      <c r="AI27">
        <f>H27/PRODUCT($AC$25:$AC27)</f>
        <v>21.04940082836314</v>
      </c>
      <c r="AJ27">
        <f>I27/PRODUCT($AC$25:$AC27)</f>
        <v>92.566154357972948</v>
      </c>
      <c r="AK27">
        <f>J27/PRODUCT($AC$25:$AC27)</f>
        <v>14.67453614421858</v>
      </c>
      <c r="AL27">
        <f>K27/PRODUCT($AC$25:$AC27)</f>
        <v>88.781234841175291</v>
      </c>
      <c r="AM27" s="20">
        <f t="shared" si="14"/>
        <v>113.61555518633608</v>
      </c>
      <c r="AN27" s="20">
        <f t="shared" si="15"/>
        <v>103.45577098539387</v>
      </c>
    </row>
    <row r="28" spans="1:40" ht="15.6" x14ac:dyDescent="0.5">
      <c r="A28" s="20"/>
      <c r="B28" s="20">
        <v>2004</v>
      </c>
      <c r="C28" s="20">
        <v>327.65910000000002</v>
      </c>
      <c r="D28" s="11">
        <f t="shared" si="50"/>
        <v>1.6217243378442905</v>
      </c>
      <c r="E28" s="11">
        <f t="shared" si="46"/>
        <v>7.2142803558033801</v>
      </c>
      <c r="F28" s="20">
        <f t="shared" si="37"/>
        <v>25.721081388057996</v>
      </c>
      <c r="G28" s="20">
        <f t="shared" si="38"/>
        <v>1.9182854397242417</v>
      </c>
      <c r="H28" s="20">
        <f t="shared" si="39"/>
        <v>31.620153900599501</v>
      </c>
      <c r="I28" s="20">
        <f t="shared" si="40"/>
        <v>115.91301191566689</v>
      </c>
      <c r="J28" s="20">
        <f t="shared" si="51"/>
        <v>14.447923493743671</v>
      </c>
      <c r="K28" s="20">
        <f t="shared" si="47"/>
        <v>129.20263916856007</v>
      </c>
      <c r="L28" s="20"/>
      <c r="M28" s="20">
        <f t="shared" si="8"/>
        <v>4.9494256007060096E-3</v>
      </c>
      <c r="N28" s="20">
        <f t="shared" si="2"/>
        <v>2.2017640760788819E-2</v>
      </c>
      <c r="O28" s="20">
        <f t="shared" si="41"/>
        <v>7.8499517907660715E-2</v>
      </c>
      <c r="P28" s="20">
        <f t="shared" si="42"/>
        <v>5.8545159884899932E-3</v>
      </c>
      <c r="Q28" s="20">
        <f t="shared" si="48"/>
        <v>9.6503206840888894E-2</v>
      </c>
      <c r="R28" s="20">
        <f t="shared" si="43"/>
        <v>0.35376100317576065</v>
      </c>
      <c r="S28" s="20">
        <f t="shared" ref="S28:S29" si="52">J28/C28</f>
        <v>4.4094375812372279E-2</v>
      </c>
      <c r="T28" s="20">
        <f t="shared" ref="T28:T29" si="53">K28/C28</f>
        <v>0.39432031391333267</v>
      </c>
      <c r="U28" s="20">
        <f t="shared" si="49"/>
        <v>3.6657953114348767</v>
      </c>
      <c r="V28" s="20"/>
      <c r="W28" s="20"/>
      <c r="X28" s="20"/>
      <c r="Y28" s="17" t="s">
        <v>30</v>
      </c>
      <c r="Z28" s="17">
        <v>105.9</v>
      </c>
      <c r="AA28" s="21"/>
      <c r="AB28" s="21"/>
      <c r="AC28" s="17">
        <f t="shared" si="21"/>
        <v>1.0590000000000002</v>
      </c>
      <c r="AD28" s="20"/>
      <c r="AE28" s="20">
        <f>D28/PRODUCT($AC$25:AC28)</f>
        <v>1.4663611637637053</v>
      </c>
      <c r="AF28" s="20">
        <f>E28/PRODUCT($AC$25:AC28)</f>
        <v>6.5231434784505264</v>
      </c>
      <c r="AG28">
        <f>F28/PRODUCT($AC$25:$AC28)</f>
        <v>23.256970347740463</v>
      </c>
      <c r="AH28">
        <f>G28/PRODUCT($AC$25:$AC28)</f>
        <v>1.7345113495454552</v>
      </c>
      <c r="AI28">
        <f>H28/PRODUCT($AC$25:$AC28)</f>
        <v>28.590904502120399</v>
      </c>
      <c r="AJ28">
        <f>I28/PRODUCT($AC$25:$AC28)</f>
        <v>104.80840367355528</v>
      </c>
      <c r="AK28">
        <f>J28/PRODUCT($AC$25:$AC28)</f>
        <v>13.063794760838759</v>
      </c>
      <c r="AL28">
        <f>K28/PRODUCT($AC$25:$AC28)</f>
        <v>116.82486838940353</v>
      </c>
      <c r="AM28" s="20">
        <f t="shared" si="14"/>
        <v>133.39930817567569</v>
      </c>
      <c r="AN28" s="20">
        <f t="shared" si="15"/>
        <v>129.88866315024228</v>
      </c>
    </row>
    <row r="29" spans="1:40" ht="15.6" x14ac:dyDescent="0.5">
      <c r="A29" s="20"/>
      <c r="B29" s="20">
        <v>2005</v>
      </c>
      <c r="C29" s="20">
        <v>362.95229999999998</v>
      </c>
      <c r="D29" s="11">
        <f t="shared" si="50"/>
        <v>1.2034472018641413</v>
      </c>
      <c r="E29" s="11">
        <f t="shared" si="46"/>
        <v>4.7228409974971806</v>
      </c>
      <c r="F29" s="20">
        <f t="shared" si="37"/>
        <v>30.282308640718703</v>
      </c>
      <c r="G29" s="20">
        <f t="shared" si="38"/>
        <v>2.6139438962834567</v>
      </c>
      <c r="H29" s="20">
        <f t="shared" si="39"/>
        <v>40.8948259731349</v>
      </c>
      <c r="I29" s="20">
        <f t="shared" si="40"/>
        <v>123.03869099421698</v>
      </c>
      <c r="J29" s="20">
        <f t="shared" si="51"/>
        <v>13.708771071279536</v>
      </c>
      <c r="K29" s="20">
        <f t="shared" si="47"/>
        <v>146.48747122500509</v>
      </c>
      <c r="L29" s="20"/>
      <c r="M29" s="20">
        <f t="shared" si="8"/>
        <v>3.3157172495232607E-3</v>
      </c>
      <c r="N29" s="20">
        <f t="shared" si="2"/>
        <v>1.3012291139902352E-2</v>
      </c>
      <c r="O29" s="20">
        <f t="shared" si="41"/>
        <v>8.3433301402742743E-2</v>
      </c>
      <c r="P29" s="20">
        <f t="shared" si="42"/>
        <v>7.2018937372306411E-3</v>
      </c>
      <c r="Q29" s="20">
        <f t="shared" si="48"/>
        <v>0.11267272854624397</v>
      </c>
      <c r="R29" s="20">
        <f t="shared" si="43"/>
        <v>0.33899410747422454</v>
      </c>
      <c r="S29" s="20">
        <f t="shared" si="52"/>
        <v>3.7770172750743104E-2</v>
      </c>
      <c r="T29" s="20">
        <f t="shared" si="53"/>
        <v>0.40359978769938942</v>
      </c>
      <c r="U29" s="20">
        <f t="shared" si="49"/>
        <v>3.0086615621018895</v>
      </c>
      <c r="V29" s="20"/>
      <c r="W29" s="20"/>
      <c r="X29" s="20"/>
      <c r="Y29" s="17" t="s">
        <v>29</v>
      </c>
      <c r="Z29" s="17">
        <v>100.3</v>
      </c>
      <c r="AA29" s="21"/>
      <c r="AB29" s="21"/>
      <c r="AC29" s="17">
        <f t="shared" si="21"/>
        <v>1.0029999999999999</v>
      </c>
      <c r="AD29" s="20"/>
      <c r="AE29" s="20">
        <f>D29/PRODUCT($AC$25:AC29)</f>
        <v>1.0849007863840361</v>
      </c>
      <c r="AF29" s="20">
        <f>E29/PRODUCT($AC$25:AC29)</f>
        <v>4.2576142137475266</v>
      </c>
      <c r="AG29">
        <f>F29/PRODUCT($AC$25:$AC29)</f>
        <v>27.299328468211986</v>
      </c>
      <c r="AH29">
        <f>G29/PRODUCT($AC$25:$AC29)</f>
        <v>2.3564555090151917</v>
      </c>
      <c r="AI29">
        <f>H29/PRODUCT($AC$25:$AC29)</f>
        <v>36.86645229518011</v>
      </c>
      <c r="AJ29">
        <f>I29/PRODUCT($AC$25:$AC29)</f>
        <v>110.91867795157138</v>
      </c>
      <c r="AK29">
        <f>J29/PRODUCT($AC$25:$AC29)</f>
        <v>12.358378907319015</v>
      </c>
      <c r="AL29">
        <f>K29/PRODUCT($AC$25:$AC29)</f>
        <v>132.05761954595334</v>
      </c>
      <c r="AM29" s="20">
        <f t="shared" si="14"/>
        <v>147.78513024675149</v>
      </c>
      <c r="AN29" s="20">
        <f t="shared" si="15"/>
        <v>144.41599845327235</v>
      </c>
    </row>
    <row r="30" spans="1:40" ht="15.6" x14ac:dyDescent="0.5">
      <c r="A30" s="20"/>
      <c r="B30" s="20">
        <v>2006</v>
      </c>
      <c r="C30" s="20">
        <v>407.25220000000002</v>
      </c>
      <c r="D30" s="11">
        <f t="shared" si="50"/>
        <v>2.5338012767358815E-2</v>
      </c>
      <c r="E30" s="11">
        <f t="shared" si="46"/>
        <v>3.0679964838380598</v>
      </c>
      <c r="F30" s="20">
        <f t="shared" si="37"/>
        <v>16.186272045620083</v>
      </c>
      <c r="G30" s="20">
        <f t="shared" si="38"/>
        <v>0.26823344550272954</v>
      </c>
      <c r="H30" s="20">
        <f t="shared" si="39"/>
        <v>52.136019304864405</v>
      </c>
      <c r="I30" s="20">
        <f t="shared" si="40"/>
        <v>154.78747356697608</v>
      </c>
      <c r="J30" s="20">
        <f t="shared" si="51"/>
        <v>19.21599939293365</v>
      </c>
      <c r="K30" s="20">
        <f t="shared" si="47"/>
        <v>161.56486774749763</v>
      </c>
      <c r="L30" s="20"/>
      <c r="M30" s="20">
        <f t="shared" si="8"/>
        <v>6.2217006482368452E-5</v>
      </c>
      <c r="N30" s="20">
        <f>E30/C30</f>
        <v>7.5334067780065024E-3</v>
      </c>
      <c r="O30" s="20">
        <f t="shared" si="41"/>
        <v>3.9745081906543613E-2</v>
      </c>
      <c r="P30" s="20">
        <f t="shared" si="42"/>
        <v>6.5864210310645228E-4</v>
      </c>
      <c r="Q30" s="20">
        <f t="shared" si="48"/>
        <v>0.12801899978653131</v>
      </c>
      <c r="R30" s="20">
        <f t="shared" si="43"/>
        <v>0.3800776854415423</v>
      </c>
      <c r="S30" s="20">
        <f>J30/C30</f>
        <v>4.7184519550621577E-2</v>
      </c>
      <c r="T30" s="20">
        <f>K30/C30</f>
        <v>0.39671944742716581</v>
      </c>
      <c r="U30" s="20">
        <f t="shared" si="49"/>
        <v>2.9689162239613882</v>
      </c>
      <c r="V30" s="20"/>
      <c r="W30" s="20"/>
      <c r="X30" s="20"/>
      <c r="Y30" s="17" t="s">
        <v>28</v>
      </c>
      <c r="Z30" s="17">
        <v>101.5</v>
      </c>
      <c r="AA30" s="21"/>
      <c r="AB30" s="21"/>
      <c r="AC30" s="17">
        <f t="shared" si="21"/>
        <v>1.0149999999999999</v>
      </c>
      <c r="AD30" s="20"/>
      <c r="AE30" s="20">
        <f>D30/PRODUCT($AC$25:AC30)</f>
        <v>2.2504506352072379E-2</v>
      </c>
      <c r="AF30" s="20">
        <f>E30/PRODUCT($AC$25:AC30)</f>
        <v>2.7249077105057564</v>
      </c>
      <c r="AG30">
        <f>F30/PRODUCT($AC$25:$AC30)</f>
        <v>14.376189064687999</v>
      </c>
      <c r="AH30">
        <f>G30/PRODUCT($AC$25:$AC30)</f>
        <v>0.23823736034780071</v>
      </c>
      <c r="AI30">
        <f>H30/PRODUCT($AC$25:$AC30)</f>
        <v>46.305737880500374</v>
      </c>
      <c r="AJ30">
        <f>I30/PRODUCT($AC$25:$AC30)</f>
        <v>137.47785645592097</v>
      </c>
      <c r="AK30">
        <f>J30/PRODUCT($AC$25:$AC30)</f>
        <v>17.067107210427523</v>
      </c>
      <c r="AL30">
        <f>K30/PRODUCT($AC$25:$AC30)</f>
        <v>143.49734629462407</v>
      </c>
      <c r="AM30" s="20">
        <f t="shared" si="14"/>
        <v>183.78359433642134</v>
      </c>
      <c r="AN30" s="20">
        <f t="shared" si="15"/>
        <v>160.56445350505157</v>
      </c>
    </row>
    <row r="31" spans="1:40" ht="15.6" x14ac:dyDescent="0.5">
      <c r="A31" s="20"/>
      <c r="B31" s="20">
        <v>2007</v>
      </c>
      <c r="C31" s="20">
        <v>458.34109999999998</v>
      </c>
      <c r="D31" s="11">
        <f t="shared" si="50"/>
        <v>0.76411471844745937</v>
      </c>
      <c r="E31" s="11">
        <f t="shared" si="46"/>
        <v>4.5748787298398224</v>
      </c>
      <c r="F31" s="20">
        <f t="shared" si="37"/>
        <v>16.720895214545134</v>
      </c>
      <c r="G31" s="20">
        <f t="shared" si="38"/>
        <v>1.3351355823683311</v>
      </c>
      <c r="H31" s="20">
        <f t="shared" si="39"/>
        <v>63.947418423173296</v>
      </c>
      <c r="I31" s="20">
        <f t="shared" si="40"/>
        <v>159.29664749467364</v>
      </c>
      <c r="J31" s="20">
        <f t="shared" si="51"/>
        <v>19.735844072549039</v>
      </c>
      <c r="K31" s="20">
        <f t="shared" si="47"/>
        <v>191.96616576440329</v>
      </c>
      <c r="L31" s="20"/>
      <c r="M31" s="20">
        <f t="shared" si="8"/>
        <v>1.6671311354086713E-3</v>
      </c>
      <c r="N31" s="20">
        <f t="shared" ref="N31:N40" si="54">E31/C31</f>
        <v>9.9813844532812401E-3</v>
      </c>
      <c r="O31" s="20">
        <f t="shared" si="41"/>
        <v>3.6481335002567158E-2</v>
      </c>
      <c r="P31" s="20">
        <f t="shared" si="42"/>
        <v>2.9129737271397461E-3</v>
      </c>
      <c r="Q31" s="20">
        <f t="shared" si="48"/>
        <v>0.13951927597846517</v>
      </c>
      <c r="R31" s="20">
        <f t="shared" si="43"/>
        <v>0.34755043240650607</v>
      </c>
      <c r="S31" s="20">
        <f t="shared" ref="S31:S40" si="55">J31/C31</f>
        <v>4.3059293771710722E-2</v>
      </c>
      <c r="T31" s="20">
        <f t="shared" ref="T31:T40" si="56">K31/C31</f>
        <v>0.41882817352492124</v>
      </c>
      <c r="U31" s="20">
        <f t="shared" si="49"/>
        <v>2.4910567372794463</v>
      </c>
      <c r="V31" s="20"/>
      <c r="W31" s="20"/>
      <c r="X31" s="20"/>
      <c r="Y31" s="17" t="s">
        <v>27</v>
      </c>
      <c r="Z31" s="17">
        <v>104.4</v>
      </c>
      <c r="AA31" s="21"/>
      <c r="AB31" s="21"/>
      <c r="AC31" s="17">
        <f t="shared" si="21"/>
        <v>1.044</v>
      </c>
      <c r="AD31" s="20"/>
      <c r="AE31" s="20">
        <f>D31/PRODUCT($AC$25:AC31)</f>
        <v>0.65006233993239815</v>
      </c>
      <c r="AF31" s="20">
        <f>E31/PRODUCT($AC$25:AC31)</f>
        <v>3.8920286446898511</v>
      </c>
      <c r="AG31">
        <f>F31/PRODUCT($AC$25:$AC31)</f>
        <v>14.225120922963933</v>
      </c>
      <c r="AH31">
        <f>G31/PRODUCT($AC$25:$AC31)</f>
        <v>1.1358521696386363</v>
      </c>
      <c r="AI31">
        <f>H31/PRODUCT($AC$25:$AC31)</f>
        <v>54.402575227534406</v>
      </c>
      <c r="AJ31">
        <f>I31/PRODUCT($AC$25:$AC31)</f>
        <v>135.51990154590149</v>
      </c>
      <c r="AK31">
        <f>J31/PRODUCT($AC$25:$AC31)</f>
        <v>16.790056085308006</v>
      </c>
      <c r="AL31">
        <f>K31/PRODUCT($AC$25:$AC31)</f>
        <v>163.31314119718687</v>
      </c>
      <c r="AM31" s="20">
        <f t="shared" si="14"/>
        <v>189.9224767734359</v>
      </c>
      <c r="AN31" s="20">
        <f t="shared" si="15"/>
        <v>180.10319728249488</v>
      </c>
    </row>
    <row r="32" spans="1:40" ht="15.6" x14ac:dyDescent="0.5">
      <c r="A32" s="20"/>
      <c r="B32" s="20">
        <v>2008</v>
      </c>
      <c r="C32" s="20">
        <v>528.78949999999998</v>
      </c>
      <c r="D32" s="11">
        <f t="shared" si="50"/>
        <v>1.5865552637889262</v>
      </c>
      <c r="E32" s="11">
        <f t="shared" si="46"/>
        <v>4.202393460194723</v>
      </c>
      <c r="F32" s="20">
        <f t="shared" si="37"/>
        <v>21.834810660880947</v>
      </c>
      <c r="G32" s="20">
        <f t="shared" si="38"/>
        <v>8.3544002571562554</v>
      </c>
      <c r="H32" s="20">
        <f t="shared" si="39"/>
        <v>89.935613265498574</v>
      </c>
      <c r="I32" s="20">
        <f t="shared" si="40"/>
        <v>187.00187632057867</v>
      </c>
      <c r="J32" s="20">
        <f t="shared" si="51"/>
        <v>12.59187699319723</v>
      </c>
      <c r="K32" s="20">
        <f t="shared" si="47"/>
        <v>203.28197377870464</v>
      </c>
      <c r="L32" s="20"/>
      <c r="M32" s="20">
        <f t="shared" si="8"/>
        <v>3.0003531911827414E-3</v>
      </c>
      <c r="N32" s="20">
        <f t="shared" si="54"/>
        <v>7.9471953588237353E-3</v>
      </c>
      <c r="O32" s="20">
        <f t="shared" si="41"/>
        <v>4.1292065483299022E-2</v>
      </c>
      <c r="P32" s="20">
        <f t="shared" si="42"/>
        <v>1.5799103910263453E-2</v>
      </c>
      <c r="Q32" s="20">
        <f t="shared" si="48"/>
        <v>0.17007828874343869</v>
      </c>
      <c r="R32" s="20">
        <f t="shared" si="43"/>
        <v>0.35364143259383685</v>
      </c>
      <c r="S32" s="20">
        <f t="shared" si="55"/>
        <v>2.3812645661831847E-2</v>
      </c>
      <c r="T32" s="20">
        <f t="shared" si="56"/>
        <v>0.38442891505732368</v>
      </c>
      <c r="U32" s="20">
        <f t="shared" si="49"/>
        <v>2.0792861640753055</v>
      </c>
      <c r="V32" s="20"/>
      <c r="W32" s="20"/>
      <c r="X32" s="20"/>
      <c r="Y32" s="17" t="s">
        <v>26</v>
      </c>
      <c r="Z32" s="17">
        <v>109.3</v>
      </c>
      <c r="AA32" s="21"/>
      <c r="AB32" s="21"/>
      <c r="AC32" s="17">
        <f t="shared" si="21"/>
        <v>1.093</v>
      </c>
      <c r="AD32" s="20"/>
      <c r="AE32" s="20">
        <f>D32/PRODUCT($AC$25:AC32)</f>
        <v>1.2348991279451678</v>
      </c>
      <c r="AF32" s="20">
        <f>E32/PRODUCT($AC$25:AC32)</f>
        <v>3.2709431166510883</v>
      </c>
      <c r="AG32">
        <f>F32/PRODUCT($AC$25:$AC32)</f>
        <v>16.995177703155615</v>
      </c>
      <c r="AH32">
        <f>G32/PRODUCT($AC$25:$AC32)</f>
        <v>6.5026676520734723</v>
      </c>
      <c r="AI32">
        <f>H32/PRODUCT($AC$25:$AC32)</f>
        <v>70.001602167671834</v>
      </c>
      <c r="AJ32">
        <f>I32/PRODUCT($AC$25:$AC32)</f>
        <v>145.55336285034394</v>
      </c>
      <c r="AK32">
        <f>J32/PRODUCT($AC$25:$AC32)</f>
        <v>9.8009179213569446</v>
      </c>
      <c r="AL32">
        <f>K32/PRODUCT($AC$25:$AC32)</f>
        <v>158.22501609354086</v>
      </c>
      <c r="AM32" s="20">
        <f t="shared" si="14"/>
        <v>215.55496501801576</v>
      </c>
      <c r="AN32" s="20">
        <f t="shared" si="15"/>
        <v>168.02593401489781</v>
      </c>
    </row>
    <row r="33" spans="1:40" ht="15.6" x14ac:dyDescent="0.5">
      <c r="A33" s="20"/>
      <c r="B33" s="20">
        <v>2009</v>
      </c>
      <c r="C33" s="20">
        <v>636.18730000000005</v>
      </c>
      <c r="D33" s="11">
        <f t="shared" si="50"/>
        <v>1.3639752214483567</v>
      </c>
      <c r="E33" s="11">
        <f t="shared" si="46"/>
        <v>10.258669412972051</v>
      </c>
      <c r="F33" s="20">
        <f t="shared" si="37"/>
        <v>16.041011020455009</v>
      </c>
      <c r="G33" s="20">
        <f t="shared" si="38"/>
        <v>0.59529639677818724</v>
      </c>
      <c r="H33" s="20">
        <f t="shared" si="39"/>
        <v>137.8361446489148</v>
      </c>
      <c r="I33" s="20">
        <f t="shared" si="40"/>
        <v>260.32179700611368</v>
      </c>
      <c r="J33" s="20">
        <f t="shared" si="51"/>
        <v>18.249441467765113</v>
      </c>
      <c r="K33" s="20">
        <f t="shared" si="47"/>
        <v>191.52096482555285</v>
      </c>
      <c r="L33" s="20"/>
      <c r="M33" s="20">
        <f t="shared" si="8"/>
        <v>2.1439837315965857E-3</v>
      </c>
      <c r="N33" s="20">
        <f t="shared" si="54"/>
        <v>1.6125234522870936E-2</v>
      </c>
      <c r="O33" s="20">
        <f t="shared" si="41"/>
        <v>2.5214289911878164E-2</v>
      </c>
      <c r="P33" s="20">
        <f t="shared" si="42"/>
        <v>9.3572505577867897E-4</v>
      </c>
      <c r="Q33" s="20">
        <f t="shared" si="48"/>
        <v>0.21665969227759621</v>
      </c>
      <c r="R33" s="20">
        <f t="shared" si="43"/>
        <v>0.4091904962675515</v>
      </c>
      <c r="S33" s="20">
        <f t="shared" si="55"/>
        <v>2.8685642526603584E-2</v>
      </c>
      <c r="T33" s="20">
        <f t="shared" si="56"/>
        <v>0.30104493570612434</v>
      </c>
      <c r="U33" s="20">
        <f t="shared" si="49"/>
        <v>1.8886323153421372</v>
      </c>
      <c r="V33" s="20"/>
      <c r="W33" s="20"/>
      <c r="X33" s="20"/>
      <c r="Y33" s="17" t="s">
        <v>25</v>
      </c>
      <c r="Z33" s="17">
        <v>96.7</v>
      </c>
      <c r="AA33" s="21"/>
      <c r="AB33" s="21"/>
      <c r="AC33" s="17">
        <f t="shared" si="21"/>
        <v>0.96700000000000008</v>
      </c>
      <c r="AD33" s="20"/>
      <c r="AE33" s="20">
        <f>D33/PRODUCT($AC$25:AC33)</f>
        <v>1.0978835713530668</v>
      </c>
      <c r="AF33" s="20">
        <f>E33/PRODUCT($AC$25:AC33)</f>
        <v>8.2573527988907536</v>
      </c>
      <c r="AG33">
        <f>F33/PRODUCT($AC$25:$AC33)</f>
        <v>12.911643987601463</v>
      </c>
      <c r="AH33">
        <f>G33/PRODUCT($AC$25:$AC33)</f>
        <v>0.47916276177982903</v>
      </c>
      <c r="AI33">
        <f>H33/PRODUCT($AC$25:$AC33)</f>
        <v>110.94632539438557</v>
      </c>
      <c r="AJ33">
        <f>I33/PRODUCT($AC$25:$AC33)</f>
        <v>209.53681540830055</v>
      </c>
      <c r="AK33">
        <f>J33/PRODUCT($AC$25:$AC33)</f>
        <v>14.689241900269606</v>
      </c>
      <c r="AL33">
        <f>K33/PRODUCT($AC$25:$AC33)</f>
        <v>154.15802101477126</v>
      </c>
      <c r="AM33" s="20">
        <f t="shared" si="14"/>
        <v>320.48314080268614</v>
      </c>
      <c r="AN33" s="20">
        <f t="shared" si="15"/>
        <v>168.84726291504086</v>
      </c>
    </row>
    <row r="34" spans="1:40" ht="15.6" x14ac:dyDescent="0.5">
      <c r="A34" s="20"/>
      <c r="B34" s="20">
        <v>2010</v>
      </c>
      <c r="C34" s="20">
        <v>719.98</v>
      </c>
      <c r="D34" s="11">
        <f t="shared" si="50"/>
        <v>1.473285664386188</v>
      </c>
      <c r="E34" s="11">
        <f t="shared" si="46"/>
        <v>7.8456455105136031</v>
      </c>
      <c r="F34" s="20">
        <f t="shared" si="37"/>
        <v>13.184514099298108</v>
      </c>
      <c r="G34" s="20">
        <f t="shared" si="38"/>
        <v>0.48024115693433567</v>
      </c>
      <c r="H34" s="20">
        <f t="shared" si="39"/>
        <v>135.39953993530617</v>
      </c>
      <c r="I34" s="20">
        <f t="shared" si="40"/>
        <v>262.74976705495106</v>
      </c>
      <c r="J34" s="20">
        <f t="shared" si="51"/>
        <v>8.3078648244585054</v>
      </c>
      <c r="K34" s="20">
        <f t="shared" si="47"/>
        <v>290.53914175415201</v>
      </c>
      <c r="L34" s="20"/>
      <c r="M34" s="20">
        <f t="shared" si="8"/>
        <v>2.0462869307288924E-3</v>
      </c>
      <c r="N34" s="20">
        <f t="shared" si="54"/>
        <v>1.0897032571062533E-2</v>
      </c>
      <c r="O34" s="20">
        <f t="shared" si="41"/>
        <v>1.8312333813853311E-2</v>
      </c>
      <c r="P34" s="20">
        <f t="shared" si="42"/>
        <v>6.6702013519033261E-4</v>
      </c>
      <c r="Q34" s="20">
        <f t="shared" si="48"/>
        <v>0.18806014046960493</v>
      </c>
      <c r="R34" s="20">
        <f t="shared" si="43"/>
        <v>0.36494036925324463</v>
      </c>
      <c r="S34" s="20">
        <f t="shared" si="55"/>
        <v>1.1539021673461075E-2</v>
      </c>
      <c r="T34" s="20">
        <f t="shared" si="56"/>
        <v>0.40353779515285426</v>
      </c>
      <c r="U34" s="20">
        <f t="shared" si="49"/>
        <v>1.940551402024651</v>
      </c>
      <c r="V34" s="20"/>
      <c r="W34" s="20"/>
      <c r="X34" s="20"/>
      <c r="Y34" s="17" t="s">
        <v>24</v>
      </c>
      <c r="Z34" s="17">
        <v>104.7</v>
      </c>
      <c r="AA34" s="21"/>
      <c r="AB34" s="21"/>
      <c r="AC34" s="17">
        <f t="shared" si="21"/>
        <v>1.0469999999999999</v>
      </c>
      <c r="AD34" s="20"/>
      <c r="AE34" s="20">
        <f>D34/PRODUCT($AC$25:AC34)</f>
        <v>1.1326352845578795</v>
      </c>
      <c r="AF34" s="20">
        <f>E34/PRODUCT($AC$25:AC34)</f>
        <v>6.0315899015029704</v>
      </c>
      <c r="AG34">
        <f>F34/PRODUCT($AC$25:$AC34)</f>
        <v>10.136015193521546</v>
      </c>
      <c r="AH34">
        <f>G34/PRODUCT($AC$25:$AC34)</f>
        <v>0.36920068700142167</v>
      </c>
      <c r="AI34">
        <f>H34/PRODUCT($AC$25:$AC34)</f>
        <v>104.09270934399869</v>
      </c>
      <c r="AJ34">
        <f>I34/PRODUCT($AC$25:$AC34)</f>
        <v>201.99725305804114</v>
      </c>
      <c r="AK34">
        <f>J34/PRODUCT($AC$25:$AC34)</f>
        <v>6.3869357226382402</v>
      </c>
      <c r="AL34">
        <f>K34/PRODUCT($AC$25:$AC34)</f>
        <v>223.36122006116028</v>
      </c>
      <c r="AM34" s="20">
        <f t="shared" si="14"/>
        <v>306.08996240203982</v>
      </c>
      <c r="AN34" s="20">
        <f t="shared" si="15"/>
        <v>229.74815578379852</v>
      </c>
    </row>
    <row r="35" spans="1:40" ht="15.6" x14ac:dyDescent="0.5">
      <c r="A35" s="20"/>
      <c r="B35" s="20">
        <v>2011</v>
      </c>
      <c r="C35" s="20">
        <v>804.67060000000004</v>
      </c>
      <c r="D35" s="11">
        <f t="shared" si="50"/>
        <v>4.7328999999999999</v>
      </c>
      <c r="E35" s="11">
        <f t="shared" si="46"/>
        <v>8.4160000000000004</v>
      </c>
      <c r="F35" s="20">
        <f t="shared" si="37"/>
        <v>15.567300000000001</v>
      </c>
      <c r="G35" s="20">
        <f t="shared" si="38"/>
        <v>0.23380000000000001</v>
      </c>
      <c r="H35" s="20">
        <f t="shared" si="39"/>
        <v>169.75309999999999</v>
      </c>
      <c r="I35" s="20">
        <f t="shared" si="40"/>
        <v>248.11750000000001</v>
      </c>
      <c r="J35" s="20">
        <f t="shared" si="51"/>
        <v>11.3048</v>
      </c>
      <c r="K35" s="20">
        <f t="shared" si="47"/>
        <v>346.54520000000002</v>
      </c>
      <c r="L35" s="20"/>
      <c r="M35" s="20">
        <f t="shared" si="8"/>
        <v>5.8817856648422347E-3</v>
      </c>
      <c r="N35" s="20">
        <f t="shared" si="54"/>
        <v>1.0458938104610757E-2</v>
      </c>
      <c r="O35" s="20">
        <f t="shared" si="41"/>
        <v>1.9346177181072604E-2</v>
      </c>
      <c r="P35" s="20">
        <f t="shared" si="42"/>
        <v>2.9055367500689102E-4</v>
      </c>
      <c r="Q35" s="20">
        <f t="shared" si="48"/>
        <v>0.21095973930201997</v>
      </c>
      <c r="R35" s="20">
        <f t="shared" si="43"/>
        <v>0.30834667005355981</v>
      </c>
      <c r="S35" s="20">
        <f t="shared" si="55"/>
        <v>1.4048978550974771E-2</v>
      </c>
      <c r="T35" s="20">
        <f t="shared" si="56"/>
        <v>0.43066715746791295</v>
      </c>
      <c r="U35" s="20">
        <f t="shared" si="49"/>
        <v>1.461637519432635</v>
      </c>
      <c r="V35" s="20"/>
      <c r="W35" s="20"/>
      <c r="X35" s="20"/>
      <c r="Y35" s="17" t="s">
        <v>23</v>
      </c>
      <c r="Z35" s="17">
        <v>107.5</v>
      </c>
      <c r="AA35" s="21"/>
      <c r="AB35" s="21"/>
      <c r="AC35" s="17">
        <f t="shared" si="21"/>
        <v>1.075</v>
      </c>
      <c r="AD35" s="20"/>
      <c r="AE35" s="20">
        <f>D35/PRODUCT($AC$25:AC35)</f>
        <v>3.3847140807991294</v>
      </c>
      <c r="AF35" s="20">
        <f>E35/PRODUCT($AC$25:AC35)</f>
        <v>6.018667984534952</v>
      </c>
      <c r="AG35">
        <f>F35/PRODUCT($AC$25:$AC35)</f>
        <v>11.132890935795029</v>
      </c>
      <c r="AH35">
        <f>G35/PRODUCT($AC$25:$AC35)</f>
        <v>0.16720111392398668</v>
      </c>
      <c r="AI35">
        <f>H35/PRODUCT($AC$25:$AC35)</f>
        <v>121.39823529533747</v>
      </c>
      <c r="AJ35">
        <f>I35/PRODUCT($AC$25:$AC35)</f>
        <v>177.44021550057641</v>
      </c>
      <c r="AK35">
        <f>J35/PRODUCT($AC$25:$AC35)</f>
        <v>8.0845814913938607</v>
      </c>
      <c r="AL35">
        <f>K35/PRODUCT($AC$25:$AC35)</f>
        <v>247.83038265616233</v>
      </c>
      <c r="AM35" s="20">
        <f t="shared" si="14"/>
        <v>298.8384507959139</v>
      </c>
      <c r="AN35" s="20">
        <f t="shared" si="15"/>
        <v>255.91496414755619</v>
      </c>
    </row>
    <row r="36" spans="1:40" ht="15.6" x14ac:dyDescent="0.5">
      <c r="A36" s="20"/>
      <c r="B36" s="20">
        <v>2012</v>
      </c>
      <c r="C36" s="20">
        <v>970.72820000000002</v>
      </c>
      <c r="D36" s="11">
        <f t="shared" si="50"/>
        <v>7.7074997081316194</v>
      </c>
      <c r="E36" s="11">
        <f t="shared" si="46"/>
        <v>13.031870361120799</v>
      </c>
      <c r="F36" s="20">
        <f t="shared" si="37"/>
        <v>45.364312759489209</v>
      </c>
      <c r="G36" s="20">
        <f t="shared" si="38"/>
        <v>2.4814090059873237</v>
      </c>
      <c r="H36" s="20">
        <f t="shared" si="39"/>
        <v>245.56619593069468</v>
      </c>
      <c r="I36" s="20">
        <f t="shared" si="40"/>
        <v>369.63664623006088</v>
      </c>
      <c r="J36" s="20">
        <f t="shared" si="51"/>
        <v>27.588294081966708</v>
      </c>
      <c r="K36" s="20">
        <f t="shared" si="47"/>
        <v>259.35197192254878</v>
      </c>
      <c r="L36" s="20"/>
      <c r="M36" s="20">
        <f t="shared" si="8"/>
        <v>7.9399153214376791E-3</v>
      </c>
      <c r="N36" s="20">
        <f t="shared" si="54"/>
        <v>1.3424839580348853E-2</v>
      </c>
      <c r="O36" s="20">
        <f t="shared" si="41"/>
        <v>4.6732249830064902E-2</v>
      </c>
      <c r="P36" s="20">
        <f t="shared" si="42"/>
        <v>2.5562345937692175E-3</v>
      </c>
      <c r="Q36" s="20">
        <f>H36/C36</f>
        <v>0.25297111583932008</v>
      </c>
      <c r="R36" s="20">
        <f t="shared" ref="R36:R40" si="57">I36/C36</f>
        <v>0.38078284552778097</v>
      </c>
      <c r="S36" s="20">
        <f t="shared" si="55"/>
        <v>2.8420204627790466E-2</v>
      </c>
      <c r="T36" s="20">
        <f t="shared" si="56"/>
        <v>0.26717259467948778</v>
      </c>
      <c r="U36" s="20">
        <f t="shared" si="49"/>
        <v>1.5052423841528342</v>
      </c>
      <c r="V36" s="20"/>
      <c r="W36" s="20"/>
      <c r="X36" s="20"/>
      <c r="Y36" s="17" t="s">
        <v>22</v>
      </c>
      <c r="Z36" s="17">
        <v>99.2</v>
      </c>
      <c r="AA36" s="21"/>
      <c r="AB36" s="21"/>
      <c r="AC36" s="17">
        <f t="shared" si="21"/>
        <v>0.99199999999999999</v>
      </c>
      <c r="AD36" s="20"/>
      <c r="AE36" s="20">
        <f>D36/PRODUCT($AC$25:AC36)</f>
        <v>5.5564384053109599</v>
      </c>
      <c r="AF36" s="20">
        <f>E36/PRODUCT($AC$25:AC36)</f>
        <v>9.3948475782840308</v>
      </c>
      <c r="AG36">
        <f>F36/PRODUCT($AC$25:$AC36)</f>
        <v>32.703732623100791</v>
      </c>
      <c r="AH36">
        <f>G36/PRODUCT($AC$25:$AC36)</f>
        <v>1.7888805478131855</v>
      </c>
      <c r="AI36">
        <f>H36/PRODUCT($AC$25:$AC36)</f>
        <v>177.0319161576966</v>
      </c>
      <c r="AJ36">
        <f>I36/PRODUCT($AC$25:$AC36)</f>
        <v>266.47594354835587</v>
      </c>
      <c r="AK36">
        <f>J36/PRODUCT($AC$25:$AC36)</f>
        <v>19.88876582276416</v>
      </c>
      <c r="AL36">
        <f>K36/PRODUCT($AC$25:$AC36)</f>
        <v>186.97026426912592</v>
      </c>
      <c r="AM36" s="20">
        <f t="shared" si="14"/>
        <v>443.5078597060525</v>
      </c>
      <c r="AN36" s="20">
        <f t="shared" si="15"/>
        <v>206.85903009189008</v>
      </c>
    </row>
    <row r="37" spans="1:40" ht="15.6" x14ac:dyDescent="0.5">
      <c r="A37" s="20"/>
      <c r="B37" s="20">
        <v>2013</v>
      </c>
      <c r="C37" s="20">
        <v>1070.047</v>
      </c>
      <c r="D37" s="11">
        <f t="shared" si="50"/>
        <v>5.7859983778287187</v>
      </c>
      <c r="E37" s="11">
        <f t="shared" si="46"/>
        <v>9.9244972175529078</v>
      </c>
      <c r="F37" s="20">
        <f t="shared" si="37"/>
        <v>50.891885731873721</v>
      </c>
      <c r="G37" s="20">
        <f t="shared" si="38"/>
        <v>0.82199976954289777</v>
      </c>
      <c r="H37" s="20">
        <f t="shared" si="39"/>
        <v>202.43524324494814</v>
      </c>
      <c r="I37" s="20">
        <f t="shared" si="40"/>
        <v>264.94722571899393</v>
      </c>
      <c r="J37" s="20">
        <f t="shared" si="51"/>
        <v>32.85639078833244</v>
      </c>
      <c r="K37" s="20">
        <f t="shared" si="47"/>
        <v>502.38375915092729</v>
      </c>
      <c r="L37" s="20"/>
      <c r="M37" s="20">
        <f t="shared" si="8"/>
        <v>5.4072376052909064E-3</v>
      </c>
      <c r="N37" s="20">
        <f t="shared" si="54"/>
        <v>9.2748236456463191E-3</v>
      </c>
      <c r="O37" s="20">
        <f t="shared" si="41"/>
        <v>4.7560420927187048E-2</v>
      </c>
      <c r="P37" s="20">
        <f t="shared" si="42"/>
        <v>7.6819034074475021E-4</v>
      </c>
      <c r="Q37" s="20">
        <f t="shared" ref="Q37:Q40" si="58">H37/C37</f>
        <v>0.18918350618706295</v>
      </c>
      <c r="R37" s="20">
        <f t="shared" si="57"/>
        <v>0.24760335360876104</v>
      </c>
      <c r="S37" s="20">
        <f t="shared" si="55"/>
        <v>3.0705558529982739E-2</v>
      </c>
      <c r="T37" s="20">
        <f t="shared" si="56"/>
        <v>0.46949690915532427</v>
      </c>
      <c r="U37" s="20">
        <f t="shared" si="49"/>
        <v>1.3087998980414977</v>
      </c>
      <c r="V37" s="20"/>
      <c r="W37" s="20"/>
      <c r="X37" s="20"/>
      <c r="Y37" s="17" t="s">
        <v>21</v>
      </c>
      <c r="Z37" s="17">
        <v>100</v>
      </c>
      <c r="AA37" s="21"/>
      <c r="AB37" s="21"/>
      <c r="AC37" s="17">
        <f t="shared" si="21"/>
        <v>1</v>
      </c>
      <c r="AD37" s="20"/>
      <c r="AE37" s="20">
        <f>D37/PRODUCT($AC$25:AC37)</f>
        <v>4.1712027008857069</v>
      </c>
      <c r="AF37" s="20">
        <f>E37/PRODUCT($AC$25:AC37)</f>
        <v>7.1547012106706189</v>
      </c>
      <c r="AG37">
        <f>F37/PRODUCT($AC$25:$AC37)</f>
        <v>36.688633033737517</v>
      </c>
      <c r="AH37">
        <f>G37/PRODUCT($AC$25:$AC37)</f>
        <v>0.59259049777532846</v>
      </c>
      <c r="AI37">
        <f>H37/PRODUCT($AC$25:$AC37)</f>
        <v>145.93824232882963</v>
      </c>
      <c r="AJ37">
        <f>I37/PRODUCT($AC$25:$AC37)</f>
        <v>191.00395668032763</v>
      </c>
      <c r="AK37">
        <f>J37/PRODUCT($AC$25:$AC37)</f>
        <v>23.686606363875065</v>
      </c>
      <c r="AL37">
        <f>K37/PRODUCT($AC$25:$AC37)</f>
        <v>362.17509169745847</v>
      </c>
      <c r="AM37" s="20">
        <f t="shared" si="14"/>
        <v>336.94219900915726</v>
      </c>
      <c r="AN37" s="20">
        <f t="shared" si="15"/>
        <v>385.86169806133353</v>
      </c>
    </row>
    <row r="38" spans="1:40" ht="15.6" x14ac:dyDescent="0.5">
      <c r="A38" s="20"/>
      <c r="B38" s="20">
        <v>2014</v>
      </c>
      <c r="C38" s="20">
        <v>1242.9179999999999</v>
      </c>
      <c r="D38" s="11">
        <f t="shared" si="50"/>
        <v>6.3324979620544672</v>
      </c>
      <c r="E38" s="11">
        <f t="shared" si="46"/>
        <v>4.5956985209970336</v>
      </c>
      <c r="F38" s="20">
        <f t="shared" si="37"/>
        <v>58.78568108139681</v>
      </c>
      <c r="G38" s="20">
        <f t="shared" si="38"/>
        <v>0</v>
      </c>
      <c r="H38" s="20">
        <f t="shared" si="39"/>
        <v>209.68293251914201</v>
      </c>
      <c r="I38" s="20">
        <f t="shared" si="40"/>
        <v>296.18730468001758</v>
      </c>
      <c r="J38" s="20">
        <f t="shared" si="51"/>
        <v>54.903482330778914</v>
      </c>
      <c r="K38" s="20">
        <f t="shared" si="47"/>
        <v>612.43040290561305</v>
      </c>
      <c r="L38" s="20"/>
      <c r="M38" s="20">
        <f t="shared" si="8"/>
        <v>5.0948638301597272E-3</v>
      </c>
      <c r="N38" s="20">
        <f t="shared" si="54"/>
        <v>3.6975074148069575E-3</v>
      </c>
      <c r="O38" s="20">
        <f t="shared" si="41"/>
        <v>4.7296507960619134E-2</v>
      </c>
      <c r="P38" s="20">
        <f t="shared" si="42"/>
        <v>0</v>
      </c>
      <c r="Q38" s="20">
        <f t="shared" si="58"/>
        <v>0.16870214488738761</v>
      </c>
      <c r="R38" s="20">
        <f t="shared" si="57"/>
        <v>0.23829995597458367</v>
      </c>
      <c r="S38" s="20">
        <f t="shared" si="55"/>
        <v>4.4173052712068631E-2</v>
      </c>
      <c r="T38" s="20">
        <f t="shared" si="56"/>
        <v>0.49273596722037422</v>
      </c>
      <c r="U38" s="20">
        <f t="shared" si="49"/>
        <v>1.4125484660177505</v>
      </c>
      <c r="V38" s="20"/>
      <c r="W38" s="20"/>
      <c r="X38" s="20"/>
      <c r="Y38" s="17" t="s">
        <v>20</v>
      </c>
      <c r="Z38" s="17">
        <v>100.6</v>
      </c>
      <c r="AA38" s="21"/>
      <c r="AB38" s="21"/>
      <c r="AC38" s="17">
        <f t="shared" si="21"/>
        <v>1.006</v>
      </c>
      <c r="AD38" s="20"/>
      <c r="AE38" s="20">
        <f>D38/PRODUCT($AC$25:AC38)</f>
        <v>4.537953751425273</v>
      </c>
      <c r="AF38" s="20">
        <f>E38/PRODUCT($AC$25:AC38)</f>
        <v>3.2933397639834388</v>
      </c>
      <c r="AG38">
        <f>F38/PRODUCT($AC$25:$AC38)</f>
        <v>42.126614740649138</v>
      </c>
      <c r="AH38">
        <f>G38/PRODUCT($AC$25:$AC38)</f>
        <v>0</v>
      </c>
      <c r="AI38">
        <f>H38/PRODUCT($AC$25:$AC38)</f>
        <v>150.26162754995744</v>
      </c>
      <c r="AJ38">
        <f>I38/PRODUCT($AC$25:$AC38)</f>
        <v>212.25183149702295</v>
      </c>
      <c r="AK38">
        <f>J38/PRODUCT($AC$25:$AC38)</f>
        <v>39.344578569502957</v>
      </c>
      <c r="AL38">
        <f>K38/PRODUCT($AC$25:$AC38)</f>
        <v>438.87591610858755</v>
      </c>
      <c r="AM38" s="20">
        <f t="shared" si="14"/>
        <v>362.51345904698042</v>
      </c>
      <c r="AN38" s="20">
        <f t="shared" si="15"/>
        <v>478.22049467809052</v>
      </c>
    </row>
    <row r="39" spans="1:40" ht="15.6" x14ac:dyDescent="0.5">
      <c r="A39" s="20"/>
      <c r="B39" s="20">
        <v>2015</v>
      </c>
      <c r="C39" s="20">
        <v>1402.64</v>
      </c>
      <c r="D39" s="11">
        <f t="shared" si="50"/>
        <v>6.9029862200126795</v>
      </c>
      <c r="E39" s="11">
        <f t="shared" si="46"/>
        <v>7.6618847050724534</v>
      </c>
      <c r="F39" s="20">
        <f t="shared" si="37"/>
        <v>60.469279289067757</v>
      </c>
      <c r="G39" s="20">
        <f t="shared" si="38"/>
        <v>5.4999890207257332E-2</v>
      </c>
      <c r="H39" s="20">
        <f t="shared" si="39"/>
        <v>224.66875150822435</v>
      </c>
      <c r="I39" s="20">
        <f t="shared" si="40"/>
        <v>319.81936156518259</v>
      </c>
      <c r="J39" s="20">
        <f t="shared" si="51"/>
        <v>87.248625831180973</v>
      </c>
      <c r="K39" s="20">
        <f t="shared" si="47"/>
        <v>695.81411099105208</v>
      </c>
      <c r="L39" s="20"/>
      <c r="M39" s="20">
        <f t="shared" si="8"/>
        <v>4.9214240432418005E-3</v>
      </c>
      <c r="N39" s="20">
        <f t="shared" si="54"/>
        <v>5.4624741238467837E-3</v>
      </c>
      <c r="O39" s="20">
        <f t="shared" si="41"/>
        <v>4.3111047231697196E-2</v>
      </c>
      <c r="P39" s="20">
        <f t="shared" si="42"/>
        <v>3.9211693811139943E-5</v>
      </c>
      <c r="Q39" s="20">
        <f t="shared" si="58"/>
        <v>0.1601756341671593</v>
      </c>
      <c r="R39" s="20">
        <f t="shared" si="57"/>
        <v>0.22801243481234143</v>
      </c>
      <c r="S39" s="20">
        <f t="shared" si="55"/>
        <v>6.2203149654352481E-2</v>
      </c>
      <c r="T39" s="20">
        <f t="shared" si="56"/>
        <v>0.49607462427354987</v>
      </c>
      <c r="U39" s="20">
        <f t="shared" si="49"/>
        <v>1.4235151057643864</v>
      </c>
      <c r="V39" s="20"/>
      <c r="W39" s="20"/>
      <c r="X39" s="20"/>
      <c r="Y39" s="17" t="s">
        <v>19</v>
      </c>
      <c r="Z39" s="17">
        <v>97.4</v>
      </c>
      <c r="AA39" s="21"/>
      <c r="AB39" s="21"/>
      <c r="AC39" s="17">
        <f t="shared" si="21"/>
        <v>0.97400000000000009</v>
      </c>
      <c r="AD39" s="20"/>
      <c r="AE39" s="20">
        <f>D39/PRODUCT($AC$25:AC39)</f>
        <v>5.0788227502751235</v>
      </c>
      <c r="AF39" s="20">
        <f>E39/PRODUCT($AC$25:AC39)</f>
        <v>5.6371768840117289</v>
      </c>
      <c r="AG39">
        <f>F39/PRODUCT($AC$25:$AC39)</f>
        <v>44.489839839995149</v>
      </c>
      <c r="AH39">
        <f>G39/PRODUCT($AC$25:$AC39)</f>
        <v>4.0465775932946799E-2</v>
      </c>
      <c r="AI39">
        <f>H39/PRODUCT($AC$25:$AC39)</f>
        <v>165.29842738608022</v>
      </c>
      <c r="AJ39">
        <f>I39/PRODUCT($AC$25:$AC39)</f>
        <v>235.30480834318269</v>
      </c>
      <c r="AK39">
        <f>J39/PRODUCT($AC$25:$AC39)</f>
        <v>64.192552567608885</v>
      </c>
      <c r="AL39">
        <f>K39/PRODUCT($AC$25:$AC39)</f>
        <v>511.94025661220627</v>
      </c>
      <c r="AM39" s="20">
        <f t="shared" si="14"/>
        <v>400.60323572926291</v>
      </c>
      <c r="AN39" s="20">
        <f t="shared" si="15"/>
        <v>576.13280917981513</v>
      </c>
    </row>
    <row r="40" spans="1:40" ht="15.6" x14ac:dyDescent="0.5">
      <c r="A40" s="20"/>
      <c r="B40" s="20">
        <v>2016</v>
      </c>
      <c r="C40" s="20">
        <v>1592.18</v>
      </c>
      <c r="D40" s="11">
        <f t="shared" si="50"/>
        <v>9.552024597282248</v>
      </c>
      <c r="E40" s="11">
        <f t="shared" si="46"/>
        <v>11.922830702311222</v>
      </c>
      <c r="F40" s="20">
        <f t="shared" si="37"/>
        <v>86.459422640425601</v>
      </c>
      <c r="G40" s="20">
        <f t="shared" si="38"/>
        <v>2.9240075295700683</v>
      </c>
      <c r="H40" s="20">
        <f t="shared" si="39"/>
        <v>264.16938025880182</v>
      </c>
      <c r="I40" s="20">
        <f t="shared" si="40"/>
        <v>315.48411239863634</v>
      </c>
      <c r="J40" s="20">
        <f t="shared" si="51"/>
        <v>127.84572921371314</v>
      </c>
      <c r="K40" s="20">
        <f t="shared" si="47"/>
        <v>773.82249265925952</v>
      </c>
      <c r="L40" s="20"/>
      <c r="M40" s="20">
        <f t="shared" si="8"/>
        <v>5.9993371335415897E-3</v>
      </c>
      <c r="N40" s="20">
        <f t="shared" si="54"/>
        <v>7.4883685904302416E-3</v>
      </c>
      <c r="O40" s="20">
        <f t="shared" si="41"/>
        <v>5.430254282833951E-2</v>
      </c>
      <c r="P40" s="20">
        <f t="shared" si="42"/>
        <v>1.8364805044467762E-3</v>
      </c>
      <c r="Q40" s="20">
        <f t="shared" si="58"/>
        <v>0.16591678092853937</v>
      </c>
      <c r="R40" s="20">
        <f t="shared" si="57"/>
        <v>0.19814600886748754</v>
      </c>
      <c r="S40" s="20">
        <f t="shared" si="55"/>
        <v>8.0296027593433614E-2</v>
      </c>
      <c r="T40" s="20">
        <f t="shared" si="56"/>
        <v>0.48601445355378131</v>
      </c>
      <c r="U40" s="20">
        <f t="shared" si="49"/>
        <v>1.1942493565664667</v>
      </c>
      <c r="V40" s="20"/>
      <c r="W40" s="20"/>
      <c r="X40" s="20"/>
      <c r="Y40" s="17" t="s">
        <v>18</v>
      </c>
      <c r="Z40" s="17">
        <v>99.5</v>
      </c>
      <c r="AA40" s="21"/>
      <c r="AB40" s="21"/>
      <c r="AC40" s="17">
        <f t="shared" si="21"/>
        <v>0.995</v>
      </c>
      <c r="AD40" s="20"/>
      <c r="AE40" s="20">
        <f>D40/PRODUCT($AC$25:AC40)</f>
        <v>7.0631495416129209</v>
      </c>
      <c r="AF40" s="20">
        <f>E40/PRODUCT($AC$25:AC40)</f>
        <v>8.8162185254127454</v>
      </c>
      <c r="AG40">
        <f>F40/PRODUCT($AC$25:$AC40)</f>
        <v>63.931559762167076</v>
      </c>
      <c r="AH40">
        <f>G40/PRODUCT($AC$25:$AC40)</f>
        <v>2.1621282725791646</v>
      </c>
      <c r="AI40">
        <f>H40/PRODUCT($AC$25:$AC40)</f>
        <v>195.33741963080834</v>
      </c>
      <c r="AJ40">
        <f>I40/PRODUCT($AC$25:$AC40)</f>
        <v>233.28158770744676</v>
      </c>
      <c r="AK40">
        <f>J40/PRODUCT($AC$25:$AC40)</f>
        <v>94.534252345825024</v>
      </c>
      <c r="AL40">
        <f>K40/PRODUCT($AC$25:$AC40)</f>
        <v>572.19534232262151</v>
      </c>
      <c r="AM40" s="20">
        <f t="shared" si="14"/>
        <v>428.61900733825507</v>
      </c>
      <c r="AN40" s="20">
        <f t="shared" si="15"/>
        <v>666.72959466844657</v>
      </c>
    </row>
    <row r="41" spans="1:40" x14ac:dyDescent="0.5">
      <c r="A41" s="20"/>
      <c r="B41" s="20"/>
      <c r="C41" s="20"/>
      <c r="K41" s="20"/>
      <c r="L41" s="20"/>
      <c r="M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</row>
    <row r="42" spans="1:40" ht="14.7" x14ac:dyDescent="0.5">
      <c r="A42" s="20"/>
      <c r="B42" s="44"/>
      <c r="C42" s="45" t="s">
        <v>161</v>
      </c>
      <c r="D42" s="45" t="s">
        <v>175</v>
      </c>
      <c r="E42" s="45" t="s">
        <v>176</v>
      </c>
      <c r="F42" s="45" t="s">
        <v>177</v>
      </c>
      <c r="G42" s="45" t="s">
        <v>178</v>
      </c>
      <c r="H42" s="45" t="s">
        <v>179</v>
      </c>
      <c r="I42" s="48" t="s">
        <v>180</v>
      </c>
      <c r="J42" s="49" t="s">
        <v>181</v>
      </c>
      <c r="K42" s="49" t="s">
        <v>182</v>
      </c>
      <c r="L42" s="48" t="s">
        <v>203</v>
      </c>
      <c r="M42" s="49" t="s">
        <v>183</v>
      </c>
      <c r="N42" s="49" t="s">
        <v>184</v>
      </c>
      <c r="O42" s="49" t="s">
        <v>207</v>
      </c>
      <c r="P42" s="49" t="s">
        <v>206</v>
      </c>
      <c r="Q42" s="49" t="s">
        <v>205</v>
      </c>
      <c r="R42" s="49" t="s">
        <v>204</v>
      </c>
      <c r="S42" s="45" t="s">
        <v>185</v>
      </c>
      <c r="T42" s="45" t="s">
        <v>186</v>
      </c>
      <c r="U42" s="45" t="s">
        <v>187</v>
      </c>
      <c r="V42" s="45" t="s">
        <v>188</v>
      </c>
      <c r="W42" s="45" t="s">
        <v>189</v>
      </c>
      <c r="X42" s="45" t="s">
        <v>190</v>
      </c>
      <c r="Y42" s="45" t="s">
        <v>191</v>
      </c>
      <c r="Z42" s="45" t="s">
        <v>192</v>
      </c>
      <c r="AA42" s="45" t="s">
        <v>193</v>
      </c>
      <c r="AB42" s="45" t="s">
        <v>194</v>
      </c>
      <c r="AC42" s="45" t="s">
        <v>195</v>
      </c>
      <c r="AD42" s="45" t="s">
        <v>196</v>
      </c>
      <c r="AE42" s="45" t="s">
        <v>210</v>
      </c>
      <c r="AF42" s="45" t="s">
        <v>198</v>
      </c>
      <c r="AG42" s="45" t="s">
        <v>199</v>
      </c>
      <c r="AH42" s="49" t="s">
        <v>200</v>
      </c>
      <c r="AI42" s="49" t="s">
        <v>201</v>
      </c>
      <c r="AJ42" s="49" t="s">
        <v>202</v>
      </c>
      <c r="AK42" s="27"/>
    </row>
    <row r="43" spans="1:40" x14ac:dyDescent="0.5">
      <c r="B43" s="20">
        <v>1978</v>
      </c>
      <c r="C43" s="20"/>
      <c r="K43" s="20"/>
      <c r="L43" s="20"/>
      <c r="M43" s="20"/>
      <c r="S43" s="20"/>
      <c r="T43" s="20"/>
      <c r="U43" s="20"/>
      <c r="V43" s="20"/>
      <c r="W43" s="20"/>
      <c r="X43" s="20"/>
    </row>
    <row r="44" spans="1:40" x14ac:dyDescent="0.5">
      <c r="B44" s="20">
        <v>1979</v>
      </c>
      <c r="D44" s="11"/>
      <c r="E44" s="11"/>
      <c r="F44" s="11"/>
      <c r="G44" s="11"/>
      <c r="H44" s="11"/>
      <c r="I44" s="11"/>
      <c r="J44" s="11"/>
      <c r="K44" s="11"/>
      <c r="L44" s="11"/>
      <c r="M44" s="20"/>
      <c r="Q44" s="11"/>
      <c r="S44" s="20"/>
      <c r="T44" s="20"/>
      <c r="U44" s="20"/>
      <c r="V44" s="20"/>
      <c r="W44" s="20"/>
      <c r="X44" s="20"/>
    </row>
    <row r="45" spans="1:40" x14ac:dyDescent="0.5">
      <c r="A45" s="20"/>
      <c r="B45" s="20">
        <v>1980</v>
      </c>
      <c r="D45" s="11"/>
      <c r="E45" s="11"/>
      <c r="F45" s="11"/>
      <c r="G45" s="11"/>
      <c r="H45" s="11"/>
      <c r="K45" s="20"/>
      <c r="L45" s="11"/>
      <c r="M45" s="20"/>
      <c r="N45" s="11"/>
      <c r="O45" s="11"/>
      <c r="P45" s="11"/>
      <c r="Q45" s="11"/>
      <c r="S45" s="11"/>
      <c r="T45" s="20"/>
      <c r="U45" s="20"/>
      <c r="V45" s="20"/>
      <c r="W45" s="20"/>
      <c r="X45" s="20"/>
    </row>
    <row r="46" spans="1:40" x14ac:dyDescent="0.5">
      <c r="A46" s="20"/>
      <c r="B46" s="20">
        <v>1981</v>
      </c>
      <c r="D46" s="11"/>
      <c r="E46" s="11"/>
      <c r="G46" s="11"/>
      <c r="H46" s="11"/>
      <c r="J46" s="11"/>
      <c r="K46" s="20"/>
      <c r="L46" s="11"/>
      <c r="M46" s="20"/>
      <c r="O46" s="11"/>
      <c r="P46" s="11"/>
      <c r="Q46" s="11"/>
      <c r="S46" s="20"/>
      <c r="T46" s="20"/>
      <c r="U46" s="20"/>
      <c r="V46" s="20"/>
      <c r="W46" s="20"/>
      <c r="X46" s="20"/>
    </row>
    <row r="47" spans="1:40" x14ac:dyDescent="0.5">
      <c r="A47" s="20"/>
      <c r="B47" s="20">
        <v>1982</v>
      </c>
      <c r="D47" s="11"/>
      <c r="E47" s="11"/>
      <c r="G47" s="11"/>
      <c r="H47" s="11"/>
      <c r="I47" s="11"/>
      <c r="K47" s="20"/>
      <c r="L47" s="11"/>
      <c r="M47" s="20"/>
      <c r="O47" s="11"/>
      <c r="Q47" s="11"/>
      <c r="S47" s="20"/>
      <c r="T47" s="20"/>
      <c r="U47" s="20"/>
      <c r="V47" s="20"/>
      <c r="W47" s="20"/>
      <c r="X47" s="20"/>
    </row>
    <row r="48" spans="1:40" x14ac:dyDescent="0.5">
      <c r="A48" s="20"/>
      <c r="B48" s="20">
        <v>1983</v>
      </c>
      <c r="D48" s="11"/>
      <c r="E48" s="11"/>
      <c r="F48" s="11"/>
      <c r="G48" s="11"/>
      <c r="I48" s="11"/>
      <c r="K48" s="20"/>
      <c r="L48" s="11"/>
      <c r="M48" s="20"/>
      <c r="Q48" s="11"/>
      <c r="S48" s="20"/>
      <c r="T48" s="20"/>
      <c r="U48" s="20"/>
      <c r="V48" s="20"/>
      <c r="W48" s="20"/>
      <c r="X48" s="20"/>
    </row>
    <row r="49" spans="1:33" x14ac:dyDescent="0.5">
      <c r="A49" s="20"/>
      <c r="B49" s="20">
        <v>1984</v>
      </c>
      <c r="D49" s="11"/>
      <c r="E49" s="11"/>
      <c r="G49" s="11"/>
      <c r="I49" s="11"/>
      <c r="K49" s="20"/>
      <c r="L49" s="20"/>
      <c r="M49" s="11"/>
      <c r="Q49" s="11"/>
      <c r="S49" s="11"/>
      <c r="T49" s="20"/>
      <c r="U49" s="20"/>
      <c r="V49" s="20"/>
      <c r="W49" s="20"/>
      <c r="X49" s="20"/>
    </row>
    <row r="50" spans="1:33" x14ac:dyDescent="0.5">
      <c r="A50" s="20"/>
      <c r="B50" s="20">
        <v>1985</v>
      </c>
      <c r="D50" s="11"/>
      <c r="E50" s="11"/>
      <c r="I50" s="11"/>
      <c r="K50" s="20"/>
      <c r="L50" s="20"/>
      <c r="M50" s="20"/>
      <c r="P50" s="11"/>
      <c r="Q50" s="11"/>
      <c r="S50" s="20"/>
      <c r="T50" s="20"/>
      <c r="U50" s="20"/>
      <c r="V50" s="20"/>
      <c r="W50" s="20"/>
      <c r="X50" s="20"/>
    </row>
    <row r="51" spans="1:33" x14ac:dyDescent="0.5">
      <c r="A51" s="20"/>
      <c r="B51" s="20">
        <v>1986</v>
      </c>
      <c r="D51" s="11"/>
      <c r="E51" s="11"/>
      <c r="I51" s="11"/>
      <c r="K51" s="20"/>
      <c r="L51" s="20"/>
      <c r="M51" s="20"/>
      <c r="N51" s="11"/>
      <c r="O51" s="11"/>
      <c r="P51" s="11"/>
      <c r="Q51" s="11"/>
      <c r="S51" s="20"/>
      <c r="T51" s="20"/>
      <c r="U51" s="20"/>
      <c r="V51" s="20"/>
      <c r="W51" s="20"/>
      <c r="X51" s="20"/>
    </row>
    <row r="52" spans="1:33" x14ac:dyDescent="0.5">
      <c r="A52" s="20"/>
      <c r="B52" s="20">
        <v>1987</v>
      </c>
      <c r="D52" s="11"/>
      <c r="I52" s="11"/>
      <c r="K52" s="20"/>
      <c r="L52" s="20"/>
      <c r="M52" s="20"/>
      <c r="N52" s="11"/>
      <c r="S52" s="20"/>
      <c r="T52" s="20"/>
      <c r="U52" s="20"/>
      <c r="V52" s="20"/>
      <c r="W52" s="20"/>
      <c r="X52" s="20"/>
    </row>
    <row r="53" spans="1:33" x14ac:dyDescent="0.5">
      <c r="A53" s="20"/>
      <c r="B53" s="20">
        <v>1988</v>
      </c>
      <c r="D53" s="11"/>
      <c r="I53" s="11"/>
      <c r="K53" s="20"/>
      <c r="L53" s="11"/>
      <c r="M53" s="20"/>
      <c r="Q53" s="11"/>
      <c r="S53" s="20"/>
      <c r="T53" s="20"/>
      <c r="U53" s="20"/>
      <c r="V53" s="20"/>
      <c r="W53" s="20"/>
      <c r="X53" s="20"/>
    </row>
    <row r="54" spans="1:33" x14ac:dyDescent="0.5">
      <c r="A54" s="20"/>
      <c r="B54" s="20">
        <v>1989</v>
      </c>
      <c r="D54" s="11"/>
      <c r="E54" s="11"/>
      <c r="I54" s="11"/>
      <c r="K54" s="20"/>
      <c r="L54" s="20"/>
      <c r="M54" s="20"/>
      <c r="Q54" s="11"/>
      <c r="R54" s="11"/>
      <c r="S54" s="20"/>
      <c r="T54" s="20"/>
      <c r="U54" s="20"/>
      <c r="V54" s="20"/>
      <c r="W54" s="20"/>
      <c r="X54" s="20"/>
    </row>
    <row r="55" spans="1:33" x14ac:dyDescent="0.5">
      <c r="A55" s="20"/>
      <c r="B55" s="20">
        <v>1990</v>
      </c>
      <c r="D55" s="11"/>
      <c r="E55" s="11"/>
      <c r="K55" s="20"/>
      <c r="L55" s="11"/>
      <c r="M55" s="20"/>
      <c r="Q55" s="11"/>
      <c r="S55" s="20"/>
      <c r="T55" s="20"/>
      <c r="U55" s="20"/>
      <c r="V55" s="20"/>
      <c r="W55" s="20"/>
      <c r="X55" s="20"/>
    </row>
    <row r="56" spans="1:33" x14ac:dyDescent="0.5">
      <c r="A56" s="20"/>
      <c r="B56" s="20">
        <v>1991</v>
      </c>
      <c r="D56" s="11"/>
      <c r="E56" s="11"/>
      <c r="K56" s="20"/>
      <c r="L56" s="11"/>
      <c r="M56" s="20"/>
      <c r="S56" s="20"/>
      <c r="T56" s="20"/>
      <c r="U56" s="20"/>
      <c r="V56" s="20"/>
      <c r="W56" s="20"/>
      <c r="X56" s="20"/>
    </row>
    <row r="57" spans="1:33" x14ac:dyDescent="0.5">
      <c r="A57" s="20"/>
      <c r="B57" s="20">
        <v>1992</v>
      </c>
      <c r="D57" s="11"/>
      <c r="E57" s="11"/>
      <c r="K57" s="20"/>
      <c r="L57" s="11"/>
      <c r="M57" s="20"/>
      <c r="Q57" s="11"/>
      <c r="S57" s="20"/>
      <c r="T57" s="20"/>
      <c r="U57" s="20"/>
      <c r="V57" s="20"/>
      <c r="W57" s="20"/>
      <c r="X57" s="20"/>
    </row>
    <row r="58" spans="1:33" x14ac:dyDescent="0.5">
      <c r="A58" s="20">
        <f>H58/C58</f>
        <v>0.2692619440171688</v>
      </c>
      <c r="B58" s="20">
        <v>1993</v>
      </c>
      <c r="C58" s="20">
        <f>SUM(D58:AG58)</f>
        <v>217138</v>
      </c>
      <c r="D58" s="11">
        <v>683</v>
      </c>
      <c r="E58" s="11">
        <v>0</v>
      </c>
      <c r="F58" s="11">
        <v>8809</v>
      </c>
      <c r="G58" s="20">
        <v>0</v>
      </c>
      <c r="H58" s="20">
        <v>58467</v>
      </c>
      <c r="I58" s="20">
        <v>0</v>
      </c>
      <c r="J58" s="20">
        <v>0</v>
      </c>
      <c r="K58" s="20">
        <v>0</v>
      </c>
      <c r="L58" s="20">
        <v>0</v>
      </c>
      <c r="M58" s="20">
        <v>0</v>
      </c>
      <c r="N58" s="20">
        <v>0</v>
      </c>
      <c r="O58" s="20">
        <v>0</v>
      </c>
      <c r="P58" s="20">
        <v>0</v>
      </c>
      <c r="Q58" s="20">
        <v>0</v>
      </c>
      <c r="R58" s="20">
        <v>0</v>
      </c>
      <c r="S58" s="20">
        <v>0</v>
      </c>
      <c r="T58" s="20">
        <v>0</v>
      </c>
      <c r="U58" s="20">
        <v>0</v>
      </c>
      <c r="V58" s="20">
        <v>2532</v>
      </c>
      <c r="W58" s="20">
        <v>0</v>
      </c>
      <c r="X58" s="20">
        <v>0</v>
      </c>
      <c r="Y58">
        <v>20546</v>
      </c>
      <c r="Z58">
        <v>33685</v>
      </c>
      <c r="AA58">
        <v>0</v>
      </c>
      <c r="AB58">
        <v>2126</v>
      </c>
      <c r="AC58">
        <v>67749</v>
      </c>
      <c r="AD58">
        <v>5837</v>
      </c>
      <c r="AE58">
        <v>10629</v>
      </c>
      <c r="AF58">
        <v>0</v>
      </c>
      <c r="AG58">
        <v>6075</v>
      </c>
    </row>
    <row r="59" spans="1:33" x14ac:dyDescent="0.5">
      <c r="A59" s="20">
        <f t="shared" ref="A59:A62" si="59">H59/C59</f>
        <v>0.21948725988783607</v>
      </c>
      <c r="B59" s="20">
        <v>1994</v>
      </c>
      <c r="C59" s="20">
        <f>SUM(D59:AG59)</f>
        <v>306159</v>
      </c>
      <c r="D59" s="11">
        <v>468</v>
      </c>
      <c r="E59" s="11">
        <v>0</v>
      </c>
      <c r="F59" s="20">
        <v>45199</v>
      </c>
      <c r="G59" s="20">
        <v>0</v>
      </c>
      <c r="H59" s="20">
        <v>67198</v>
      </c>
      <c r="I59" s="20">
        <v>0</v>
      </c>
      <c r="J59" s="20">
        <v>0</v>
      </c>
      <c r="K59" s="20">
        <v>0</v>
      </c>
      <c r="L59" s="20">
        <v>0</v>
      </c>
      <c r="M59" s="20">
        <v>0</v>
      </c>
      <c r="N59" s="20">
        <v>0</v>
      </c>
      <c r="O59" s="20">
        <v>0</v>
      </c>
      <c r="P59" s="20">
        <v>0</v>
      </c>
      <c r="Q59" s="20">
        <v>0</v>
      </c>
      <c r="R59" s="20">
        <v>0</v>
      </c>
      <c r="S59" s="20">
        <v>0</v>
      </c>
      <c r="T59" s="20">
        <v>0</v>
      </c>
      <c r="U59" s="20">
        <v>0</v>
      </c>
      <c r="V59" s="20">
        <v>3725</v>
      </c>
      <c r="W59" s="20">
        <v>2912</v>
      </c>
      <c r="X59" s="20">
        <v>0</v>
      </c>
      <c r="Y59">
        <v>26906</v>
      </c>
      <c r="Z59">
        <v>46656</v>
      </c>
      <c r="AA59">
        <v>0</v>
      </c>
      <c r="AB59">
        <v>7265</v>
      </c>
      <c r="AC59">
        <v>78717</v>
      </c>
      <c r="AD59">
        <v>6837</v>
      </c>
      <c r="AE59">
        <v>10296</v>
      </c>
      <c r="AF59">
        <v>0</v>
      </c>
      <c r="AG59">
        <v>9980</v>
      </c>
    </row>
    <row r="60" spans="1:33" x14ac:dyDescent="0.5">
      <c r="A60" s="20">
        <f t="shared" si="59"/>
        <v>0.25228488407166844</v>
      </c>
      <c r="B60" s="20">
        <v>1995</v>
      </c>
      <c r="C60" s="20">
        <f>SUM(D60:AG60)</f>
        <v>397832</v>
      </c>
      <c r="D60" s="11">
        <v>758</v>
      </c>
      <c r="E60" s="11">
        <v>0</v>
      </c>
      <c r="F60" s="11">
        <v>69692</v>
      </c>
      <c r="G60" s="11">
        <v>0</v>
      </c>
      <c r="H60" s="11">
        <v>100367</v>
      </c>
      <c r="I60" s="11">
        <v>0</v>
      </c>
      <c r="J60" s="11">
        <v>0</v>
      </c>
      <c r="K60" s="11">
        <v>0</v>
      </c>
      <c r="L60" s="11">
        <v>0</v>
      </c>
      <c r="M60" s="11">
        <v>0</v>
      </c>
      <c r="N60" s="11">
        <v>0</v>
      </c>
      <c r="O60" s="11">
        <v>0</v>
      </c>
      <c r="P60" s="11">
        <v>0</v>
      </c>
      <c r="Q60" s="11">
        <v>0</v>
      </c>
      <c r="R60" s="11">
        <v>0</v>
      </c>
      <c r="S60" s="11">
        <v>0</v>
      </c>
      <c r="T60" s="11">
        <v>0</v>
      </c>
      <c r="U60" s="20">
        <v>0</v>
      </c>
      <c r="V60" s="20">
        <v>9404</v>
      </c>
      <c r="W60" s="20">
        <v>4982</v>
      </c>
      <c r="X60" s="20">
        <v>0</v>
      </c>
      <c r="Y60">
        <v>28909</v>
      </c>
      <c r="Z60">
        <v>41620</v>
      </c>
      <c r="AA60">
        <v>0</v>
      </c>
      <c r="AB60">
        <v>8810</v>
      </c>
      <c r="AC60">
        <v>105496</v>
      </c>
      <c r="AD60">
        <v>5856</v>
      </c>
      <c r="AE60">
        <v>6716</v>
      </c>
      <c r="AF60">
        <v>0</v>
      </c>
      <c r="AG60">
        <v>15222</v>
      </c>
    </row>
    <row r="61" spans="1:33" x14ac:dyDescent="0.5">
      <c r="A61" s="20">
        <f t="shared" si="59"/>
        <v>0.18987868395768878</v>
      </c>
      <c r="B61" s="20">
        <v>1996</v>
      </c>
      <c r="C61" s="20">
        <f>SUM(D61:AG61)</f>
        <v>435062</v>
      </c>
      <c r="D61" s="11">
        <v>303</v>
      </c>
      <c r="E61" s="11">
        <v>0</v>
      </c>
      <c r="F61" s="20">
        <v>116786</v>
      </c>
      <c r="G61" s="20">
        <v>0</v>
      </c>
      <c r="H61" s="20">
        <v>82609</v>
      </c>
      <c r="I61" s="20">
        <v>0</v>
      </c>
      <c r="J61" s="20">
        <v>0</v>
      </c>
      <c r="K61" s="20">
        <v>0</v>
      </c>
      <c r="L61" s="20">
        <v>0</v>
      </c>
      <c r="M61" s="20">
        <v>0</v>
      </c>
      <c r="N61" s="20">
        <v>0</v>
      </c>
      <c r="O61" s="20">
        <v>0</v>
      </c>
      <c r="P61" s="20">
        <v>0</v>
      </c>
      <c r="Q61" s="20">
        <v>0</v>
      </c>
      <c r="R61" s="20">
        <v>0</v>
      </c>
      <c r="S61" s="20">
        <v>0</v>
      </c>
      <c r="T61" s="20">
        <v>0</v>
      </c>
      <c r="U61" s="20">
        <v>0</v>
      </c>
      <c r="V61" s="20">
        <v>17966</v>
      </c>
      <c r="W61" s="20">
        <v>4988</v>
      </c>
      <c r="X61" s="20">
        <v>0</v>
      </c>
      <c r="Y61">
        <v>20266</v>
      </c>
      <c r="Z61">
        <v>67109</v>
      </c>
      <c r="AA61">
        <v>0</v>
      </c>
      <c r="AB61">
        <v>10378</v>
      </c>
      <c r="AC61">
        <v>79196</v>
      </c>
      <c r="AD61">
        <v>5462</v>
      </c>
      <c r="AE61">
        <v>13511</v>
      </c>
      <c r="AF61">
        <v>0</v>
      </c>
      <c r="AG61">
        <v>16488</v>
      </c>
    </row>
    <row r="62" spans="1:33" x14ac:dyDescent="0.5">
      <c r="A62" s="20">
        <f t="shared" si="59"/>
        <v>0.29985992776783621</v>
      </c>
      <c r="B62" s="20">
        <v>1997</v>
      </c>
      <c r="C62">
        <f>SUM(D62:AG62)</f>
        <v>673938</v>
      </c>
      <c r="D62" s="11">
        <v>4746</v>
      </c>
      <c r="E62" s="11">
        <v>23982</v>
      </c>
      <c r="F62" s="11">
        <v>217351</v>
      </c>
      <c r="G62" s="11">
        <v>0</v>
      </c>
      <c r="H62" s="11">
        <v>202087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245</v>
      </c>
      <c r="V62">
        <v>19567</v>
      </c>
      <c r="W62">
        <v>8396</v>
      </c>
      <c r="X62">
        <v>0</v>
      </c>
      <c r="Y62">
        <v>12392</v>
      </c>
      <c r="Z62">
        <v>65697</v>
      </c>
      <c r="AA62">
        <v>0</v>
      </c>
      <c r="AB62">
        <v>8414</v>
      </c>
      <c r="AC62">
        <v>71818</v>
      </c>
      <c r="AD62">
        <v>5111</v>
      </c>
      <c r="AE62">
        <v>12758</v>
      </c>
      <c r="AF62">
        <v>0</v>
      </c>
      <c r="AG62">
        <v>21374</v>
      </c>
    </row>
    <row r="63" spans="1:33" x14ac:dyDescent="0.5">
      <c r="A63" s="20"/>
      <c r="B63" s="20">
        <v>1998</v>
      </c>
      <c r="K63" s="20"/>
      <c r="L63" s="20"/>
      <c r="M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</row>
    <row r="64" spans="1:33" x14ac:dyDescent="0.5">
      <c r="A64" s="20"/>
      <c r="B64" s="20">
        <v>1999</v>
      </c>
      <c r="D64"/>
      <c r="E64"/>
      <c r="F64"/>
      <c r="G64"/>
      <c r="H64"/>
      <c r="I64"/>
      <c r="J64"/>
      <c r="L64"/>
      <c r="M64"/>
      <c r="N64"/>
      <c r="O64"/>
      <c r="P64"/>
      <c r="Q64"/>
      <c r="R64"/>
    </row>
    <row r="65" spans="1:39" x14ac:dyDescent="0.5">
      <c r="A65" s="20"/>
      <c r="B65" s="20">
        <v>2000</v>
      </c>
      <c r="K65" s="20"/>
      <c r="L65" s="20"/>
      <c r="M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</row>
    <row r="66" spans="1:39" s="20" customFormat="1" ht="15" customHeight="1" x14ac:dyDescent="0.5">
      <c r="C66" s="45" t="s">
        <v>161</v>
      </c>
      <c r="D66" s="45" t="s">
        <v>175</v>
      </c>
      <c r="E66" s="45" t="s">
        <v>176</v>
      </c>
      <c r="F66" s="45" t="s">
        <v>177</v>
      </c>
      <c r="G66" s="45" t="s">
        <v>178</v>
      </c>
      <c r="H66" s="45" t="s">
        <v>179</v>
      </c>
      <c r="I66" s="48" t="s">
        <v>180</v>
      </c>
      <c r="J66" s="49" t="s">
        <v>181</v>
      </c>
      <c r="K66" s="49" t="s">
        <v>182</v>
      </c>
      <c r="L66" s="48" t="s">
        <v>203</v>
      </c>
      <c r="M66" s="49" t="s">
        <v>183</v>
      </c>
      <c r="N66" s="49" t="s">
        <v>184</v>
      </c>
      <c r="O66" s="49" t="s">
        <v>207</v>
      </c>
      <c r="P66" s="49" t="s">
        <v>206</v>
      </c>
      <c r="Q66" s="49" t="s">
        <v>205</v>
      </c>
      <c r="R66" s="49" t="s">
        <v>204</v>
      </c>
      <c r="S66" s="45" t="s">
        <v>185</v>
      </c>
      <c r="T66" s="45" t="s">
        <v>186</v>
      </c>
      <c r="U66" s="45" t="s">
        <v>187</v>
      </c>
      <c r="V66" s="45" t="s">
        <v>188</v>
      </c>
      <c r="W66" s="45" t="s">
        <v>189</v>
      </c>
      <c r="X66" s="45" t="s">
        <v>190</v>
      </c>
      <c r="Y66" s="45" t="s">
        <v>191</v>
      </c>
      <c r="Z66" s="45" t="s">
        <v>192</v>
      </c>
      <c r="AA66" s="45" t="s">
        <v>193</v>
      </c>
      <c r="AB66" s="45" t="s">
        <v>194</v>
      </c>
      <c r="AC66" s="45" t="s">
        <v>195</v>
      </c>
      <c r="AD66" s="45" t="s">
        <v>196</v>
      </c>
      <c r="AE66" s="45" t="s">
        <v>197</v>
      </c>
      <c r="AF66" s="45" t="s">
        <v>198</v>
      </c>
      <c r="AG66" s="45" t="s">
        <v>199</v>
      </c>
      <c r="AH66" s="49" t="s">
        <v>200</v>
      </c>
      <c r="AI66" s="49" t="s">
        <v>201</v>
      </c>
      <c r="AJ66" s="49" t="s">
        <v>202</v>
      </c>
      <c r="AK66" s="49" t="s">
        <v>208</v>
      </c>
      <c r="AL66" s="45" t="s">
        <v>209</v>
      </c>
      <c r="AM66"/>
    </row>
    <row r="67" spans="1:39" x14ac:dyDescent="0.5">
      <c r="A67" s="20"/>
      <c r="B67" s="20">
        <v>2001</v>
      </c>
      <c r="C67">
        <f>D67+E67+F67+G67+H67+S67+T67+U67+V67+W67+X67+Y67+Z67+AA67+AB67+AC67+AD67+AE67+AF67+AG67+AL67</f>
        <v>709106</v>
      </c>
      <c r="D67">
        <v>670</v>
      </c>
      <c r="E67">
        <v>0</v>
      </c>
      <c r="F67">
        <v>157377</v>
      </c>
      <c r="G67">
        <v>13580</v>
      </c>
      <c r="H67">
        <v>47161</v>
      </c>
      <c r="I67"/>
      <c r="J67"/>
      <c r="L67"/>
      <c r="M67"/>
      <c r="N67">
        <v>8183</v>
      </c>
      <c r="O67">
        <v>1444</v>
      </c>
      <c r="P67"/>
      <c r="Q67"/>
      <c r="R67"/>
      <c r="U67">
        <v>800</v>
      </c>
      <c r="V67">
        <v>32675</v>
      </c>
      <c r="W67">
        <v>16437</v>
      </c>
      <c r="Y67">
        <v>12728</v>
      </c>
      <c r="Z67">
        <v>210830</v>
      </c>
      <c r="AA67">
        <v>0</v>
      </c>
      <c r="AB67">
        <v>1781</v>
      </c>
      <c r="AC67">
        <v>1025</v>
      </c>
      <c r="AD67">
        <v>32778</v>
      </c>
      <c r="AE67">
        <v>147670</v>
      </c>
      <c r="AF67">
        <v>28343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5251</v>
      </c>
    </row>
    <row r="68" spans="1:39" ht="15" customHeight="1" x14ac:dyDescent="0.5">
      <c r="A68" s="20"/>
      <c r="B68" s="20">
        <v>2002</v>
      </c>
      <c r="C68" s="20">
        <f>D68+E68+F68+G68+H68+S68+T68+U68+V68+W68+X68+Y68+Z68+AA68+AB68+AC68+AD68+AE68+AF68+AG68+AK68+AL68</f>
        <v>1913213</v>
      </c>
      <c r="D68">
        <v>23638</v>
      </c>
      <c r="E68">
        <v>24581</v>
      </c>
      <c r="F68">
        <v>183018</v>
      </c>
      <c r="G68">
        <v>6157</v>
      </c>
      <c r="H68">
        <v>867888</v>
      </c>
      <c r="I68">
        <v>22396</v>
      </c>
      <c r="J68">
        <v>10115</v>
      </c>
      <c r="K68">
        <v>2536</v>
      </c>
      <c r="L68">
        <v>4985</v>
      </c>
      <c r="M68">
        <v>0</v>
      </c>
      <c r="N68">
        <v>15992</v>
      </c>
      <c r="O68">
        <v>31703</v>
      </c>
      <c r="P68">
        <v>67173</v>
      </c>
      <c r="Q68">
        <v>0</v>
      </c>
      <c r="R68">
        <v>11817</v>
      </c>
      <c r="S68">
        <v>38792</v>
      </c>
      <c r="T68">
        <v>1141</v>
      </c>
      <c r="U68">
        <v>130992</v>
      </c>
      <c r="V68">
        <v>2886</v>
      </c>
      <c r="W68">
        <v>17217</v>
      </c>
      <c r="X68">
        <v>50272</v>
      </c>
      <c r="Y68">
        <v>8924</v>
      </c>
      <c r="Z68">
        <v>190585</v>
      </c>
      <c r="AA68">
        <v>5138</v>
      </c>
      <c r="AB68">
        <v>1103</v>
      </c>
      <c r="AC68">
        <v>295765</v>
      </c>
      <c r="AD68">
        <v>4032</v>
      </c>
      <c r="AE68">
        <v>0</v>
      </c>
      <c r="AF68">
        <v>37826</v>
      </c>
      <c r="AG68">
        <v>0</v>
      </c>
      <c r="AH68">
        <v>0</v>
      </c>
      <c r="AI68">
        <v>0</v>
      </c>
      <c r="AJ68">
        <v>0</v>
      </c>
      <c r="AK68">
        <v>7438</v>
      </c>
      <c r="AL68">
        <v>15820</v>
      </c>
    </row>
    <row r="69" spans="1:39" x14ac:dyDescent="0.5">
      <c r="A69" s="20"/>
      <c r="B69" s="20">
        <v>2003</v>
      </c>
      <c r="C69" s="20">
        <f t="shared" ref="C69:C82" si="60">D69+E69+F69+G69+H69+S69+T69+U69+V69+W69+X69+Y69+Z69+AA69+AB69+AC69+AD69+AE69+AF69+AG69+AL69</f>
        <v>2598237</v>
      </c>
      <c r="D69">
        <v>24545</v>
      </c>
      <c r="E69">
        <v>58998</v>
      </c>
      <c r="F69">
        <v>122337</v>
      </c>
      <c r="G69">
        <v>14174</v>
      </c>
      <c r="H69">
        <v>1248657</v>
      </c>
      <c r="I69">
        <v>34394</v>
      </c>
      <c r="J69">
        <v>29082</v>
      </c>
      <c r="K69">
        <v>28859</v>
      </c>
      <c r="L69">
        <v>15623</v>
      </c>
      <c r="M69">
        <v>0</v>
      </c>
      <c r="N69">
        <v>72623</v>
      </c>
      <c r="O69">
        <v>34545</v>
      </c>
      <c r="P69">
        <v>4711</v>
      </c>
      <c r="Q69">
        <v>10495</v>
      </c>
      <c r="R69">
        <v>1005</v>
      </c>
      <c r="S69">
        <v>10286</v>
      </c>
      <c r="T69">
        <v>72858</v>
      </c>
      <c r="U69">
        <v>1675</v>
      </c>
      <c r="V69">
        <v>45110</v>
      </c>
      <c r="W69">
        <v>11120</v>
      </c>
      <c r="X69">
        <v>20227</v>
      </c>
      <c r="Y69">
        <v>14412</v>
      </c>
      <c r="Z69">
        <v>158661</v>
      </c>
      <c r="AA69">
        <v>22270</v>
      </c>
      <c r="AB69">
        <v>1378</v>
      </c>
      <c r="AC69">
        <v>426533</v>
      </c>
      <c r="AD69">
        <v>258989</v>
      </c>
      <c r="AE69">
        <v>1250</v>
      </c>
      <c r="AF69">
        <v>84757</v>
      </c>
      <c r="AG69">
        <v>0</v>
      </c>
      <c r="AH69">
        <v>7473</v>
      </c>
      <c r="AI69" s="20">
        <v>0</v>
      </c>
      <c r="AJ69" s="20">
        <v>0</v>
      </c>
      <c r="AK69">
        <v>0</v>
      </c>
      <c r="AL69">
        <v>0</v>
      </c>
    </row>
    <row r="70" spans="1:39" x14ac:dyDescent="0.5">
      <c r="A70" s="20"/>
      <c r="B70" s="20">
        <v>2004</v>
      </c>
      <c r="C70" s="20">
        <f t="shared" si="60"/>
        <v>3587487</v>
      </c>
      <c r="D70">
        <v>21206</v>
      </c>
      <c r="E70">
        <v>78988</v>
      </c>
      <c r="F70">
        <v>281616</v>
      </c>
      <c r="G70">
        <v>21003</v>
      </c>
      <c r="H70">
        <v>1615317</v>
      </c>
      <c r="I70">
        <v>38776</v>
      </c>
      <c r="J70">
        <v>59866</v>
      </c>
      <c r="K70">
        <v>34352</v>
      </c>
      <c r="L70">
        <v>28065</v>
      </c>
      <c r="M70">
        <v>0</v>
      </c>
      <c r="N70">
        <v>120018</v>
      </c>
      <c r="O70">
        <v>50411</v>
      </c>
      <c r="P70">
        <v>3320</v>
      </c>
      <c r="Q70">
        <v>3260</v>
      </c>
      <c r="R70">
        <v>8136</v>
      </c>
      <c r="S70">
        <v>16967</v>
      </c>
      <c r="T70">
        <v>3665</v>
      </c>
      <c r="U70">
        <v>2030</v>
      </c>
      <c r="V70">
        <v>78158</v>
      </c>
      <c r="W70">
        <v>27329</v>
      </c>
      <c r="X70">
        <v>30039</v>
      </c>
      <c r="Y70">
        <v>18749</v>
      </c>
      <c r="Z70">
        <v>275799</v>
      </c>
      <c r="AA70">
        <v>22526</v>
      </c>
      <c r="AB70">
        <v>290</v>
      </c>
      <c r="AC70">
        <v>590214</v>
      </c>
      <c r="AD70">
        <v>466296</v>
      </c>
      <c r="AE70">
        <v>1134</v>
      </c>
      <c r="AF70">
        <v>36161</v>
      </c>
      <c r="AG70">
        <v>0</v>
      </c>
      <c r="AH70">
        <v>3450</v>
      </c>
      <c r="AI70" s="20">
        <v>0</v>
      </c>
      <c r="AJ70" s="20">
        <v>0</v>
      </c>
      <c r="AK70" s="20">
        <v>0</v>
      </c>
      <c r="AL70" s="20">
        <v>0</v>
      </c>
    </row>
    <row r="71" spans="1:39" x14ac:dyDescent="0.5">
      <c r="A71" s="20"/>
      <c r="B71" s="20">
        <v>2005</v>
      </c>
      <c r="C71" s="20">
        <f t="shared" si="60"/>
        <v>4054628</v>
      </c>
      <c r="D71">
        <v>14092</v>
      </c>
      <c r="E71">
        <v>52760</v>
      </c>
      <c r="F71">
        <v>338291</v>
      </c>
      <c r="G71">
        <v>29201</v>
      </c>
      <c r="H71">
        <v>1831341</v>
      </c>
      <c r="I71">
        <v>64635</v>
      </c>
      <c r="J71">
        <v>67405</v>
      </c>
      <c r="K71">
        <v>55750</v>
      </c>
      <c r="L71">
        <v>38955</v>
      </c>
      <c r="M71">
        <v>0</v>
      </c>
      <c r="N71">
        <v>158641</v>
      </c>
      <c r="O71">
        <v>29397</v>
      </c>
      <c r="P71">
        <v>6124</v>
      </c>
      <c r="Q71">
        <v>34599</v>
      </c>
      <c r="R71">
        <v>1340</v>
      </c>
      <c r="S71">
        <v>20331</v>
      </c>
      <c r="T71">
        <v>46142</v>
      </c>
      <c r="U71">
        <v>6325</v>
      </c>
      <c r="V71">
        <v>39608</v>
      </c>
      <c r="W71">
        <v>26327</v>
      </c>
      <c r="X71">
        <v>14411</v>
      </c>
      <c r="Y71">
        <v>53101</v>
      </c>
      <c r="Z71">
        <v>422845</v>
      </c>
      <c r="AA71">
        <v>21710</v>
      </c>
      <c r="AB71">
        <v>2390</v>
      </c>
      <c r="AC71">
        <v>718227</v>
      </c>
      <c r="AD71">
        <v>320197</v>
      </c>
      <c r="AE71">
        <v>10730</v>
      </c>
      <c r="AF71">
        <v>86599</v>
      </c>
      <c r="AG71">
        <v>0</v>
      </c>
      <c r="AH71">
        <v>648</v>
      </c>
      <c r="AI71" s="20">
        <v>0</v>
      </c>
      <c r="AJ71" s="20">
        <v>0</v>
      </c>
      <c r="AK71" s="20">
        <v>0</v>
      </c>
      <c r="AL71" s="20">
        <v>0</v>
      </c>
    </row>
    <row r="72" spans="1:39" x14ac:dyDescent="0.5">
      <c r="A72" s="20"/>
      <c r="B72" s="20">
        <v>2006</v>
      </c>
      <c r="C72" s="20">
        <f t="shared" si="60"/>
        <v>4661105</v>
      </c>
      <c r="D72">
        <v>2113</v>
      </c>
      <c r="E72" s="20">
        <v>35114</v>
      </c>
      <c r="F72" s="20">
        <v>185256</v>
      </c>
      <c r="G72" s="20">
        <v>3070</v>
      </c>
      <c r="H72" s="20">
        <v>2368292</v>
      </c>
      <c r="I72" s="20">
        <v>59101</v>
      </c>
      <c r="J72" s="20">
        <v>143375</v>
      </c>
      <c r="K72" s="20">
        <v>54658</v>
      </c>
      <c r="L72" s="20">
        <v>44926</v>
      </c>
      <c r="M72" s="20">
        <v>0</v>
      </c>
      <c r="N72" s="20">
        <v>190644</v>
      </c>
      <c r="O72" s="20">
        <v>41394</v>
      </c>
      <c r="P72" s="20">
        <v>9315</v>
      </c>
      <c r="Q72" s="20">
        <v>53297</v>
      </c>
      <c r="R72" s="20">
        <v>0</v>
      </c>
      <c r="S72" s="20">
        <v>24335</v>
      </c>
      <c r="T72" s="20">
        <v>84018</v>
      </c>
      <c r="U72" s="20">
        <v>6280</v>
      </c>
      <c r="V72" s="20">
        <v>54749</v>
      </c>
      <c r="W72" s="20">
        <v>34412</v>
      </c>
      <c r="X72" s="20">
        <v>16138</v>
      </c>
      <c r="Y72" s="20">
        <v>24670</v>
      </c>
      <c r="Z72" s="20">
        <v>436444</v>
      </c>
      <c r="AA72" s="20">
        <v>30516</v>
      </c>
      <c r="AB72" s="20">
        <v>62</v>
      </c>
      <c r="AC72" s="20">
        <v>825754</v>
      </c>
      <c r="AD72" s="20">
        <v>481708</v>
      </c>
      <c r="AE72" s="20">
        <v>3999</v>
      </c>
      <c r="AF72" s="20">
        <v>44175</v>
      </c>
      <c r="AG72" s="20">
        <v>0</v>
      </c>
      <c r="AH72" s="20">
        <v>1823</v>
      </c>
      <c r="AI72" s="20">
        <v>0</v>
      </c>
      <c r="AJ72" s="20">
        <v>0</v>
      </c>
      <c r="AK72" s="20">
        <v>0</v>
      </c>
      <c r="AL72" s="20">
        <v>0</v>
      </c>
    </row>
    <row r="73" spans="1:39" x14ac:dyDescent="0.5">
      <c r="A73" s="20"/>
      <c r="B73" s="20">
        <v>2007</v>
      </c>
      <c r="C73" s="20">
        <f t="shared" si="60"/>
        <v>4438763</v>
      </c>
      <c r="D73" s="20">
        <v>8780</v>
      </c>
      <c r="E73" s="20">
        <v>44305</v>
      </c>
      <c r="F73" s="20">
        <v>161932</v>
      </c>
      <c r="G73" s="20">
        <v>12930</v>
      </c>
      <c r="H73" s="20">
        <v>2161987</v>
      </c>
      <c r="I73" s="20">
        <v>29500</v>
      </c>
      <c r="J73" s="20">
        <v>124381</v>
      </c>
      <c r="K73" s="20">
        <v>53510</v>
      </c>
      <c r="L73" s="20">
        <v>75985</v>
      </c>
      <c r="M73" s="20">
        <v>0</v>
      </c>
      <c r="N73" s="20">
        <v>218697</v>
      </c>
      <c r="O73" s="20">
        <v>68938</v>
      </c>
      <c r="P73" s="20">
        <v>8782</v>
      </c>
      <c r="Q73" s="20">
        <v>17200</v>
      </c>
      <c r="R73" s="20">
        <v>22300</v>
      </c>
      <c r="S73" s="20">
        <v>25866</v>
      </c>
      <c r="T73" s="20">
        <v>93819</v>
      </c>
      <c r="U73" s="20">
        <v>4594</v>
      </c>
      <c r="V73" s="20">
        <v>35383</v>
      </c>
      <c r="W73" s="20">
        <v>10506</v>
      </c>
      <c r="X73" s="20">
        <v>20962</v>
      </c>
      <c r="Y73" s="20">
        <v>10565</v>
      </c>
      <c r="Z73" s="20">
        <v>300488</v>
      </c>
      <c r="AA73" s="20">
        <v>38670</v>
      </c>
      <c r="AB73" s="20">
        <v>64</v>
      </c>
      <c r="AC73" s="20">
        <v>1041348</v>
      </c>
      <c r="AD73" s="20">
        <v>429110</v>
      </c>
      <c r="AE73" s="20">
        <v>3076</v>
      </c>
      <c r="AF73" s="20">
        <v>34378</v>
      </c>
      <c r="AG73" s="20">
        <v>0</v>
      </c>
      <c r="AH73" s="20">
        <v>1380</v>
      </c>
      <c r="AI73" s="20">
        <v>0</v>
      </c>
      <c r="AJ73" s="20">
        <v>0</v>
      </c>
      <c r="AK73" s="20">
        <v>0</v>
      </c>
      <c r="AL73" s="20">
        <v>0</v>
      </c>
    </row>
    <row r="74" spans="1:39" x14ac:dyDescent="0.5">
      <c r="A74" s="20"/>
      <c r="B74" s="20">
        <v>2008</v>
      </c>
      <c r="C74" s="20">
        <f t="shared" si="60"/>
        <v>5079402</v>
      </c>
      <c r="D74" s="11">
        <v>16810</v>
      </c>
      <c r="E74" s="20">
        <v>40367</v>
      </c>
      <c r="F74" s="20">
        <v>209739</v>
      </c>
      <c r="G74" s="20">
        <v>80250</v>
      </c>
      <c r="H74" s="20">
        <v>2660183</v>
      </c>
      <c r="I74" s="20">
        <v>45070</v>
      </c>
      <c r="J74" s="20">
        <v>197288</v>
      </c>
      <c r="K74" s="20">
        <v>116793</v>
      </c>
      <c r="L74" s="20">
        <v>140663</v>
      </c>
      <c r="M74" s="20">
        <v>0</v>
      </c>
      <c r="N74" s="20">
        <v>254076</v>
      </c>
      <c r="O74" s="20">
        <v>75367</v>
      </c>
      <c r="P74" s="20">
        <v>10370</v>
      </c>
      <c r="Q74" s="20">
        <v>16961</v>
      </c>
      <c r="R74" s="20">
        <v>7308</v>
      </c>
      <c r="S74" s="20">
        <v>3200</v>
      </c>
      <c r="T74" s="20">
        <v>45284</v>
      </c>
      <c r="U74" s="20">
        <v>6660</v>
      </c>
      <c r="V74" s="20">
        <v>37260</v>
      </c>
      <c r="W74" s="20">
        <v>12004</v>
      </c>
      <c r="X74" s="20">
        <v>16546</v>
      </c>
      <c r="Y74">
        <v>23302</v>
      </c>
      <c r="Z74">
        <v>191623</v>
      </c>
      <c r="AA74">
        <v>24424</v>
      </c>
      <c r="AB74">
        <v>173</v>
      </c>
      <c r="AC74">
        <v>1088823</v>
      </c>
      <c r="AD74">
        <v>589296</v>
      </c>
      <c r="AE74">
        <v>2400</v>
      </c>
      <c r="AF74">
        <v>31058</v>
      </c>
      <c r="AG74">
        <v>0</v>
      </c>
      <c r="AH74">
        <v>1570</v>
      </c>
      <c r="AI74" s="20">
        <v>0</v>
      </c>
      <c r="AJ74" s="20">
        <v>0</v>
      </c>
      <c r="AK74" s="20">
        <v>0</v>
      </c>
      <c r="AL74" s="20">
        <v>0</v>
      </c>
    </row>
    <row r="75" spans="1:39" x14ac:dyDescent="0.5">
      <c r="A75" s="20"/>
      <c r="B75" s="20">
        <v>2009</v>
      </c>
      <c r="C75" s="20">
        <f t="shared" si="60"/>
        <v>5070934</v>
      </c>
      <c r="D75">
        <v>13120</v>
      </c>
      <c r="E75">
        <v>81770</v>
      </c>
      <c r="F75">
        <v>127860</v>
      </c>
      <c r="G75">
        <v>4745</v>
      </c>
      <c r="H75">
        <v>3173645</v>
      </c>
      <c r="I75">
        <v>73774</v>
      </c>
      <c r="J75">
        <v>248672</v>
      </c>
      <c r="K75">
        <v>147944</v>
      </c>
      <c r="L75">
        <v>202595</v>
      </c>
      <c r="M75">
        <v>0</v>
      </c>
      <c r="N75">
        <v>305206</v>
      </c>
      <c r="O75">
        <v>78771</v>
      </c>
      <c r="P75">
        <v>10926</v>
      </c>
      <c r="Q75">
        <v>19579</v>
      </c>
      <c r="R75">
        <v>11200</v>
      </c>
      <c r="S75">
        <v>12783</v>
      </c>
      <c r="T75">
        <v>41680</v>
      </c>
      <c r="U75">
        <v>7821</v>
      </c>
      <c r="V75">
        <v>24295</v>
      </c>
      <c r="W75">
        <v>20926</v>
      </c>
      <c r="X75">
        <v>37958</v>
      </c>
      <c r="Y75">
        <v>36296</v>
      </c>
      <c r="Z75">
        <v>506053</v>
      </c>
      <c r="AA75">
        <v>45795</v>
      </c>
      <c r="AB75">
        <v>0</v>
      </c>
      <c r="AC75">
        <v>170043</v>
      </c>
      <c r="AD75">
        <v>719454</v>
      </c>
      <c r="AE75">
        <v>0</v>
      </c>
      <c r="AF75">
        <v>46690</v>
      </c>
      <c r="AG75">
        <v>0</v>
      </c>
      <c r="AH75">
        <v>2248</v>
      </c>
    </row>
    <row r="76" spans="1:39" x14ac:dyDescent="0.5">
      <c r="A76" s="20"/>
      <c r="B76" s="20">
        <v>2010</v>
      </c>
      <c r="C76" s="20">
        <f t="shared" si="60"/>
        <v>7031272</v>
      </c>
      <c r="D76">
        <v>16691</v>
      </c>
      <c r="E76">
        <v>76620</v>
      </c>
      <c r="F76">
        <v>128759</v>
      </c>
      <c r="G76">
        <v>4690</v>
      </c>
      <c r="H76">
        <v>3888297</v>
      </c>
      <c r="I76">
        <v>73098</v>
      </c>
      <c r="J76">
        <v>337309</v>
      </c>
      <c r="K76">
        <v>203899</v>
      </c>
      <c r="L76">
        <v>198234</v>
      </c>
      <c r="M76">
        <v>0</v>
      </c>
      <c r="N76">
        <v>347442</v>
      </c>
      <c r="O76">
        <v>127456</v>
      </c>
      <c r="P76">
        <v>12253</v>
      </c>
      <c r="Q76">
        <v>19411</v>
      </c>
      <c r="R76">
        <v>3200</v>
      </c>
      <c r="S76">
        <v>974</v>
      </c>
      <c r="T76">
        <v>14040</v>
      </c>
      <c r="U76">
        <v>5335</v>
      </c>
      <c r="V76">
        <v>22813</v>
      </c>
      <c r="W76">
        <v>16022</v>
      </c>
      <c r="X76">
        <v>21950</v>
      </c>
      <c r="Y76">
        <v>67153</v>
      </c>
      <c r="Z76">
        <v>350093</v>
      </c>
      <c r="AA76">
        <v>50650</v>
      </c>
      <c r="AB76">
        <v>0</v>
      </c>
      <c r="AC76">
        <v>1594975</v>
      </c>
      <c r="AD76">
        <v>693673</v>
      </c>
      <c r="AE76">
        <v>800</v>
      </c>
      <c r="AF76">
        <v>77737</v>
      </c>
      <c r="AG76">
        <v>0</v>
      </c>
      <c r="AH76">
        <v>2303</v>
      </c>
    </row>
    <row r="77" spans="1:39" x14ac:dyDescent="0.5">
      <c r="A77" s="20"/>
      <c r="B77" s="20">
        <v>2011</v>
      </c>
      <c r="C77" s="20">
        <f t="shared" si="60"/>
        <v>8046706</v>
      </c>
      <c r="D77">
        <v>53009</v>
      </c>
      <c r="E77">
        <v>84160</v>
      </c>
      <c r="F77">
        <v>155673</v>
      </c>
      <c r="G77">
        <v>2338</v>
      </c>
      <c r="H77">
        <v>4178706</v>
      </c>
      <c r="I77">
        <v>69023</v>
      </c>
      <c r="J77">
        <v>440134</v>
      </c>
      <c r="K77">
        <v>215921</v>
      </c>
      <c r="L77">
        <v>212615</v>
      </c>
      <c r="M77">
        <v>0</v>
      </c>
      <c r="N77" s="20">
        <v>668127</v>
      </c>
      <c r="O77" s="20">
        <v>61946</v>
      </c>
      <c r="P77">
        <v>11130</v>
      </c>
      <c r="Q77">
        <v>16635</v>
      </c>
      <c r="R77">
        <v>2000</v>
      </c>
      <c r="T77">
        <v>13750</v>
      </c>
      <c r="U77">
        <v>1700</v>
      </c>
      <c r="V77">
        <v>43695</v>
      </c>
      <c r="W77">
        <v>10718</v>
      </c>
      <c r="X77">
        <v>43185</v>
      </c>
      <c r="Y77">
        <v>90417</v>
      </c>
      <c r="Z77">
        <v>351726</v>
      </c>
      <c r="AA77">
        <v>55908</v>
      </c>
      <c r="AB77">
        <v>6537</v>
      </c>
      <c r="AC77">
        <v>2061014</v>
      </c>
      <c r="AD77">
        <v>862852</v>
      </c>
      <c r="AF77">
        <v>31318</v>
      </c>
      <c r="AH77">
        <v>5680</v>
      </c>
    </row>
    <row r="78" spans="1:39" ht="13.5" customHeight="1" x14ac:dyDescent="0.5">
      <c r="A78" s="20"/>
      <c r="B78" s="20">
        <v>2012</v>
      </c>
      <c r="C78" s="20">
        <f t="shared" si="60"/>
        <v>7595547</v>
      </c>
      <c r="D78">
        <v>79443</v>
      </c>
      <c r="E78">
        <v>106269</v>
      </c>
      <c r="F78">
        <v>354957</v>
      </c>
      <c r="G78">
        <v>19416</v>
      </c>
      <c r="H78">
        <v>4817148</v>
      </c>
      <c r="I78">
        <v>61989</v>
      </c>
      <c r="J78">
        <v>517128</v>
      </c>
      <c r="K78">
        <v>249135</v>
      </c>
      <c r="L78">
        <v>247828</v>
      </c>
      <c r="M78">
        <v>54889</v>
      </c>
      <c r="N78">
        <v>662484</v>
      </c>
      <c r="O78">
        <v>106640</v>
      </c>
      <c r="P78">
        <v>8110</v>
      </c>
      <c r="Q78">
        <v>3860</v>
      </c>
      <c r="R78">
        <v>9391</v>
      </c>
      <c r="S78">
        <v>13253</v>
      </c>
      <c r="T78">
        <v>53543</v>
      </c>
      <c r="U78">
        <v>19655</v>
      </c>
      <c r="V78">
        <v>67993</v>
      </c>
      <c r="W78">
        <v>14140</v>
      </c>
      <c r="X78">
        <v>47283</v>
      </c>
      <c r="Y78">
        <v>126574</v>
      </c>
      <c r="Z78">
        <v>220545</v>
      </c>
      <c r="AA78">
        <v>91943</v>
      </c>
      <c r="AB78">
        <v>30158</v>
      </c>
      <c r="AC78">
        <v>444454</v>
      </c>
      <c r="AD78">
        <v>972142</v>
      </c>
      <c r="AF78">
        <v>116631</v>
      </c>
      <c r="AH78">
        <v>19135</v>
      </c>
      <c r="AI78">
        <v>4300</v>
      </c>
      <c r="AJ78">
        <v>3440</v>
      </c>
    </row>
    <row r="79" spans="1:39" x14ac:dyDescent="0.5">
      <c r="A79" s="20"/>
      <c r="B79" s="20">
        <v>2013</v>
      </c>
      <c r="C79" s="20">
        <f t="shared" si="60"/>
        <v>10700473</v>
      </c>
      <c r="D79" s="11">
        <v>68134</v>
      </c>
      <c r="E79" s="11">
        <v>99245</v>
      </c>
      <c r="F79" s="11">
        <v>508919</v>
      </c>
      <c r="G79" s="11">
        <v>8220</v>
      </c>
      <c r="H79" s="11">
        <v>4675826</v>
      </c>
      <c r="I79" s="11">
        <v>119037</v>
      </c>
      <c r="J79" s="11">
        <v>767063</v>
      </c>
      <c r="K79" s="11">
        <v>331801</v>
      </c>
      <c r="L79" s="11">
        <v>151746</v>
      </c>
      <c r="M79" s="11">
        <v>25642</v>
      </c>
      <c r="N79" s="11">
        <v>485435</v>
      </c>
      <c r="O79" s="11">
        <v>109360</v>
      </c>
      <c r="P79" s="11">
        <v>12357</v>
      </c>
      <c r="Q79" s="11">
        <v>6996</v>
      </c>
      <c r="R79" s="11">
        <v>14916</v>
      </c>
      <c r="S79" s="11">
        <v>14080</v>
      </c>
      <c r="T79" s="11">
        <v>74899</v>
      </c>
      <c r="U79" s="11">
        <v>24210</v>
      </c>
      <c r="V79" s="11">
        <v>49689</v>
      </c>
      <c r="W79" s="11">
        <v>41391</v>
      </c>
      <c r="X79" s="11">
        <v>124295</v>
      </c>
      <c r="Y79" s="11">
        <v>166468</v>
      </c>
      <c r="Z79" s="11">
        <v>308510</v>
      </c>
      <c r="AA79" s="11">
        <v>26167</v>
      </c>
      <c r="AB79" s="11">
        <v>80149</v>
      </c>
      <c r="AC79" s="11">
        <v>3164590</v>
      </c>
      <c r="AD79" s="11">
        <v>1172897</v>
      </c>
      <c r="AE79" s="11">
        <v>32750</v>
      </c>
      <c r="AF79" s="11">
        <v>60034</v>
      </c>
      <c r="AG79" s="11"/>
      <c r="AH79" s="11">
        <v>10274</v>
      </c>
      <c r="AJ79">
        <v>2000</v>
      </c>
    </row>
    <row r="80" spans="1:39" x14ac:dyDescent="0.5">
      <c r="A80" s="20"/>
      <c r="B80" s="20">
        <v>2014</v>
      </c>
      <c r="C80" s="20">
        <f t="shared" si="60"/>
        <v>12429184</v>
      </c>
      <c r="D80">
        <v>67955</v>
      </c>
      <c r="E80">
        <v>48586</v>
      </c>
      <c r="F80">
        <v>587857</v>
      </c>
      <c r="G80"/>
      <c r="H80">
        <v>5059654</v>
      </c>
      <c r="I80">
        <v>111001</v>
      </c>
      <c r="J80">
        <v>701313</v>
      </c>
      <c r="K80">
        <v>267273</v>
      </c>
      <c r="L80">
        <v>317690</v>
      </c>
      <c r="M80">
        <v>83415</v>
      </c>
      <c r="N80">
        <v>465037</v>
      </c>
      <c r="O80">
        <v>104579</v>
      </c>
      <c r="P80">
        <v>7652</v>
      </c>
      <c r="Q80">
        <v>27832</v>
      </c>
      <c r="R80">
        <v>11038</v>
      </c>
      <c r="S80">
        <v>46270</v>
      </c>
      <c r="T80">
        <v>102470</v>
      </c>
      <c r="U80">
        <v>99722</v>
      </c>
      <c r="V80">
        <v>124191</v>
      </c>
      <c r="W80">
        <v>63698</v>
      </c>
      <c r="X80">
        <v>112684</v>
      </c>
      <c r="Y80">
        <v>154559</v>
      </c>
      <c r="Z80">
        <v>433729</v>
      </c>
      <c r="AA80">
        <v>112663</v>
      </c>
      <c r="AB80">
        <v>71631</v>
      </c>
      <c r="AC80">
        <v>3947255</v>
      </c>
      <c r="AD80">
        <v>1317298</v>
      </c>
      <c r="AE80">
        <v>2678</v>
      </c>
      <c r="AF80">
        <v>76284</v>
      </c>
      <c r="AH80">
        <v>4630</v>
      </c>
      <c r="AI80">
        <v>2629</v>
      </c>
      <c r="AJ80">
        <v>950</v>
      </c>
    </row>
    <row r="81" spans="1:36" x14ac:dyDescent="0.5">
      <c r="A81" s="20"/>
      <c r="B81" s="20">
        <v>2015</v>
      </c>
      <c r="C81" s="20">
        <f t="shared" si="60"/>
        <v>14026428</v>
      </c>
      <c r="D81">
        <v>83180</v>
      </c>
      <c r="E81">
        <v>76619</v>
      </c>
      <c r="F81">
        <v>604694</v>
      </c>
      <c r="G81">
        <v>550</v>
      </c>
      <c r="H81">
        <v>5445142</v>
      </c>
      <c r="I81">
        <v>106606</v>
      </c>
      <c r="J81">
        <v>661441</v>
      </c>
      <c r="K81">
        <v>287162</v>
      </c>
      <c r="L81">
        <v>276997</v>
      </c>
      <c r="M81">
        <v>15100</v>
      </c>
      <c r="N81">
        <v>602593</v>
      </c>
      <c r="O81">
        <v>208486</v>
      </c>
      <c r="P81">
        <v>12640</v>
      </c>
      <c r="Q81">
        <v>52358</v>
      </c>
      <c r="R81">
        <v>23309</v>
      </c>
      <c r="S81">
        <v>87788</v>
      </c>
      <c r="T81">
        <v>198897</v>
      </c>
      <c r="U81">
        <v>132383</v>
      </c>
      <c r="V81">
        <v>87172</v>
      </c>
      <c r="W81">
        <v>94867</v>
      </c>
      <c r="X81">
        <v>271381</v>
      </c>
      <c r="Y81">
        <v>122477</v>
      </c>
      <c r="Z81">
        <v>576401</v>
      </c>
      <c r="AA81">
        <v>162337</v>
      </c>
      <c r="AB81">
        <v>65358</v>
      </c>
      <c r="AC81">
        <v>4223037</v>
      </c>
      <c r="AD81">
        <v>1701104</v>
      </c>
      <c r="AE81">
        <v>4340</v>
      </c>
      <c r="AF81">
        <v>88701</v>
      </c>
      <c r="AH81">
        <v>14150</v>
      </c>
      <c r="AJ81">
        <v>250</v>
      </c>
    </row>
    <row r="82" spans="1:36" x14ac:dyDescent="0.5">
      <c r="A82" s="20"/>
      <c r="B82" s="20">
        <v>2016</v>
      </c>
      <c r="C82" s="20">
        <f t="shared" si="60"/>
        <v>15921759</v>
      </c>
      <c r="D82">
        <v>112815</v>
      </c>
      <c r="E82">
        <v>119228</v>
      </c>
      <c r="F82">
        <v>864592</v>
      </c>
      <c r="G82">
        <v>29240</v>
      </c>
      <c r="H82">
        <v>5796520</v>
      </c>
      <c r="I82">
        <v>131764</v>
      </c>
      <c r="J82">
        <v>707402</v>
      </c>
      <c r="K82">
        <v>196700</v>
      </c>
      <c r="L82">
        <v>299978</v>
      </c>
      <c r="M82">
        <v>54378</v>
      </c>
      <c r="N82">
        <v>881920</v>
      </c>
      <c r="O82">
        <v>260893</v>
      </c>
      <c r="P82">
        <v>25383</v>
      </c>
      <c r="Q82">
        <v>62919</v>
      </c>
      <c r="R82">
        <v>20350</v>
      </c>
      <c r="S82">
        <v>99798</v>
      </c>
      <c r="T82">
        <v>364792</v>
      </c>
      <c r="U82">
        <v>154945</v>
      </c>
      <c r="V82">
        <v>172296</v>
      </c>
      <c r="W82">
        <v>115628</v>
      </c>
      <c r="X82">
        <v>370995</v>
      </c>
      <c r="Y82">
        <v>189596</v>
      </c>
      <c r="Z82">
        <v>747480</v>
      </c>
      <c r="AA82">
        <v>611936</v>
      </c>
      <c r="AB82">
        <v>9688</v>
      </c>
      <c r="AC82">
        <v>3582996</v>
      </c>
      <c r="AD82">
        <v>2491740</v>
      </c>
      <c r="AE82">
        <v>8099</v>
      </c>
      <c r="AF82">
        <v>79375</v>
      </c>
      <c r="AH82">
        <v>17295</v>
      </c>
    </row>
    <row r="84" spans="1:36" x14ac:dyDescent="0.5">
      <c r="K84" s="20"/>
      <c r="L84" s="20"/>
      <c r="M84" s="20"/>
      <c r="X84" s="20"/>
    </row>
    <row r="85" spans="1:36" x14ac:dyDescent="0.5">
      <c r="X85" s="20"/>
    </row>
    <row r="86" spans="1:36" x14ac:dyDescent="0.5">
      <c r="X86" s="20"/>
    </row>
    <row r="87" spans="1:36" x14ac:dyDescent="0.5">
      <c r="X87" s="20"/>
    </row>
    <row r="88" spans="1:36" x14ac:dyDescent="0.5">
      <c r="X88" s="20"/>
    </row>
    <row r="89" spans="1:36" x14ac:dyDescent="0.5">
      <c r="X89" s="20"/>
    </row>
    <row r="90" spans="1:36" x14ac:dyDescent="0.5">
      <c r="X90" s="20"/>
    </row>
    <row r="91" spans="1:36" x14ac:dyDescent="0.5">
      <c r="X91" s="20"/>
    </row>
    <row r="92" spans="1:36" x14ac:dyDescent="0.5">
      <c r="X92" s="20"/>
    </row>
    <row r="93" spans="1:36" x14ac:dyDescent="0.5">
      <c r="X93" s="20"/>
    </row>
    <row r="94" spans="1:36" x14ac:dyDescent="0.5">
      <c r="X94" s="20"/>
    </row>
    <row r="95" spans="1:36" x14ac:dyDescent="0.5">
      <c r="X95" s="20"/>
    </row>
    <row r="96" spans="1:36" x14ac:dyDescent="0.5">
      <c r="X96" s="20"/>
    </row>
    <row r="97" spans="24:24" x14ac:dyDescent="0.5">
      <c r="X97" s="20"/>
    </row>
    <row r="98" spans="24:24" x14ac:dyDescent="0.5">
      <c r="X98" s="20"/>
    </row>
    <row r="99" spans="24:24" x14ac:dyDescent="0.5">
      <c r="X99" s="20"/>
    </row>
    <row r="100" spans="24:24" x14ac:dyDescent="0.5">
      <c r="X100" s="20"/>
    </row>
    <row r="101" spans="24:24" x14ac:dyDescent="0.5">
      <c r="X101" s="20"/>
    </row>
    <row r="102" spans="24:24" x14ac:dyDescent="0.5">
      <c r="X102" s="20"/>
    </row>
    <row r="103" spans="24:24" x14ac:dyDescent="0.5">
      <c r="X103" s="20"/>
    </row>
    <row r="126" customFormat="1" x14ac:dyDescent="0.5"/>
    <row r="127" customFormat="1" x14ac:dyDescent="0.5"/>
    <row r="128" customFormat="1" x14ac:dyDescent="0.5"/>
    <row r="129" customFormat="1" x14ac:dyDescent="0.5"/>
    <row r="130" customFormat="1" x14ac:dyDescent="0.5"/>
    <row r="131" customFormat="1" x14ac:dyDescent="0.5"/>
    <row r="132" customFormat="1" x14ac:dyDescent="0.5"/>
    <row r="133" customFormat="1" x14ac:dyDescent="0.5"/>
    <row r="134" customFormat="1" x14ac:dyDescent="0.5"/>
    <row r="135" customFormat="1" x14ac:dyDescent="0.5"/>
    <row r="136" customFormat="1" x14ac:dyDescent="0.5"/>
    <row r="137" customFormat="1" x14ac:dyDescent="0.5"/>
    <row r="138" customFormat="1" x14ac:dyDescent="0.5"/>
    <row r="139" customFormat="1" x14ac:dyDescent="0.5"/>
    <row r="140" customFormat="1" x14ac:dyDescent="0.5"/>
    <row r="141" customFormat="1" x14ac:dyDescent="0.5"/>
    <row r="142" customFormat="1" x14ac:dyDescent="0.5"/>
    <row r="143" customFormat="1" x14ac:dyDescent="0.5"/>
    <row r="144" customFormat="1" x14ac:dyDescent="0.5"/>
    <row r="145" customFormat="1" x14ac:dyDescent="0.5"/>
    <row r="146" customFormat="1" x14ac:dyDescent="0.5"/>
    <row r="147" customFormat="1" x14ac:dyDescent="0.5"/>
    <row r="148" customFormat="1" x14ac:dyDescent="0.5"/>
    <row r="149" customFormat="1" x14ac:dyDescent="0.5"/>
    <row r="150" customFormat="1" x14ac:dyDescent="0.5"/>
    <row r="151" customFormat="1" x14ac:dyDescent="0.5"/>
    <row r="152" customFormat="1" x14ac:dyDescent="0.5"/>
    <row r="153" customFormat="1" x14ac:dyDescent="0.5"/>
    <row r="154" customFormat="1" x14ac:dyDescent="0.5"/>
    <row r="155" customFormat="1" x14ac:dyDescent="0.5"/>
    <row r="156" customFormat="1" x14ac:dyDescent="0.5"/>
    <row r="157" customFormat="1" x14ac:dyDescent="0.5"/>
    <row r="158" customFormat="1" x14ac:dyDescent="0.5"/>
    <row r="159" customFormat="1" x14ac:dyDescent="0.5"/>
    <row r="160" customFormat="1" x14ac:dyDescent="0.5"/>
    <row r="161" spans="4:18" x14ac:dyDescent="0.5">
      <c r="D161"/>
      <c r="E161"/>
      <c r="F161"/>
      <c r="G161"/>
      <c r="H161"/>
      <c r="I161"/>
      <c r="J161"/>
      <c r="L161"/>
      <c r="M161"/>
      <c r="N161"/>
      <c r="O161"/>
      <c r="P161"/>
      <c r="Q161"/>
      <c r="R161"/>
    </row>
    <row r="162" spans="4:18" x14ac:dyDescent="0.5">
      <c r="D162"/>
      <c r="E162"/>
      <c r="F162"/>
      <c r="G162"/>
      <c r="H162"/>
      <c r="I162"/>
      <c r="J162"/>
      <c r="L162"/>
      <c r="M162"/>
      <c r="N162"/>
      <c r="O162"/>
      <c r="P162"/>
      <c r="Q162"/>
      <c r="R162"/>
    </row>
    <row r="163" spans="4:18" x14ac:dyDescent="0.5">
      <c r="L163"/>
    </row>
    <row r="164" spans="4:18" x14ac:dyDescent="0.5">
      <c r="L164"/>
    </row>
    <row r="165" spans="4:18" x14ac:dyDescent="0.5">
      <c r="L165"/>
    </row>
    <row r="166" spans="4:18" x14ac:dyDescent="0.5">
      <c r="L166"/>
    </row>
    <row r="167" spans="4:18" x14ac:dyDescent="0.5">
      <c r="L167"/>
    </row>
    <row r="168" spans="4:18" x14ac:dyDescent="0.5">
      <c r="L168"/>
    </row>
    <row r="169" spans="4:18" x14ac:dyDescent="0.5">
      <c r="L169"/>
    </row>
    <row r="170" spans="4:18" x14ac:dyDescent="0.5">
      <c r="L170"/>
    </row>
    <row r="171" spans="4:18" x14ac:dyDescent="0.5">
      <c r="L171"/>
    </row>
  </sheetData>
  <sortState xmlns:xlrd2="http://schemas.microsoft.com/office/spreadsheetml/2017/richdata2" ref="L1:O42">
    <sortCondition ref="L1:L42"/>
  </sortState>
  <phoneticPr fontId="19" type="noConversion"/>
  <hyperlinks>
    <hyperlink ref="AC2" display="place" xr:uid="{00000000-0004-0000-0300-000000000000}"/>
    <hyperlink ref="AC15:AC40" display="place" xr:uid="{00000000-0004-0000-0300-000001000000}"/>
  </hyperlinks>
  <pageMargins left="0.7" right="0.7" top="0.75" bottom="0.75" header="0.3" footer="0.3"/>
  <pageSetup paperSize="9" orientation="portrait" r:id="rId1"/>
  <ignoredErrors>
    <ignoredError sqref="H26:H40 J26 J27:J40 K26:K40 H25:J25 J17:J21 K17:K21" formulaRange="1"/>
    <ignoredError sqref="P24 C68" formula="1"/>
  </ignoredError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68"/>
  <sheetViews>
    <sheetView workbookViewId="0">
      <selection activeCell="C8" sqref="C8"/>
    </sheetView>
  </sheetViews>
  <sheetFormatPr defaultRowHeight="14.1" x14ac:dyDescent="0.5"/>
  <cols>
    <col min="1" max="1" width="8.796875" style="20"/>
  </cols>
  <sheetData>
    <row r="1" spans="2:8" x14ac:dyDescent="0.5">
      <c r="B1" s="2" t="s">
        <v>105</v>
      </c>
      <c r="C1" s="35" t="s">
        <v>111</v>
      </c>
      <c r="D1" t="s">
        <v>107</v>
      </c>
      <c r="E1" s="20" t="s">
        <v>108</v>
      </c>
      <c r="F1" t="s">
        <v>109</v>
      </c>
      <c r="G1" s="20" t="s">
        <v>110</v>
      </c>
      <c r="H1" t="s">
        <v>128</v>
      </c>
    </row>
    <row r="2" spans="2:8" x14ac:dyDescent="0.5">
      <c r="B2" s="2" t="s">
        <v>106</v>
      </c>
      <c r="C2">
        <v>15.086666666666668</v>
      </c>
      <c r="D2">
        <v>99.524000000000001</v>
      </c>
      <c r="F2">
        <v>64384</v>
      </c>
      <c r="H2">
        <v>0.15725843461197364</v>
      </c>
    </row>
    <row r="3" spans="2:8" x14ac:dyDescent="0.5">
      <c r="B3" s="2" t="s">
        <v>19</v>
      </c>
      <c r="C3">
        <v>15.120000000000001</v>
      </c>
      <c r="D3">
        <v>97.113399999999999</v>
      </c>
      <c r="F3">
        <v>60454</v>
      </c>
    </row>
    <row r="4" spans="2:8" x14ac:dyDescent="0.5">
      <c r="B4" s="2" t="s">
        <v>20</v>
      </c>
      <c r="C4">
        <v>15.146666666666667</v>
      </c>
      <c r="D4">
        <v>96.038700000000006</v>
      </c>
      <c r="F4">
        <v>55972</v>
      </c>
    </row>
    <row r="5" spans="2:8" x14ac:dyDescent="0.5">
      <c r="B5" s="2" t="s">
        <v>21</v>
      </c>
      <c r="C5">
        <v>15.166666666666666</v>
      </c>
      <c r="D5">
        <v>95.008499999999998</v>
      </c>
      <c r="F5">
        <v>51075</v>
      </c>
    </row>
    <row r="6" spans="2:8" x14ac:dyDescent="0.5">
      <c r="B6" s="2" t="s">
        <v>22</v>
      </c>
      <c r="C6">
        <v>15.153333333333334</v>
      </c>
      <c r="D6">
        <v>93.625900000000001</v>
      </c>
      <c r="F6">
        <v>46290.63</v>
      </c>
    </row>
    <row r="7" spans="2:8" x14ac:dyDescent="0.5">
      <c r="B7" s="2" t="s">
        <v>23</v>
      </c>
      <c r="C7">
        <v>15.186666666666667</v>
      </c>
      <c r="D7">
        <v>89.400700000000001</v>
      </c>
      <c r="F7">
        <v>41106.89</v>
      </c>
    </row>
    <row r="8" spans="2:8" x14ac:dyDescent="0.5">
      <c r="B8" s="2" t="s">
        <v>24</v>
      </c>
      <c r="C8">
        <v>15.206666666666667</v>
      </c>
      <c r="D8">
        <v>81.796099999999996</v>
      </c>
      <c r="F8">
        <v>36485.42</v>
      </c>
    </row>
    <row r="9" spans="2:8" x14ac:dyDescent="0.5">
      <c r="B9" s="2" t="s">
        <v>25</v>
      </c>
      <c r="C9">
        <v>15.166666666666666</v>
      </c>
      <c r="D9">
        <v>67.618799999999993</v>
      </c>
      <c r="F9">
        <v>33841.71</v>
      </c>
    </row>
    <row r="10" spans="2:8" x14ac:dyDescent="0.5">
      <c r="B10" s="2" t="s">
        <v>26</v>
      </c>
      <c r="C10">
        <v>16.52</v>
      </c>
      <c r="D10">
        <v>63.394399999999997</v>
      </c>
      <c r="F10">
        <v>31456.9</v>
      </c>
    </row>
    <row r="11" spans="2:8" x14ac:dyDescent="0.5">
      <c r="B11" s="2" t="s">
        <v>27</v>
      </c>
      <c r="C11">
        <v>14.381329999999998</v>
      </c>
      <c r="D11">
        <v>54.572099999999999</v>
      </c>
      <c r="F11">
        <v>28504.53</v>
      </c>
    </row>
    <row r="12" spans="2:8" x14ac:dyDescent="0.5">
      <c r="B12" s="2" t="s">
        <v>28</v>
      </c>
      <c r="C12">
        <v>14.39</v>
      </c>
      <c r="D12">
        <v>45.499299999999998</v>
      </c>
      <c r="F12">
        <v>26041.119999999999</v>
      </c>
    </row>
    <row r="13" spans="2:8" x14ac:dyDescent="0.5">
      <c r="B13" s="2" t="s">
        <v>29</v>
      </c>
      <c r="C13">
        <v>14.392670000000001</v>
      </c>
      <c r="D13">
        <v>42.333300000000001</v>
      </c>
      <c r="F13">
        <v>23874.1</v>
      </c>
    </row>
    <row r="14" spans="2:8" x14ac:dyDescent="0.5">
      <c r="B14" s="2" t="s">
        <v>30</v>
      </c>
      <c r="C14">
        <v>14.302</v>
      </c>
      <c r="D14">
        <v>46.159799999999997</v>
      </c>
      <c r="F14">
        <v>22024.66</v>
      </c>
    </row>
    <row r="15" spans="2:8" x14ac:dyDescent="0.5">
      <c r="B15" s="2" t="s">
        <v>31</v>
      </c>
      <c r="C15">
        <v>14.118</v>
      </c>
      <c r="D15">
        <v>39.315399999999997</v>
      </c>
      <c r="F15">
        <v>19971.13</v>
      </c>
    </row>
    <row r="16" spans="2:8" x14ac:dyDescent="0.5">
      <c r="B16" s="2" t="s">
        <v>32</v>
      </c>
      <c r="C16">
        <v>14.091329999999999</v>
      </c>
      <c r="D16">
        <v>37.145299999999999</v>
      </c>
      <c r="F16">
        <v>16650.54</v>
      </c>
    </row>
    <row r="17" spans="1:23" x14ac:dyDescent="0.5">
      <c r="B17" s="2" t="s">
        <v>33</v>
      </c>
      <c r="C17">
        <v>13.551329999999998</v>
      </c>
      <c r="D17">
        <v>36.304299999999998</v>
      </c>
      <c r="F17">
        <v>13046.65</v>
      </c>
    </row>
    <row r="18" spans="1:23" x14ac:dyDescent="0.5">
      <c r="B18" s="2" t="s">
        <v>34</v>
      </c>
      <c r="C18">
        <v>13.10533</v>
      </c>
      <c r="D18">
        <v>47.214700000000001</v>
      </c>
      <c r="F18">
        <v>9806</v>
      </c>
    </row>
    <row r="19" spans="1:23" x14ac:dyDescent="0.5">
      <c r="B19" s="2"/>
      <c r="C19" s="2"/>
    </row>
    <row r="20" spans="1:23" x14ac:dyDescent="0.5">
      <c r="B20" s="2"/>
      <c r="C20" s="2"/>
    </row>
    <row r="21" spans="1:23" x14ac:dyDescent="0.5">
      <c r="B21" s="2"/>
      <c r="C21" s="2"/>
    </row>
    <row r="22" spans="1:23" x14ac:dyDescent="0.5">
      <c r="B22" s="58" t="s">
        <v>105</v>
      </c>
      <c r="C22" s="20" t="s">
        <v>256</v>
      </c>
      <c r="D22" s="20" t="s">
        <v>257</v>
      </c>
      <c r="E22" s="20" t="s">
        <v>258</v>
      </c>
      <c r="F22" s="20" t="s">
        <v>259</v>
      </c>
      <c r="G22" s="20" t="s">
        <v>260</v>
      </c>
      <c r="H22" s="20" t="s">
        <v>261</v>
      </c>
      <c r="I22" s="20" t="s">
        <v>262</v>
      </c>
      <c r="J22" s="20" t="s">
        <v>263</v>
      </c>
      <c r="K22" s="20" t="s">
        <v>264</v>
      </c>
      <c r="L22" s="20" t="s">
        <v>265</v>
      </c>
      <c r="M22" s="20" t="s">
        <v>266</v>
      </c>
      <c r="N22" s="20" t="s">
        <v>249</v>
      </c>
      <c r="O22" s="20" t="s">
        <v>267</v>
      </c>
      <c r="P22" s="20" t="s">
        <v>250</v>
      </c>
      <c r="Q22" s="20" t="s">
        <v>251</v>
      </c>
      <c r="R22" s="20" t="s">
        <v>252</v>
      </c>
      <c r="S22" s="20" t="s">
        <v>253</v>
      </c>
      <c r="T22" s="20" t="s">
        <v>254</v>
      </c>
      <c r="U22" s="20" t="s">
        <v>255</v>
      </c>
      <c r="V22" s="20"/>
      <c r="W22" s="20"/>
    </row>
    <row r="23" spans="1:23" x14ac:dyDescent="0.5">
      <c r="A23" s="20">
        <v>174.80289999999999</v>
      </c>
      <c r="B23" s="58" t="s">
        <v>106</v>
      </c>
      <c r="C23">
        <v>62534</v>
      </c>
      <c r="D23">
        <v>59365</v>
      </c>
      <c r="E23">
        <v>55785</v>
      </c>
      <c r="F23">
        <v>124146</v>
      </c>
      <c r="G23">
        <v>38508</v>
      </c>
      <c r="H23">
        <v>56158</v>
      </c>
      <c r="I23">
        <v>62519</v>
      </c>
      <c r="J23">
        <v>38361</v>
      </c>
      <c r="K23">
        <v>90483</v>
      </c>
      <c r="L23">
        <v>135507</v>
      </c>
      <c r="M23">
        <v>74111</v>
      </c>
      <c r="N23">
        <v>43352</v>
      </c>
      <c r="O23">
        <v>94048</v>
      </c>
      <c r="P23">
        <v>57834</v>
      </c>
      <c r="Q23">
        <v>57628</v>
      </c>
      <c r="R23">
        <v>97277</v>
      </c>
      <c r="S23">
        <v>113265</v>
      </c>
      <c r="T23">
        <v>78049</v>
      </c>
      <c r="U23">
        <v>108769</v>
      </c>
    </row>
    <row r="24" spans="1:23" x14ac:dyDescent="0.5">
      <c r="A24" s="20">
        <v>172.71019999999999</v>
      </c>
      <c r="B24" s="58" t="s">
        <v>19</v>
      </c>
      <c r="C24" s="11">
        <v>59669</v>
      </c>
      <c r="D24" s="11">
        <v>52294</v>
      </c>
      <c r="E24" s="11">
        <v>51266</v>
      </c>
      <c r="F24" s="11">
        <v>115669</v>
      </c>
      <c r="G24" s="11">
        <v>40254</v>
      </c>
      <c r="H24" s="11">
        <v>54875</v>
      </c>
      <c r="I24" s="11">
        <v>56727</v>
      </c>
      <c r="J24" s="11">
        <v>39124</v>
      </c>
      <c r="K24" s="11">
        <v>90038</v>
      </c>
      <c r="L24" s="11">
        <v>126994</v>
      </c>
      <c r="M24" s="11">
        <v>67642</v>
      </c>
      <c r="N24" s="11">
        <v>39831</v>
      </c>
      <c r="O24" s="11">
        <v>90639</v>
      </c>
      <c r="P24" s="11">
        <v>58077</v>
      </c>
      <c r="Q24" s="11">
        <v>52276</v>
      </c>
      <c r="R24" s="11">
        <v>83538</v>
      </c>
      <c r="S24" s="11">
        <v>102537</v>
      </c>
      <c r="T24" s="11">
        <v>73993</v>
      </c>
      <c r="U24" s="11">
        <v>95490</v>
      </c>
    </row>
    <row r="25" spans="1:23" x14ac:dyDescent="0.5">
      <c r="A25" s="20">
        <v>172.5488</v>
      </c>
      <c r="B25" s="58" t="s">
        <v>20</v>
      </c>
      <c r="C25" s="11">
        <v>45593</v>
      </c>
      <c r="D25" s="11">
        <v>53721</v>
      </c>
      <c r="E25" s="11">
        <v>48356</v>
      </c>
      <c r="F25" s="11">
        <v>106619</v>
      </c>
      <c r="G25" s="11">
        <v>38606</v>
      </c>
      <c r="H25" s="11">
        <v>52605</v>
      </c>
      <c r="I25" s="11">
        <v>51780</v>
      </c>
      <c r="J25" s="11">
        <v>38182</v>
      </c>
      <c r="K25" s="11">
        <v>94496</v>
      </c>
      <c r="L25" s="11">
        <v>130634</v>
      </c>
      <c r="M25" s="11">
        <v>60625</v>
      </c>
      <c r="N25" s="11">
        <v>38076</v>
      </c>
      <c r="O25" s="11">
        <v>82073</v>
      </c>
      <c r="P25" s="11">
        <v>52551</v>
      </c>
      <c r="Q25" s="11">
        <v>49862</v>
      </c>
      <c r="R25" s="11">
        <v>76599</v>
      </c>
      <c r="S25" s="11">
        <v>95055</v>
      </c>
      <c r="T25" s="11">
        <v>73177</v>
      </c>
      <c r="U25" s="11">
        <v>88610</v>
      </c>
    </row>
    <row r="26" spans="1:23" x14ac:dyDescent="0.5">
      <c r="A26" s="20">
        <v>171.13489999999999</v>
      </c>
      <c r="B26" s="58" t="s">
        <v>21</v>
      </c>
    </row>
    <row r="27" spans="1:23" x14ac:dyDescent="0.5">
      <c r="A27" s="20">
        <v>167.47550000000001</v>
      </c>
      <c r="B27" s="58" t="s">
        <v>22</v>
      </c>
    </row>
    <row r="28" spans="1:23" x14ac:dyDescent="0.5">
      <c r="A28" s="20">
        <v>163.62860000000001</v>
      </c>
      <c r="B28" s="58" t="s">
        <v>23</v>
      </c>
    </row>
    <row r="29" spans="1:23" x14ac:dyDescent="0.5">
      <c r="A29" s="20">
        <v>151.24449999999999</v>
      </c>
      <c r="B29" s="58" t="s">
        <v>24</v>
      </c>
    </row>
    <row r="30" spans="1:23" x14ac:dyDescent="0.5">
      <c r="A30" s="20">
        <v>141.37719999999999</v>
      </c>
      <c r="B30" s="58" t="s">
        <v>25</v>
      </c>
    </row>
    <row r="31" spans="1:23" x14ac:dyDescent="0.5">
      <c r="A31" s="20">
        <v>141.56700000000001</v>
      </c>
      <c r="B31" s="58" t="s">
        <v>26</v>
      </c>
      <c r="C31" s="11">
        <v>23252</v>
      </c>
      <c r="D31" s="11">
        <v>29748</v>
      </c>
      <c r="E31" s="11">
        <v>20599</v>
      </c>
      <c r="F31" s="11">
        <v>66614</v>
      </c>
      <c r="G31" s="11">
        <v>23408</v>
      </c>
      <c r="H31" s="11">
        <v>35069</v>
      </c>
      <c r="I31" s="11">
        <v>60013</v>
      </c>
      <c r="J31" s="11">
        <v>32447</v>
      </c>
      <c r="K31" s="11">
        <v>21125</v>
      </c>
      <c r="L31" s="11">
        <v>64318</v>
      </c>
      <c r="M31" s="11">
        <v>45716</v>
      </c>
      <c r="N31" s="11">
        <v>37145</v>
      </c>
      <c r="O31" s="11">
        <v>53103</v>
      </c>
      <c r="P31" s="11">
        <v>34080</v>
      </c>
      <c r="Q31" s="11">
        <v>46150</v>
      </c>
      <c r="R31" s="11">
        <v>47468</v>
      </c>
      <c r="S31" s="11">
        <v>45384</v>
      </c>
      <c r="T31" s="11">
        <v>41696</v>
      </c>
      <c r="U31" s="11">
        <v>60280</v>
      </c>
    </row>
    <row r="32" spans="1:23" x14ac:dyDescent="0.5">
      <c r="A32" s="20">
        <v>131.51</v>
      </c>
      <c r="B32" s="58" t="s">
        <v>27</v>
      </c>
      <c r="C32">
        <v>21677</v>
      </c>
      <c r="D32">
        <v>18526</v>
      </c>
      <c r="E32">
        <v>17843</v>
      </c>
      <c r="F32">
        <v>58462</v>
      </c>
      <c r="G32">
        <v>24807</v>
      </c>
      <c r="H32">
        <v>31348</v>
      </c>
      <c r="I32">
        <v>60721</v>
      </c>
      <c r="J32">
        <v>27324</v>
      </c>
      <c r="K32">
        <v>19333</v>
      </c>
      <c r="L32">
        <v>57157</v>
      </c>
      <c r="M32">
        <v>41122</v>
      </c>
      <c r="N32">
        <v>39946</v>
      </c>
      <c r="O32">
        <v>41538</v>
      </c>
      <c r="P32">
        <v>24075</v>
      </c>
      <c r="Q32">
        <v>38052</v>
      </c>
      <c r="R32">
        <v>41922</v>
      </c>
      <c r="S32">
        <v>43335</v>
      </c>
      <c r="T32">
        <v>38179</v>
      </c>
      <c r="U32">
        <v>53955</v>
      </c>
    </row>
    <row r="33" spans="1:21" x14ac:dyDescent="0.5">
      <c r="A33" s="20">
        <v>121.8023</v>
      </c>
      <c r="B33" s="58" t="s">
        <v>28</v>
      </c>
      <c r="C33">
        <v>21185</v>
      </c>
      <c r="D33">
        <v>19537</v>
      </c>
      <c r="E33">
        <v>16228</v>
      </c>
      <c r="F33">
        <v>49094</v>
      </c>
      <c r="G33">
        <v>22339</v>
      </c>
      <c r="H33">
        <v>27163</v>
      </c>
      <c r="I33">
        <v>55796</v>
      </c>
      <c r="J33">
        <v>26555</v>
      </c>
      <c r="K33">
        <v>15306</v>
      </c>
      <c r="L33">
        <v>47957</v>
      </c>
      <c r="M33">
        <v>34780</v>
      </c>
      <c r="N33">
        <v>34070</v>
      </c>
      <c r="O33">
        <v>39246</v>
      </c>
      <c r="P33">
        <v>27414</v>
      </c>
      <c r="Q33">
        <v>56106</v>
      </c>
      <c r="R33">
        <v>35178</v>
      </c>
      <c r="S33">
        <v>38414</v>
      </c>
      <c r="T33">
        <v>32697</v>
      </c>
      <c r="U33">
        <v>48469</v>
      </c>
    </row>
    <row r="34" spans="1:21" x14ac:dyDescent="0.5">
      <c r="A34" s="20">
        <v>117.1786</v>
      </c>
      <c r="B34" s="58" t="s">
        <v>29</v>
      </c>
      <c r="C34">
        <v>15330</v>
      </c>
      <c r="D34">
        <v>17160</v>
      </c>
      <c r="E34">
        <v>14958</v>
      </c>
      <c r="F34">
        <v>43334</v>
      </c>
      <c r="G34">
        <v>19662</v>
      </c>
      <c r="H34">
        <v>22913</v>
      </c>
      <c r="I34">
        <v>52786</v>
      </c>
      <c r="J34">
        <v>21806</v>
      </c>
      <c r="K34">
        <v>12988</v>
      </c>
      <c r="L34">
        <v>39533</v>
      </c>
      <c r="M34">
        <v>29878</v>
      </c>
      <c r="N34">
        <v>19925</v>
      </c>
      <c r="O34">
        <v>36571</v>
      </c>
      <c r="P34">
        <v>19580</v>
      </c>
      <c r="Q34">
        <v>44190</v>
      </c>
      <c r="R34">
        <v>32351</v>
      </c>
      <c r="S34">
        <v>34868</v>
      </c>
      <c r="T34">
        <v>27685</v>
      </c>
      <c r="U34">
        <v>41518</v>
      </c>
    </row>
    <row r="35" spans="1:21" x14ac:dyDescent="0.5">
      <c r="A35" s="20">
        <v>112.7816</v>
      </c>
      <c r="B35" s="58" t="s">
        <v>30</v>
      </c>
      <c r="C35">
        <v>17047</v>
      </c>
      <c r="D35">
        <v>14223</v>
      </c>
      <c r="E35">
        <v>13462</v>
      </c>
      <c r="F35">
        <v>38232</v>
      </c>
      <c r="G35">
        <v>16565</v>
      </c>
      <c r="H35">
        <v>19110</v>
      </c>
      <c r="I35">
        <v>47543</v>
      </c>
      <c r="J35">
        <v>17312</v>
      </c>
      <c r="K35">
        <v>12202</v>
      </c>
      <c r="L35">
        <v>31792</v>
      </c>
      <c r="M35">
        <v>21078</v>
      </c>
      <c r="N35">
        <v>19463</v>
      </c>
      <c r="O35">
        <v>33328</v>
      </c>
      <c r="P35">
        <v>20021</v>
      </c>
      <c r="Q35">
        <v>32762</v>
      </c>
      <c r="R35">
        <v>26964</v>
      </c>
      <c r="S35">
        <v>31120</v>
      </c>
      <c r="T35">
        <v>30308</v>
      </c>
      <c r="U35">
        <v>35283</v>
      </c>
    </row>
    <row r="36" spans="1:21" x14ac:dyDescent="0.5">
      <c r="A36" s="20">
        <v>105.4376</v>
      </c>
      <c r="B36" s="58" t="s">
        <v>31</v>
      </c>
      <c r="C36">
        <v>13455</v>
      </c>
      <c r="D36">
        <v>12909</v>
      </c>
      <c r="E36">
        <v>12094</v>
      </c>
      <c r="F36">
        <v>28044</v>
      </c>
      <c r="G36">
        <v>15569</v>
      </c>
      <c r="H36">
        <v>16305</v>
      </c>
      <c r="I36">
        <v>40272</v>
      </c>
      <c r="J36">
        <v>15394</v>
      </c>
      <c r="K36">
        <v>12202</v>
      </c>
      <c r="L36">
        <v>20245</v>
      </c>
      <c r="M36">
        <v>20339</v>
      </c>
      <c r="N36">
        <v>16661</v>
      </c>
      <c r="O36">
        <v>24831</v>
      </c>
      <c r="P36">
        <v>14792</v>
      </c>
      <c r="Q36">
        <v>30615</v>
      </c>
      <c r="R36">
        <v>21432</v>
      </c>
      <c r="S36">
        <v>26190</v>
      </c>
      <c r="T36">
        <v>23777</v>
      </c>
      <c r="U36">
        <v>28700</v>
      </c>
    </row>
    <row r="37" spans="1:21" x14ac:dyDescent="0.5">
      <c r="A37" s="20">
        <v>102.727</v>
      </c>
      <c r="B37" s="58" t="s">
        <v>32</v>
      </c>
    </row>
    <row r="38" spans="1:21" x14ac:dyDescent="0.5">
      <c r="A38" s="20">
        <v>102.08069999999999</v>
      </c>
      <c r="B38" s="58" t="s">
        <v>33</v>
      </c>
    </row>
    <row r="39" spans="1:21" x14ac:dyDescent="0.5">
      <c r="A39" s="20">
        <v>100</v>
      </c>
      <c r="B39" s="58" t="s">
        <v>34</v>
      </c>
      <c r="C39">
        <f>C23/$A23/100</f>
        <v>3.5774006037657271</v>
      </c>
      <c r="D39" s="20">
        <f t="shared" ref="D39:U52" si="0">D23/$A23/100</f>
        <v>3.3961107052571782</v>
      </c>
      <c r="E39" s="20">
        <f t="shared" si="0"/>
        <v>3.1913086110127464</v>
      </c>
      <c r="F39" s="20">
        <f t="shared" si="0"/>
        <v>7.1020560871701788</v>
      </c>
      <c r="G39" s="20">
        <f t="shared" si="0"/>
        <v>2.2029382807722295</v>
      </c>
      <c r="H39" s="20">
        <f t="shared" si="0"/>
        <v>3.2126469297706159</v>
      </c>
      <c r="I39" s="20">
        <f t="shared" si="0"/>
        <v>3.5765424944323008</v>
      </c>
      <c r="J39" s="20">
        <f t="shared" si="0"/>
        <v>2.1945288093046513</v>
      </c>
      <c r="K39" s="20">
        <f t="shared" si="0"/>
        <v>5.1762871210946733</v>
      </c>
      <c r="L39" s="20">
        <f t="shared" si="0"/>
        <v>7.7519880963073273</v>
      </c>
      <c r="M39" s="20">
        <f t="shared" si="0"/>
        <v>4.2396893873042156</v>
      </c>
      <c r="N39" s="20">
        <f t="shared" si="0"/>
        <v>2.4800503881800591</v>
      </c>
      <c r="O39" s="20">
        <f t="shared" si="0"/>
        <v>5.3802311060056782</v>
      </c>
      <c r="P39" s="20">
        <f t="shared" si="0"/>
        <v>3.308526345958791</v>
      </c>
      <c r="Q39" s="20">
        <f t="shared" si="0"/>
        <v>3.2967416444464019</v>
      </c>
      <c r="R39" s="20">
        <f t="shared" si="0"/>
        <v>5.5649534418479334</v>
      </c>
      <c r="S39" s="20">
        <f t="shared" si="0"/>
        <v>6.4795835767026757</v>
      </c>
      <c r="T39" s="20">
        <f t="shared" si="0"/>
        <v>4.4649716909730905</v>
      </c>
      <c r="U39" s="20">
        <f t="shared" si="0"/>
        <v>6.222379605830338</v>
      </c>
    </row>
    <row r="40" spans="1:21" x14ac:dyDescent="0.5">
      <c r="C40" s="20">
        <f t="shared" ref="C40:R52" si="1">C24/$A24/100</f>
        <v>3.454862538518281</v>
      </c>
      <c r="D40" s="20">
        <f t="shared" si="1"/>
        <v>3.0278466471580718</v>
      </c>
      <c r="E40" s="20">
        <f t="shared" si="1"/>
        <v>2.9683249744369471</v>
      </c>
      <c r="F40" s="20">
        <f t="shared" si="1"/>
        <v>6.6972882898635984</v>
      </c>
      <c r="G40" s="20">
        <f t="shared" si="1"/>
        <v>2.3307251106188285</v>
      </c>
      <c r="H40" s="20">
        <f t="shared" si="1"/>
        <v>3.1772877340191839</v>
      </c>
      <c r="I40" s="20">
        <f t="shared" si="1"/>
        <v>3.2845193856529615</v>
      </c>
      <c r="J40" s="20">
        <f t="shared" si="1"/>
        <v>2.2652975909934678</v>
      </c>
      <c r="K40" s="20">
        <f t="shared" si="1"/>
        <v>5.2132416035648159</v>
      </c>
      <c r="L40" s="20">
        <f t="shared" si="1"/>
        <v>7.3530109976133442</v>
      </c>
      <c r="M40" s="20">
        <f t="shared" si="1"/>
        <v>3.9165029048660704</v>
      </c>
      <c r="N40" s="20">
        <f t="shared" si="1"/>
        <v>2.3062332161042023</v>
      </c>
      <c r="O40" s="20">
        <f t="shared" si="1"/>
        <v>5.2480397799319327</v>
      </c>
      <c r="P40" s="20">
        <f t="shared" si="1"/>
        <v>3.3626850064443214</v>
      </c>
      <c r="Q40" s="20">
        <f t="shared" si="1"/>
        <v>3.0268044388808537</v>
      </c>
      <c r="R40" s="20">
        <f t="shared" si="1"/>
        <v>4.8368886145693777</v>
      </c>
      <c r="S40" s="20">
        <f t="shared" si="0"/>
        <v>5.9369394511731217</v>
      </c>
      <c r="T40" s="20">
        <f t="shared" si="0"/>
        <v>4.284228725344537</v>
      </c>
      <c r="U40" s="20">
        <f t="shared" si="0"/>
        <v>5.5289149106422215</v>
      </c>
    </row>
    <row r="41" spans="1:21" x14ac:dyDescent="0.5">
      <c r="C41" s="20">
        <f t="shared" si="1"/>
        <v>2.6423249538681235</v>
      </c>
      <c r="D41" s="20">
        <f t="shared" si="0"/>
        <v>3.1133800988473985</v>
      </c>
      <c r="E41" s="20">
        <f t="shared" si="0"/>
        <v>2.8024535667590853</v>
      </c>
      <c r="F41" s="20">
        <f t="shared" si="0"/>
        <v>6.1790635460808767</v>
      </c>
      <c r="G41" s="20">
        <f t="shared" si="0"/>
        <v>2.2373960294131283</v>
      </c>
      <c r="H41" s="20">
        <f t="shared" si="0"/>
        <v>3.0487027438034922</v>
      </c>
      <c r="I41" s="20">
        <f t="shared" si="0"/>
        <v>3.0008901829511423</v>
      </c>
      <c r="J41" s="20">
        <f t="shared" si="0"/>
        <v>2.212823270865981</v>
      </c>
      <c r="K41" s="20">
        <f t="shared" si="0"/>
        <v>5.4764796973377967</v>
      </c>
      <c r="L41" s="20">
        <f t="shared" si="0"/>
        <v>7.5708437265283797</v>
      </c>
      <c r="M41" s="20">
        <f t="shared" si="0"/>
        <v>3.5134987899075507</v>
      </c>
      <c r="N41" s="20">
        <f t="shared" si="0"/>
        <v>2.206680081229194</v>
      </c>
      <c r="O41" s="20">
        <f t="shared" si="0"/>
        <v>4.756509462830226</v>
      </c>
      <c r="P41" s="20">
        <f t="shared" si="0"/>
        <v>3.0455731943658839</v>
      </c>
      <c r="Q41" s="20">
        <f t="shared" si="0"/>
        <v>2.8897332232968296</v>
      </c>
      <c r="R41" s="20">
        <f t="shared" si="0"/>
        <v>4.4392658772474798</v>
      </c>
      <c r="S41" s="20">
        <f t="shared" si="0"/>
        <v>5.5088763294789649</v>
      </c>
      <c r="T41" s="20">
        <f t="shared" si="0"/>
        <v>4.2409451702938528</v>
      </c>
      <c r="U41" s="20">
        <f t="shared" si="0"/>
        <v>5.1353588086384834</v>
      </c>
    </row>
    <row r="42" spans="1:21" x14ac:dyDescent="0.5">
      <c r="C42" s="20">
        <f t="shared" si="1"/>
        <v>0</v>
      </c>
      <c r="D42" s="20">
        <f t="shared" si="0"/>
        <v>0</v>
      </c>
      <c r="E42" s="20">
        <f t="shared" si="0"/>
        <v>0</v>
      </c>
      <c r="F42" s="20">
        <f t="shared" si="0"/>
        <v>0</v>
      </c>
      <c r="G42" s="20">
        <f t="shared" si="0"/>
        <v>0</v>
      </c>
      <c r="H42" s="20">
        <f t="shared" si="0"/>
        <v>0</v>
      </c>
      <c r="I42" s="20">
        <f t="shared" si="0"/>
        <v>0</v>
      </c>
      <c r="J42" s="20">
        <f t="shared" si="0"/>
        <v>0</v>
      </c>
      <c r="K42" s="20">
        <f t="shared" si="0"/>
        <v>0</v>
      </c>
      <c r="L42" s="20">
        <f t="shared" si="0"/>
        <v>0</v>
      </c>
      <c r="M42" s="20">
        <f t="shared" si="0"/>
        <v>0</v>
      </c>
      <c r="N42" s="20">
        <f t="shared" si="0"/>
        <v>0</v>
      </c>
      <c r="O42" s="20">
        <f t="shared" si="0"/>
        <v>0</v>
      </c>
      <c r="P42" s="20">
        <f t="shared" si="0"/>
        <v>0</v>
      </c>
      <c r="Q42" s="20">
        <f t="shared" si="0"/>
        <v>0</v>
      </c>
      <c r="R42" s="20">
        <f t="shared" si="0"/>
        <v>0</v>
      </c>
      <c r="S42" s="20">
        <f t="shared" si="0"/>
        <v>0</v>
      </c>
      <c r="T42" s="20">
        <f t="shared" si="0"/>
        <v>0</v>
      </c>
      <c r="U42" s="20">
        <f t="shared" si="0"/>
        <v>0</v>
      </c>
    </row>
    <row r="43" spans="1:21" x14ac:dyDescent="0.5">
      <c r="C43" s="20">
        <f t="shared" si="1"/>
        <v>0</v>
      </c>
      <c r="D43" s="20">
        <f t="shared" si="0"/>
        <v>0</v>
      </c>
      <c r="E43" s="20">
        <f t="shared" si="0"/>
        <v>0</v>
      </c>
      <c r="F43" s="20">
        <f t="shared" si="0"/>
        <v>0</v>
      </c>
      <c r="G43" s="20">
        <f t="shared" si="0"/>
        <v>0</v>
      </c>
      <c r="H43" s="20">
        <f t="shared" si="0"/>
        <v>0</v>
      </c>
      <c r="I43" s="20">
        <f t="shared" si="0"/>
        <v>0</v>
      </c>
      <c r="J43" s="20">
        <f t="shared" si="0"/>
        <v>0</v>
      </c>
      <c r="K43" s="20">
        <f t="shared" si="0"/>
        <v>0</v>
      </c>
      <c r="L43" s="20">
        <f t="shared" si="0"/>
        <v>0</v>
      </c>
      <c r="M43" s="20">
        <f t="shared" si="0"/>
        <v>0</v>
      </c>
      <c r="N43" s="20">
        <f t="shared" si="0"/>
        <v>0</v>
      </c>
      <c r="O43" s="20">
        <f t="shared" si="0"/>
        <v>0</v>
      </c>
      <c r="P43" s="20">
        <f t="shared" si="0"/>
        <v>0</v>
      </c>
      <c r="Q43" s="20">
        <f t="shared" si="0"/>
        <v>0</v>
      </c>
      <c r="R43" s="20">
        <f t="shared" si="0"/>
        <v>0</v>
      </c>
      <c r="S43" s="20">
        <f t="shared" si="0"/>
        <v>0</v>
      </c>
      <c r="T43" s="20">
        <f t="shared" si="0"/>
        <v>0</v>
      </c>
      <c r="U43" s="20">
        <f t="shared" si="0"/>
        <v>0</v>
      </c>
    </row>
    <row r="44" spans="1:21" x14ac:dyDescent="0.5">
      <c r="C44" s="20">
        <f t="shared" si="1"/>
        <v>0</v>
      </c>
      <c r="D44" s="20">
        <f t="shared" si="0"/>
        <v>0</v>
      </c>
      <c r="E44" s="20">
        <f t="shared" si="0"/>
        <v>0</v>
      </c>
      <c r="F44" s="20">
        <f t="shared" si="0"/>
        <v>0</v>
      </c>
      <c r="G44" s="20">
        <f t="shared" si="0"/>
        <v>0</v>
      </c>
      <c r="H44" s="20">
        <f t="shared" si="0"/>
        <v>0</v>
      </c>
      <c r="I44" s="20">
        <f t="shared" si="0"/>
        <v>0</v>
      </c>
      <c r="J44" s="20">
        <f t="shared" si="0"/>
        <v>0</v>
      </c>
      <c r="K44" s="20">
        <f t="shared" si="0"/>
        <v>0</v>
      </c>
      <c r="L44" s="20">
        <f t="shared" si="0"/>
        <v>0</v>
      </c>
      <c r="M44" s="20">
        <f t="shared" si="0"/>
        <v>0</v>
      </c>
      <c r="N44" s="20">
        <f t="shared" si="0"/>
        <v>0</v>
      </c>
      <c r="O44" s="20">
        <f t="shared" si="0"/>
        <v>0</v>
      </c>
      <c r="P44" s="20">
        <f t="shared" si="0"/>
        <v>0</v>
      </c>
      <c r="Q44" s="20">
        <f t="shared" si="0"/>
        <v>0</v>
      </c>
      <c r="R44" s="20">
        <f t="shared" si="0"/>
        <v>0</v>
      </c>
      <c r="S44" s="20">
        <f t="shared" si="0"/>
        <v>0</v>
      </c>
      <c r="T44" s="20">
        <f t="shared" si="0"/>
        <v>0</v>
      </c>
      <c r="U44" s="20">
        <f t="shared" si="0"/>
        <v>0</v>
      </c>
    </row>
    <row r="45" spans="1:21" x14ac:dyDescent="0.5">
      <c r="C45" s="20">
        <f t="shared" si="1"/>
        <v>0</v>
      </c>
      <c r="D45" s="20">
        <f t="shared" si="0"/>
        <v>0</v>
      </c>
      <c r="E45" s="20">
        <f t="shared" si="0"/>
        <v>0</v>
      </c>
      <c r="F45" s="20">
        <f t="shared" si="0"/>
        <v>0</v>
      </c>
      <c r="G45" s="20">
        <f t="shared" si="0"/>
        <v>0</v>
      </c>
      <c r="H45" s="20">
        <f t="shared" si="0"/>
        <v>0</v>
      </c>
      <c r="I45" s="20">
        <f t="shared" si="0"/>
        <v>0</v>
      </c>
      <c r="J45" s="20">
        <f t="shared" si="0"/>
        <v>0</v>
      </c>
      <c r="K45" s="20">
        <f t="shared" si="0"/>
        <v>0</v>
      </c>
      <c r="L45" s="20">
        <f t="shared" si="0"/>
        <v>0</v>
      </c>
      <c r="M45" s="20">
        <f t="shared" si="0"/>
        <v>0</v>
      </c>
      <c r="N45" s="20">
        <f t="shared" si="0"/>
        <v>0</v>
      </c>
      <c r="O45" s="20">
        <f t="shared" si="0"/>
        <v>0</v>
      </c>
      <c r="P45" s="20">
        <f t="shared" si="0"/>
        <v>0</v>
      </c>
      <c r="Q45" s="20">
        <f t="shared" si="0"/>
        <v>0</v>
      </c>
      <c r="R45" s="20">
        <f t="shared" si="0"/>
        <v>0</v>
      </c>
      <c r="S45" s="20">
        <f t="shared" si="0"/>
        <v>0</v>
      </c>
      <c r="T45" s="20">
        <f t="shared" si="0"/>
        <v>0</v>
      </c>
      <c r="U45" s="20">
        <f t="shared" si="0"/>
        <v>0</v>
      </c>
    </row>
    <row r="46" spans="1:21" x14ac:dyDescent="0.5">
      <c r="C46" s="20">
        <f t="shared" si="1"/>
        <v>0</v>
      </c>
      <c r="D46" s="20">
        <f t="shared" si="0"/>
        <v>0</v>
      </c>
      <c r="E46" s="20">
        <f t="shared" si="0"/>
        <v>0</v>
      </c>
      <c r="F46" s="20">
        <f t="shared" si="0"/>
        <v>0</v>
      </c>
      <c r="G46" s="20">
        <f t="shared" si="0"/>
        <v>0</v>
      </c>
      <c r="H46" s="20">
        <f t="shared" si="0"/>
        <v>0</v>
      </c>
      <c r="I46" s="20">
        <f t="shared" si="0"/>
        <v>0</v>
      </c>
      <c r="J46" s="20">
        <f t="shared" si="0"/>
        <v>0</v>
      </c>
      <c r="K46" s="20">
        <f t="shared" si="0"/>
        <v>0</v>
      </c>
      <c r="L46" s="20">
        <f t="shared" si="0"/>
        <v>0</v>
      </c>
      <c r="M46" s="20">
        <f t="shared" si="0"/>
        <v>0</v>
      </c>
      <c r="N46" s="20">
        <f t="shared" si="0"/>
        <v>0</v>
      </c>
      <c r="O46" s="20">
        <f t="shared" si="0"/>
        <v>0</v>
      </c>
      <c r="P46" s="20">
        <f t="shared" si="0"/>
        <v>0</v>
      </c>
      <c r="Q46" s="20">
        <f t="shared" si="0"/>
        <v>0</v>
      </c>
      <c r="R46" s="20">
        <f t="shared" si="0"/>
        <v>0</v>
      </c>
      <c r="S46" s="20">
        <f t="shared" si="0"/>
        <v>0</v>
      </c>
      <c r="T46" s="20">
        <f t="shared" si="0"/>
        <v>0</v>
      </c>
      <c r="U46" s="20">
        <f t="shared" si="0"/>
        <v>0</v>
      </c>
    </row>
    <row r="47" spans="1:21" x14ac:dyDescent="0.5">
      <c r="C47" s="20">
        <f t="shared" si="1"/>
        <v>1.6424731752456432</v>
      </c>
      <c r="D47" s="20">
        <f t="shared" si="0"/>
        <v>2.1013371760367878</v>
      </c>
      <c r="E47" s="20">
        <f t="shared" si="0"/>
        <v>1.455070743888053</v>
      </c>
      <c r="F47" s="20">
        <f t="shared" si="0"/>
        <v>4.7054751460439226</v>
      </c>
      <c r="G47" s="20">
        <f t="shared" si="0"/>
        <v>1.6534926925060218</v>
      </c>
      <c r="H47" s="20">
        <f t="shared" si="0"/>
        <v>2.4772016077193131</v>
      </c>
      <c r="I47" s="20">
        <f t="shared" si="0"/>
        <v>4.2391941624813692</v>
      </c>
      <c r="J47" s="20">
        <f t="shared" si="0"/>
        <v>2.2919889522275669</v>
      </c>
      <c r="K47" s="20">
        <f t="shared" si="0"/>
        <v>1.492226295676252</v>
      </c>
      <c r="L47" s="20">
        <f t="shared" si="0"/>
        <v>4.5432904561091219</v>
      </c>
      <c r="M47" s="20">
        <f t="shared" si="0"/>
        <v>3.2292836607401445</v>
      </c>
      <c r="N47" s="20">
        <f t="shared" si="0"/>
        <v>2.6238459527997344</v>
      </c>
      <c r="O47" s="20">
        <f t="shared" si="0"/>
        <v>3.7510860581915271</v>
      </c>
      <c r="P47" s="20">
        <f t="shared" si="0"/>
        <v>2.4073406938057595</v>
      </c>
      <c r="Q47" s="20">
        <f t="shared" si="0"/>
        <v>3.259940522861966</v>
      </c>
      <c r="R47" s="20">
        <f t="shared" si="0"/>
        <v>3.3530413161259331</v>
      </c>
      <c r="S47" s="20">
        <f t="shared" si="0"/>
        <v>3.2058318675962618</v>
      </c>
      <c r="T47" s="20">
        <f t="shared" si="0"/>
        <v>2.9453191774919292</v>
      </c>
      <c r="U47" s="20">
        <f t="shared" si="0"/>
        <v>4.2580544901000943</v>
      </c>
    </row>
    <row r="48" spans="1:21" x14ac:dyDescent="0.5">
      <c r="C48" s="20">
        <f t="shared" si="1"/>
        <v>1.6483157174359366</v>
      </c>
      <c r="D48" s="20">
        <f t="shared" si="0"/>
        <v>1.4087141662231011</v>
      </c>
      <c r="E48" s="20">
        <f t="shared" si="0"/>
        <v>1.3567789521709377</v>
      </c>
      <c r="F48" s="20">
        <f t="shared" si="0"/>
        <v>4.4454414112995213</v>
      </c>
      <c r="G48" s="20">
        <f t="shared" si="0"/>
        <v>1.8863204319063189</v>
      </c>
      <c r="H48" s="20">
        <f t="shared" si="0"/>
        <v>2.3836970572580034</v>
      </c>
      <c r="I48" s="20">
        <f t="shared" si="0"/>
        <v>4.6172154208805418</v>
      </c>
      <c r="J48" s="20">
        <f t="shared" si="0"/>
        <v>2.0777127214660482</v>
      </c>
      <c r="K48" s="20">
        <f t="shared" si="0"/>
        <v>1.4700783210402253</v>
      </c>
      <c r="L48" s="20">
        <f t="shared" si="0"/>
        <v>4.3462094137327965</v>
      </c>
      <c r="M48" s="20">
        <f t="shared" si="0"/>
        <v>3.1269105011025777</v>
      </c>
      <c r="N48" s="20">
        <f t="shared" si="0"/>
        <v>3.0374876435252078</v>
      </c>
      <c r="O48" s="20">
        <f t="shared" si="0"/>
        <v>3.1585430765721241</v>
      </c>
      <c r="P48" s="20">
        <f t="shared" si="0"/>
        <v>1.8306592654550986</v>
      </c>
      <c r="Q48" s="20">
        <f t="shared" si="0"/>
        <v>2.8934681773249182</v>
      </c>
      <c r="R48" s="20">
        <f t="shared" si="0"/>
        <v>3.1877423770055509</v>
      </c>
      <c r="S48" s="20">
        <f t="shared" si="0"/>
        <v>3.2951866778191778</v>
      </c>
      <c r="T48" s="20">
        <f t="shared" si="0"/>
        <v>2.9031252376245154</v>
      </c>
      <c r="U48" s="20">
        <f t="shared" si="0"/>
        <v>4.1027298304311461</v>
      </c>
    </row>
    <row r="49" spans="3:21" x14ac:dyDescent="0.5">
      <c r="C49" s="20">
        <f t="shared" si="1"/>
        <v>1.739293921379153</v>
      </c>
      <c r="D49" s="20">
        <f t="shared" si="0"/>
        <v>1.6039926996452447</v>
      </c>
      <c r="E49" s="20">
        <f t="shared" si="0"/>
        <v>1.3323229528506439</v>
      </c>
      <c r="F49" s="20">
        <f t="shared" si="0"/>
        <v>4.0306299634735963</v>
      </c>
      <c r="G49" s="20">
        <f t="shared" si="0"/>
        <v>1.8340376166952512</v>
      </c>
      <c r="H49" s="20">
        <f t="shared" si="0"/>
        <v>2.230089251188196</v>
      </c>
      <c r="I49" s="20">
        <f t="shared" si="0"/>
        <v>4.5808658785589431</v>
      </c>
      <c r="J49" s="20">
        <f t="shared" si="0"/>
        <v>2.1801722955970453</v>
      </c>
      <c r="K49" s="20">
        <f t="shared" si="0"/>
        <v>1.2566265169048532</v>
      </c>
      <c r="L49" s="20">
        <f t="shared" si="0"/>
        <v>3.937281972507908</v>
      </c>
      <c r="M49" s="20">
        <f t="shared" si="0"/>
        <v>2.8554469004279883</v>
      </c>
      <c r="N49" s="20">
        <f t="shared" si="0"/>
        <v>2.7971557187343752</v>
      </c>
      <c r="O49" s="20">
        <f t="shared" si="0"/>
        <v>3.2221066433064074</v>
      </c>
      <c r="P49" s="20">
        <f t="shared" si="0"/>
        <v>2.2506964154207267</v>
      </c>
      <c r="Q49" s="20">
        <f t="shared" si="0"/>
        <v>4.6063169578899581</v>
      </c>
      <c r="R49" s="20">
        <f t="shared" si="0"/>
        <v>2.8881228022787746</v>
      </c>
      <c r="S49" s="20">
        <f t="shared" si="0"/>
        <v>3.1537992303922011</v>
      </c>
      <c r="T49" s="20">
        <f t="shared" si="0"/>
        <v>2.6844320673747539</v>
      </c>
      <c r="U49" s="20">
        <f t="shared" si="0"/>
        <v>3.9793173035320346</v>
      </c>
    </row>
    <row r="50" spans="3:21" x14ac:dyDescent="0.5">
      <c r="C50" s="20">
        <f t="shared" si="1"/>
        <v>1.3082593579373707</v>
      </c>
      <c r="D50" s="20">
        <f t="shared" si="0"/>
        <v>1.4644312186696207</v>
      </c>
      <c r="E50" s="20">
        <f t="shared" si="0"/>
        <v>1.2765129469032741</v>
      </c>
      <c r="F50" s="20">
        <f t="shared" si="0"/>
        <v>3.6981155262138312</v>
      </c>
      <c r="G50" s="20">
        <f t="shared" si="0"/>
        <v>1.6779514348183031</v>
      </c>
      <c r="H50" s="20">
        <f t="shared" si="0"/>
        <v>1.9553911721082176</v>
      </c>
      <c r="I50" s="20">
        <f t="shared" si="0"/>
        <v>4.5047474538866314</v>
      </c>
      <c r="J50" s="20">
        <f t="shared" si="0"/>
        <v>1.8609199973373978</v>
      </c>
      <c r="K50" s="20">
        <f t="shared" si="0"/>
        <v>1.1083935121259343</v>
      </c>
      <c r="L50" s="20">
        <f t="shared" si="0"/>
        <v>3.3737388908896331</v>
      </c>
      <c r="M50" s="20">
        <f t="shared" si="0"/>
        <v>2.5497829808514525</v>
      </c>
      <c r="N50" s="20">
        <f t="shared" si="0"/>
        <v>1.7003958060601507</v>
      </c>
      <c r="O50" s="20">
        <f t="shared" si="0"/>
        <v>3.1209623600213687</v>
      </c>
      <c r="P50" s="20">
        <f t="shared" si="0"/>
        <v>1.6709535700204645</v>
      </c>
      <c r="Q50" s="20">
        <f t="shared" si="0"/>
        <v>3.7711664075180962</v>
      </c>
      <c r="R50" s="20">
        <f t="shared" si="0"/>
        <v>2.760828342376509</v>
      </c>
      <c r="S50" s="20">
        <f t="shared" si="0"/>
        <v>2.9756286557443081</v>
      </c>
      <c r="T50" s="20">
        <f t="shared" si="0"/>
        <v>2.3626327674165761</v>
      </c>
      <c r="U50" s="20">
        <f t="shared" si="0"/>
        <v>3.54313842288609</v>
      </c>
    </row>
    <row r="51" spans="3:21" x14ac:dyDescent="0.5">
      <c r="C51" s="20">
        <f t="shared" si="1"/>
        <v>1.5115054228703975</v>
      </c>
      <c r="D51" s="20">
        <f t="shared" si="0"/>
        <v>1.2611099682927003</v>
      </c>
      <c r="E51" s="20">
        <f t="shared" si="0"/>
        <v>1.1936344226363165</v>
      </c>
      <c r="F51" s="20">
        <f t="shared" si="0"/>
        <v>3.3899146669314852</v>
      </c>
      <c r="G51" s="20">
        <f t="shared" si="0"/>
        <v>1.4687679550564985</v>
      </c>
      <c r="H51" s="20">
        <f t="shared" si="0"/>
        <v>1.6944253317917108</v>
      </c>
      <c r="I51" s="20">
        <f t="shared" si="0"/>
        <v>4.2154925980833751</v>
      </c>
      <c r="J51" s="20">
        <f t="shared" si="0"/>
        <v>1.5350021634734745</v>
      </c>
      <c r="K51" s="20">
        <f t="shared" si="0"/>
        <v>1.0819140710896105</v>
      </c>
      <c r="L51" s="20">
        <f t="shared" si="0"/>
        <v>2.8188995368038756</v>
      </c>
      <c r="M51" s="20">
        <f t="shared" si="0"/>
        <v>1.8689218808741854</v>
      </c>
      <c r="N51" s="20">
        <f t="shared" si="0"/>
        <v>1.7257247636139228</v>
      </c>
      <c r="O51" s="20">
        <f t="shared" si="0"/>
        <v>2.955091965356051</v>
      </c>
      <c r="P51" s="20">
        <f t="shared" si="0"/>
        <v>1.7752009192988927</v>
      </c>
      <c r="Q51" s="20">
        <f t="shared" si="0"/>
        <v>2.9049064741057053</v>
      </c>
      <c r="R51" s="20">
        <f t="shared" si="0"/>
        <v>2.3908155230995125</v>
      </c>
      <c r="S51" s="20">
        <f t="shared" si="0"/>
        <v>2.759315349312299</v>
      </c>
      <c r="T51" s="20">
        <f t="shared" si="0"/>
        <v>2.6873177894266438</v>
      </c>
      <c r="U51" s="20">
        <f t="shared" si="0"/>
        <v>3.1284358441447897</v>
      </c>
    </row>
    <row r="52" spans="3:21" x14ac:dyDescent="0.5">
      <c r="C52" s="20">
        <f t="shared" si="1"/>
        <v>1.276110230126634</v>
      </c>
      <c r="D52" s="20">
        <f t="shared" si="0"/>
        <v>1.2243260468751185</v>
      </c>
      <c r="E52" s="20">
        <f t="shared" si="0"/>
        <v>1.147029143303717</v>
      </c>
      <c r="F52" s="20">
        <f t="shared" si="0"/>
        <v>2.6597722254679543</v>
      </c>
      <c r="G52" s="20">
        <f t="shared" si="0"/>
        <v>1.476607965279938</v>
      </c>
      <c r="H52" s="20">
        <f t="shared" si="0"/>
        <v>1.5464122855603692</v>
      </c>
      <c r="I52" s="20">
        <f t="shared" si="0"/>
        <v>3.8195103075183807</v>
      </c>
      <c r="J52" s="20">
        <f t="shared" si="0"/>
        <v>1.4600104706480419</v>
      </c>
      <c r="K52" s="20">
        <f t="shared" si="0"/>
        <v>1.1572721685622587</v>
      </c>
      <c r="L52" s="20">
        <f t="shared" si="0"/>
        <v>1.9200930218441996</v>
      </c>
      <c r="M52" s="20">
        <f t="shared" si="0"/>
        <v>1.9290082475321895</v>
      </c>
      <c r="N52" s="20">
        <f t="shared" si="0"/>
        <v>1.5801763317829693</v>
      </c>
      <c r="O52" s="20">
        <f t="shared" si="0"/>
        <v>2.3550422240263433</v>
      </c>
      <c r="P52" s="20">
        <f t="shared" si="0"/>
        <v>1.4029150891143198</v>
      </c>
      <c r="Q52" s="20">
        <f t="shared" si="0"/>
        <v>2.9036131323171244</v>
      </c>
      <c r="R52" s="20">
        <f t="shared" si="0"/>
        <v>2.0326714568616886</v>
      </c>
      <c r="S52" s="20">
        <f t="shared" si="0"/>
        <v>2.4839336251963244</v>
      </c>
      <c r="T52" s="20">
        <f t="shared" si="0"/>
        <v>2.2550778849290953</v>
      </c>
      <c r="U52" s="20">
        <f t="shared" si="0"/>
        <v>2.7219891196309476</v>
      </c>
    </row>
    <row r="53" spans="3:21" x14ac:dyDescent="0.5">
      <c r="C53" s="20">
        <f>SUM(C39:C52)</f>
        <v>18.800545921147265</v>
      </c>
      <c r="D53" s="20">
        <f t="shared" ref="D53:T53" si="2">SUM(D39:D52)</f>
        <v>18.60124872700522</v>
      </c>
      <c r="E53" s="20">
        <f t="shared" si="2"/>
        <v>16.72343631396172</v>
      </c>
      <c r="F53" s="20">
        <f t="shared" si="2"/>
        <v>42.907756862544964</v>
      </c>
      <c r="G53" s="20">
        <f t="shared" si="2"/>
        <v>16.768237517066517</v>
      </c>
      <c r="H53" s="20">
        <f t="shared" si="2"/>
        <v>21.725854113219103</v>
      </c>
      <c r="I53" s="20">
        <f t="shared" si="2"/>
        <v>35.83897788444564</v>
      </c>
      <c r="J53" s="20">
        <f t="shared" si="2"/>
        <v>18.078456271913673</v>
      </c>
      <c r="K53" s="20">
        <f t="shared" si="2"/>
        <v>23.432519307396422</v>
      </c>
      <c r="L53" s="20">
        <f t="shared" si="2"/>
        <v>43.615356112336592</v>
      </c>
      <c r="M53" s="20">
        <f t="shared" si="2"/>
        <v>27.229045253606376</v>
      </c>
      <c r="N53" s="20">
        <f t="shared" si="2"/>
        <v>20.457749902029814</v>
      </c>
      <c r="O53" s="20">
        <f t="shared" si="2"/>
        <v>33.947612676241661</v>
      </c>
      <c r="P53" s="20">
        <f t="shared" si="2"/>
        <v>21.054550499884257</v>
      </c>
      <c r="Q53" s="20">
        <f t="shared" si="2"/>
        <v>29.552690978641849</v>
      </c>
      <c r="R53" s="20">
        <f t="shared" si="2"/>
        <v>31.454329751412761</v>
      </c>
      <c r="S53" s="20">
        <f t="shared" si="2"/>
        <v>35.799094763415333</v>
      </c>
      <c r="T53" s="20">
        <f t="shared" si="2"/>
        <v>28.828050510874988</v>
      </c>
      <c r="U53" s="20">
        <f>SUM(U39:U52)</f>
        <v>38.620318335836139</v>
      </c>
    </row>
    <row r="54" spans="3:21" x14ac:dyDescent="0.5">
      <c r="C54" s="20">
        <f>C53/9</f>
        <v>2.0889495467941406</v>
      </c>
      <c r="D54" s="20">
        <f t="shared" ref="D54:U54" si="3">D53/9</f>
        <v>2.0668054141116912</v>
      </c>
      <c r="E54" s="20">
        <f t="shared" si="3"/>
        <v>1.8581595904401911</v>
      </c>
      <c r="F54" s="20">
        <f t="shared" si="3"/>
        <v>4.7675285402827736</v>
      </c>
      <c r="G54" s="20">
        <f t="shared" si="3"/>
        <v>1.8631375018962797</v>
      </c>
      <c r="H54" s="20">
        <f t="shared" si="3"/>
        <v>2.413983790357678</v>
      </c>
      <c r="I54" s="20">
        <f t="shared" si="3"/>
        <v>3.9821086538272934</v>
      </c>
      <c r="J54" s="20">
        <f t="shared" si="3"/>
        <v>2.0087173635459639</v>
      </c>
      <c r="K54" s="20">
        <f t="shared" si="3"/>
        <v>2.6036132563773804</v>
      </c>
      <c r="L54" s="20">
        <f t="shared" si="3"/>
        <v>4.8461506791485105</v>
      </c>
      <c r="M54" s="20">
        <f t="shared" si="3"/>
        <v>3.0254494726229306</v>
      </c>
      <c r="N54" s="20">
        <f t="shared" si="3"/>
        <v>2.2730833224477571</v>
      </c>
      <c r="O54" s="20">
        <f t="shared" si="3"/>
        <v>3.7719569640268511</v>
      </c>
      <c r="P54" s="20">
        <f t="shared" si="3"/>
        <v>2.3393944999871397</v>
      </c>
      <c r="Q54" s="20">
        <f t="shared" si="3"/>
        <v>3.2836323309602053</v>
      </c>
      <c r="R54" s="20">
        <f t="shared" si="3"/>
        <v>3.4949255279347513</v>
      </c>
      <c r="S54" s="20">
        <f t="shared" si="3"/>
        <v>3.977677195935037</v>
      </c>
      <c r="T54" s="20">
        <f t="shared" si="3"/>
        <v>3.2031167234305542</v>
      </c>
      <c r="U54" s="20">
        <f t="shared" si="3"/>
        <v>4.2911464817595713</v>
      </c>
    </row>
    <row r="55" spans="3:21" x14ac:dyDescent="0.5">
      <c r="C55" s="20"/>
    </row>
    <row r="56" spans="3:21" x14ac:dyDescent="0.5">
      <c r="C56" s="20"/>
    </row>
    <row r="57" spans="3:21" x14ac:dyDescent="0.5">
      <c r="C57" s="20"/>
    </row>
    <row r="58" spans="3:21" x14ac:dyDescent="0.5">
      <c r="C58" s="20"/>
    </row>
    <row r="59" spans="3:21" x14ac:dyDescent="0.5">
      <c r="C59" s="20"/>
    </row>
    <row r="60" spans="3:21" x14ac:dyDescent="0.5">
      <c r="C60" s="20"/>
    </row>
    <row r="61" spans="3:21" x14ac:dyDescent="0.5">
      <c r="C61" s="20"/>
    </row>
    <row r="62" spans="3:21" x14ac:dyDescent="0.5">
      <c r="C62" s="20"/>
    </row>
    <row r="63" spans="3:21" x14ac:dyDescent="0.5">
      <c r="C63" s="20"/>
    </row>
    <row r="64" spans="3:21" x14ac:dyDescent="0.5">
      <c r="C64" s="20"/>
    </row>
    <row r="65" spans="3:3" x14ac:dyDescent="0.5">
      <c r="C65" s="20"/>
    </row>
    <row r="66" spans="3:3" x14ac:dyDescent="0.5">
      <c r="C66" s="20"/>
    </row>
    <row r="67" spans="3:3" x14ac:dyDescent="0.5">
      <c r="C67" s="20"/>
    </row>
    <row r="68" spans="3:3" x14ac:dyDescent="0.5">
      <c r="C68" s="20"/>
    </row>
  </sheetData>
  <phoneticPr fontId="1" type="noConversion"/>
  <hyperlinks>
    <hyperlink ref="C10" display="place" xr:uid="{00000000-0004-0000-0400-000000000000}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18"/>
  <sheetViews>
    <sheetView workbookViewId="0">
      <selection activeCell="E22" sqref="E22"/>
    </sheetView>
  </sheetViews>
  <sheetFormatPr defaultRowHeight="14.1" x14ac:dyDescent="0.5"/>
  <sheetData>
    <row r="1" spans="1:3" x14ac:dyDescent="0.5">
      <c r="A1" s="2" t="s">
        <v>112</v>
      </c>
      <c r="B1" s="2" t="s">
        <v>113</v>
      </c>
      <c r="C1" s="2"/>
    </row>
    <row r="2" spans="1:3" x14ac:dyDescent="0.5">
      <c r="A2" s="2">
        <v>2016</v>
      </c>
      <c r="B2" s="2">
        <v>174.80289999999999</v>
      </c>
      <c r="C2" s="2"/>
    </row>
    <row r="3" spans="1:3" x14ac:dyDescent="0.5">
      <c r="A3" s="2">
        <v>2015</v>
      </c>
      <c r="B3" s="2">
        <v>172.71019999999999</v>
      </c>
      <c r="C3" s="2"/>
    </row>
    <row r="4" spans="1:3" x14ac:dyDescent="0.5">
      <c r="A4" s="2">
        <v>2014</v>
      </c>
      <c r="B4" s="2">
        <v>172.5488</v>
      </c>
      <c r="C4" s="2"/>
    </row>
    <row r="5" spans="1:3" x14ac:dyDescent="0.5">
      <c r="A5" s="2">
        <v>2013</v>
      </c>
      <c r="B5" s="2">
        <v>171.13489999999999</v>
      </c>
      <c r="C5" s="2"/>
    </row>
    <row r="6" spans="1:3" x14ac:dyDescent="0.5">
      <c r="A6" s="2">
        <v>2012</v>
      </c>
      <c r="B6" s="2">
        <v>167.47550000000001</v>
      </c>
      <c r="C6" s="2"/>
    </row>
    <row r="7" spans="1:3" x14ac:dyDescent="0.5">
      <c r="A7" s="2">
        <v>2011</v>
      </c>
      <c r="B7" s="2">
        <v>163.62860000000001</v>
      </c>
      <c r="C7" s="2"/>
    </row>
    <row r="8" spans="1:3" x14ac:dyDescent="0.5">
      <c r="A8" s="2">
        <v>2010</v>
      </c>
      <c r="B8" s="2">
        <v>151.24449999999999</v>
      </c>
      <c r="C8" s="2"/>
    </row>
    <row r="9" spans="1:3" x14ac:dyDescent="0.5">
      <c r="A9" s="2">
        <v>2009</v>
      </c>
      <c r="B9" s="2">
        <v>141.37719999999999</v>
      </c>
      <c r="C9" s="2"/>
    </row>
    <row r="10" spans="1:3" x14ac:dyDescent="0.5">
      <c r="A10" s="2">
        <v>2008</v>
      </c>
      <c r="B10" s="2">
        <v>141.56700000000001</v>
      </c>
      <c r="C10" s="2"/>
    </row>
    <row r="11" spans="1:3" x14ac:dyDescent="0.5">
      <c r="A11" s="2">
        <v>2007</v>
      </c>
      <c r="B11" s="2">
        <v>131.51</v>
      </c>
      <c r="C11" s="2"/>
    </row>
    <row r="12" spans="1:3" x14ac:dyDescent="0.5">
      <c r="A12" s="2">
        <v>2006</v>
      </c>
      <c r="B12" s="2">
        <v>121.8023</v>
      </c>
      <c r="C12" s="2"/>
    </row>
    <row r="13" spans="1:3" x14ac:dyDescent="0.5">
      <c r="A13" s="2">
        <v>2005</v>
      </c>
      <c r="B13" s="2">
        <v>117.1786</v>
      </c>
      <c r="C13" s="2"/>
    </row>
    <row r="14" spans="1:3" x14ac:dyDescent="0.5">
      <c r="A14" s="2">
        <v>2004</v>
      </c>
      <c r="B14" s="2">
        <v>112.7816</v>
      </c>
      <c r="C14" s="2"/>
    </row>
    <row r="15" spans="1:3" x14ac:dyDescent="0.5">
      <c r="A15" s="2">
        <v>2003</v>
      </c>
      <c r="B15" s="37">
        <v>105.4376</v>
      </c>
      <c r="C15" s="2"/>
    </row>
    <row r="16" spans="1:3" x14ac:dyDescent="0.5">
      <c r="A16" s="2">
        <v>2002</v>
      </c>
      <c r="B16" s="37">
        <v>102.727</v>
      </c>
      <c r="C16" s="2"/>
    </row>
    <row r="17" spans="1:3" x14ac:dyDescent="0.5">
      <c r="A17" s="2">
        <v>2001</v>
      </c>
      <c r="B17" s="2">
        <v>102.08069999999999</v>
      </c>
      <c r="C17" s="2"/>
    </row>
    <row r="18" spans="1:3" x14ac:dyDescent="0.5">
      <c r="A18" s="2">
        <v>2000</v>
      </c>
      <c r="B18" s="2">
        <v>100</v>
      </c>
      <c r="C18" s="2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data</vt:lpstr>
      <vt:lpstr>GDP</vt:lpstr>
      <vt:lpstr>population</vt:lpstr>
      <vt:lpstr>investment</vt:lpstr>
      <vt:lpstr>时间序列</vt:lpstr>
      <vt:lpstr>GDP平减指数	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2021-06-22T06:20:13Z</dcterms:modified>
</cp:coreProperties>
</file>