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/>
  <xr:revisionPtr revIDLastSave="0" documentId="13_ncr:1_{775566FC-645D-4C44-B930-00048F07A5D0}" xr6:coauthVersionLast="47" xr6:coauthVersionMax="47" xr10:uidLastSave="{00000000-0000-0000-0000-000000000000}"/>
  <bookViews>
    <workbookView xWindow="-96" yWindow="-96" windowWidth="23232" windowHeight="12552" activeTab="5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</workbook>
</file>

<file path=xl/calcChain.xml><?xml version="1.0" encoding="utf-8"?>
<calcChain xmlns="http://schemas.openxmlformats.org/spreadsheetml/2006/main">
  <c r="F24" i="11" l="1"/>
  <c r="I5" i="11"/>
  <c r="AD43" i="4"/>
  <c r="AD42" i="4"/>
  <c r="D18" i="8"/>
  <c r="D17" i="8"/>
  <c r="D11" i="8"/>
  <c r="D10" i="8"/>
  <c r="J4" i="10"/>
  <c r="J3" i="10"/>
  <c r="I4" i="10"/>
  <c r="I3" i="10"/>
  <c r="AD41" i="4"/>
  <c r="AD40" i="4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D2" i="4"/>
  <c r="AC41" i="4"/>
  <c r="AC42" i="4"/>
  <c r="AC43" i="4"/>
  <c r="C42" i="4"/>
  <c r="C43" i="4" s="1"/>
  <c r="F25" i="11" l="1"/>
  <c r="F26" i="11"/>
  <c r="G22" i="11"/>
  <c r="G21" i="11"/>
  <c r="I9" i="11"/>
  <c r="N3" i="11"/>
  <c r="N4" i="11"/>
  <c r="N5" i="11"/>
  <c r="N6" i="11"/>
  <c r="N7" i="11"/>
  <c r="N8" i="11"/>
  <c r="N9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" i="11"/>
  <c r="I20" i="11" l="1"/>
  <c r="G11" i="11"/>
  <c r="I6" i="11" l="1"/>
  <c r="J6" i="11" s="1"/>
  <c r="I7" i="11"/>
  <c r="J7" i="11" s="1"/>
  <c r="J5" i="11"/>
  <c r="K9" i="8"/>
  <c r="I9" i="8"/>
  <c r="G9" i="8"/>
  <c r="G8" i="8"/>
  <c r="K4" i="8"/>
  <c r="I4" i="8"/>
  <c r="G4" i="8"/>
  <c r="K52" i="1"/>
  <c r="H53" i="1"/>
  <c r="H54" i="1"/>
  <c r="K55" i="1"/>
  <c r="H44" i="1" l="1"/>
  <c r="H45" i="1"/>
  <c r="H64" i="1"/>
  <c r="H67" i="1"/>
  <c r="H43" i="1"/>
  <c r="H17" i="1"/>
  <c r="H14" i="1"/>
  <c r="R14" i="7"/>
  <c r="S8" i="7"/>
  <c r="H13" i="1"/>
  <c r="H12" i="1"/>
  <c r="H11" i="1"/>
  <c r="K8" i="1"/>
  <c r="M8" i="1" s="1"/>
  <c r="K3" i="1"/>
  <c r="M3" i="1" s="1"/>
  <c r="K4" i="1"/>
  <c r="M4" i="1" s="1"/>
  <c r="K5" i="1"/>
  <c r="M5" i="1" s="1"/>
  <c r="H34" i="1" l="1"/>
  <c r="H33" i="1"/>
  <c r="F34" i="1"/>
  <c r="F33" i="1"/>
  <c r="H38" i="1"/>
  <c r="AC90" i="4" l="1"/>
  <c r="AG89" i="4"/>
  <c r="AE96" i="4"/>
  <c r="AM63" i="4"/>
  <c r="AG90" i="4" s="1"/>
  <c r="AM62" i="4"/>
  <c r="AF89" i="4" s="1"/>
  <c r="AM86" i="4"/>
  <c r="X101" i="4" s="1"/>
  <c r="AM85" i="4"/>
  <c r="T100" i="4" s="1"/>
  <c r="AM84" i="4"/>
  <c r="X99" i="4" s="1"/>
  <c r="AM83" i="4"/>
  <c r="X98" i="4" s="1"/>
  <c r="AM82" i="4"/>
  <c r="Y97" i="4" s="1"/>
  <c r="AM81" i="4"/>
  <c r="V96" i="4" s="1"/>
  <c r="AM80" i="4"/>
  <c r="Y95" i="4" s="1"/>
  <c r="AM79" i="4"/>
  <c r="Y94" i="4" s="1"/>
  <c r="AM78" i="4"/>
  <c r="Y93" i="4" s="1"/>
  <c r="AM77" i="4"/>
  <c r="W92" i="4" s="1"/>
  <c r="AM76" i="4"/>
  <c r="S91" i="4" s="1"/>
  <c r="AM75" i="4"/>
  <c r="Y90" i="4" s="1"/>
  <c r="AM74" i="4"/>
  <c r="W89" i="4" s="1"/>
  <c r="AM73" i="4"/>
  <c r="X88" i="4" s="1"/>
  <c r="AM71" i="4"/>
  <c r="AF98" i="4" s="1"/>
  <c r="AM70" i="4"/>
  <c r="AD97" i="4" s="1"/>
  <c r="AM69" i="4"/>
  <c r="AG96" i="4" s="1"/>
  <c r="AM68" i="4"/>
  <c r="AE95" i="4" s="1"/>
  <c r="AM67" i="4"/>
  <c r="AG94" i="4" s="1"/>
  <c r="AM66" i="4"/>
  <c r="AG93" i="4" s="1"/>
  <c r="AM65" i="4"/>
  <c r="AG92" i="4" s="1"/>
  <c r="AM64" i="4"/>
  <c r="AF91" i="4" s="1"/>
  <c r="J22" i="1"/>
  <c r="J21" i="1"/>
  <c r="AF96" i="4" l="1"/>
  <c r="U101" i="4"/>
  <c r="V101" i="4"/>
  <c r="AD90" i="4"/>
  <c r="AE90" i="4"/>
  <c r="AG95" i="4"/>
  <c r="U97" i="4"/>
  <c r="AC97" i="4"/>
  <c r="AE97" i="4"/>
  <c r="AG98" i="4"/>
  <c r="AF97" i="4"/>
  <c r="V97" i="4"/>
  <c r="AG97" i="4"/>
  <c r="AD93" i="4"/>
  <c r="S99" i="4"/>
  <c r="AE93" i="4"/>
  <c r="T99" i="4"/>
  <c r="AF93" i="4"/>
  <c r="U99" i="4"/>
  <c r="W97" i="4"/>
  <c r="X97" i="4"/>
  <c r="AC93" i="4"/>
  <c r="X100" i="4"/>
  <c r="AF90" i="4"/>
  <c r="AC94" i="4"/>
  <c r="U100" i="4"/>
  <c r="AD94" i="4"/>
  <c r="V100" i="4"/>
  <c r="AE94" i="4"/>
  <c r="W100" i="4"/>
  <c r="AF94" i="4"/>
  <c r="Y100" i="4"/>
  <c r="S95" i="4"/>
  <c r="S101" i="4"/>
  <c r="AF95" i="4"/>
  <c r="Y98" i="4"/>
  <c r="T101" i="4"/>
  <c r="AC98" i="4"/>
  <c r="U88" i="4"/>
  <c r="S96" i="4"/>
  <c r="AD98" i="4"/>
  <c r="AG91" i="4"/>
  <c r="W96" i="4"/>
  <c r="AE98" i="4"/>
  <c r="Y101" i="4"/>
  <c r="AC92" i="4"/>
  <c r="AC96" i="4"/>
  <c r="AC89" i="4"/>
  <c r="W101" i="4"/>
  <c r="X92" i="4"/>
  <c r="X96" i="4"/>
  <c r="V89" i="4"/>
  <c r="X91" i="4"/>
  <c r="AE92" i="4"/>
  <c r="T94" i="4"/>
  <c r="W95" i="4"/>
  <c r="AD96" i="4"/>
  <c r="S98" i="4"/>
  <c r="V99" i="4"/>
  <c r="Y88" i="4"/>
  <c r="S89" i="4"/>
  <c r="W91" i="4"/>
  <c r="U91" i="4"/>
  <c r="T95" i="4"/>
  <c r="T89" i="4"/>
  <c r="U95" i="4"/>
  <c r="AD92" i="4"/>
  <c r="V95" i="4"/>
  <c r="Y89" i="4"/>
  <c r="AD91" i="4"/>
  <c r="S93" i="4"/>
  <c r="W94" i="4"/>
  <c r="AC95" i="4"/>
  <c r="V98" i="4"/>
  <c r="Y99" i="4"/>
  <c r="AD89" i="4"/>
  <c r="V91" i="4"/>
  <c r="Y96" i="4"/>
  <c r="U89" i="4"/>
  <c r="Y91" i="4"/>
  <c r="AF92" i="4"/>
  <c r="U94" i="4"/>
  <c r="X95" i="4"/>
  <c r="T98" i="4"/>
  <c r="W99" i="4"/>
  <c r="X89" i="4"/>
  <c r="AC91" i="4"/>
  <c r="V94" i="4"/>
  <c r="U98" i="4"/>
  <c r="S90" i="4"/>
  <c r="AE91" i="4"/>
  <c r="T93" i="4"/>
  <c r="X94" i="4"/>
  <c r="AD95" i="4"/>
  <c r="S97" i="4"/>
  <c r="W98" i="4"/>
  <c r="S100" i="4"/>
  <c r="AE89" i="4"/>
  <c r="T91" i="4"/>
  <c r="Y92" i="4"/>
  <c r="S94" i="4"/>
  <c r="T90" i="4"/>
  <c r="U93" i="4"/>
  <c r="T97" i="4"/>
  <c r="S88" i="4"/>
  <c r="U90" i="4"/>
  <c r="V93" i="4"/>
  <c r="T88" i="4"/>
  <c r="V90" i="4"/>
  <c r="S92" i="4"/>
  <c r="W93" i="4"/>
  <c r="W90" i="4"/>
  <c r="T92" i="4"/>
  <c r="X93" i="4"/>
  <c r="V88" i="4"/>
  <c r="X90" i="4"/>
  <c r="U92" i="4"/>
  <c r="T96" i="4"/>
  <c r="W88" i="4"/>
  <c r="V92" i="4"/>
  <c r="U96" i="4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Z100" i="4" l="1"/>
  <c r="AH96" i="4"/>
  <c r="AH90" i="4"/>
  <c r="AH93" i="4"/>
  <c r="AH97" i="4"/>
  <c r="AH91" i="4"/>
  <c r="Z88" i="4"/>
  <c r="AA88" i="4" s="1"/>
  <c r="Z98" i="4"/>
  <c r="AA98" i="4" s="1"/>
  <c r="Z96" i="4"/>
  <c r="AA96" i="4" s="1"/>
  <c r="AH94" i="4"/>
  <c r="AH98" i="4"/>
  <c r="Z91" i="4"/>
  <c r="AA91" i="4" s="1"/>
  <c r="AH89" i="4"/>
  <c r="AA100" i="4"/>
  <c r="Z89" i="4"/>
  <c r="AA89" i="4" s="1"/>
  <c r="Z90" i="4"/>
  <c r="AA90" i="4" s="1"/>
  <c r="Z93" i="4"/>
  <c r="AA93" i="4" s="1"/>
  <c r="Z95" i="4"/>
  <c r="Z92" i="4"/>
  <c r="AA92" i="4" s="1"/>
  <c r="Z97" i="4"/>
  <c r="AA97" i="4" s="1"/>
  <c r="AA95" i="4"/>
  <c r="Z94" i="4"/>
  <c r="AA94" i="4" s="1"/>
  <c r="AH92" i="4"/>
  <c r="Z101" i="4"/>
  <c r="AA101" i="4" s="1"/>
  <c r="Z99" i="4"/>
  <c r="AA99" i="4" s="1"/>
  <c r="AH95" i="4"/>
  <c r="P54" i="10"/>
  <c r="P55" i="10" s="1"/>
  <c r="L54" i="10"/>
  <c r="L55" i="10" s="1"/>
  <c r="Q54" i="10"/>
  <c r="Q55" i="10" s="1"/>
  <c r="K54" i="10"/>
  <c r="K55" i="10" s="1"/>
  <c r="M54" i="10"/>
  <c r="M55" i="10" s="1"/>
  <c r="N54" i="10"/>
  <c r="N55" i="10" s="1"/>
  <c r="J54" i="10"/>
  <c r="J55" i="10" s="1"/>
  <c r="O54" i="10"/>
  <c r="O55" i="10" s="1"/>
  <c r="I54" i="10"/>
  <c r="I55" i="10" s="1"/>
  <c r="F54" i="10"/>
  <c r="F55" i="10" s="1"/>
  <c r="U54" i="10"/>
  <c r="U55" i="10" s="1"/>
  <c r="G54" i="10"/>
  <c r="G55" i="10" s="1"/>
  <c r="T54" i="10"/>
  <c r="T55" i="10" s="1"/>
  <c r="D54" i="10"/>
  <c r="D55" i="10" s="1"/>
  <c r="H54" i="10"/>
  <c r="H55" i="10" s="1"/>
  <c r="E54" i="10"/>
  <c r="E55" i="10" s="1"/>
  <c r="S54" i="10"/>
  <c r="S55" i="10" s="1"/>
  <c r="R54" i="10"/>
  <c r="R55" i="10" s="1"/>
  <c r="C40" i="10"/>
  <c r="C54" i="10" s="1"/>
  <c r="C55" i="10" s="1"/>
  <c r="G128" i="7" l="1"/>
  <c r="F128" i="7"/>
  <c r="E128" i="7"/>
  <c r="D128" i="7"/>
  <c r="C128" i="7"/>
  <c r="B128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C122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B122" i="7"/>
  <c r="A115" i="7"/>
  <c r="I52" i="7" l="1"/>
  <c r="R96" i="7"/>
  <c r="R95" i="7"/>
  <c r="R94" i="7"/>
  <c r="R93" i="7"/>
  <c r="R92" i="7"/>
  <c r="R91" i="7"/>
  <c r="R90" i="7"/>
  <c r="R89" i="7"/>
  <c r="R88" i="7"/>
  <c r="R87" i="7"/>
  <c r="R86" i="7"/>
  <c r="R85" i="7"/>
  <c r="R84" i="7"/>
  <c r="R83" i="7"/>
  <c r="R82" i="7"/>
  <c r="R81" i="7"/>
  <c r="R80" i="7"/>
  <c r="R79" i="7"/>
  <c r="R78" i="7"/>
  <c r="R77" i="7"/>
  <c r="R76" i="7"/>
  <c r="R75" i="7"/>
  <c r="R74" i="7"/>
  <c r="R73" i="7"/>
  <c r="R72" i="7"/>
  <c r="R71" i="7"/>
  <c r="R70" i="7"/>
  <c r="R69" i="7"/>
  <c r="R68" i="7"/>
  <c r="R67" i="7"/>
  <c r="S54" i="7"/>
  <c r="P54" i="7"/>
  <c r="S53" i="7"/>
  <c r="P53" i="7"/>
  <c r="P52" i="7"/>
  <c r="P88" i="7" s="1"/>
  <c r="Q51" i="7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D100" i="7"/>
  <c r="I99" i="7"/>
  <c r="H99" i="7"/>
  <c r="G99" i="7"/>
  <c r="F99" i="7"/>
  <c r="E99" i="7"/>
  <c r="D99" i="7"/>
  <c r="F98" i="7"/>
  <c r="E98" i="7"/>
  <c r="D98" i="7"/>
  <c r="F97" i="7"/>
  <c r="E97" i="7"/>
  <c r="D97" i="7"/>
  <c r="F96" i="7"/>
  <c r="E96" i="7"/>
  <c r="D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I75" i="7"/>
  <c r="H75" i="7"/>
  <c r="G75" i="7"/>
  <c r="C74" i="7"/>
  <c r="C73" i="7"/>
  <c r="C72" i="7"/>
  <c r="C71" i="7"/>
  <c r="C70" i="7"/>
  <c r="K69" i="7"/>
  <c r="D69" i="7"/>
  <c r="J69" i="7" s="1"/>
  <c r="C69" i="7"/>
  <c r="L68" i="7"/>
  <c r="K68" i="7"/>
  <c r="C68" i="7"/>
  <c r="D68" i="7" s="1"/>
  <c r="J68" i="7" s="1"/>
  <c r="L67" i="7"/>
  <c r="K67" i="7"/>
  <c r="D67" i="7"/>
  <c r="J67" i="7" s="1"/>
  <c r="C67" i="7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C64" i="7"/>
  <c r="D64" i="7" s="1"/>
  <c r="J64" i="7" s="1"/>
  <c r="L63" i="7"/>
  <c r="K63" i="7"/>
  <c r="C63" i="7"/>
  <c r="D63" i="7" s="1"/>
  <c r="J63" i="7" s="1"/>
  <c r="L62" i="7"/>
  <c r="K62" i="7"/>
  <c r="D62" i="7"/>
  <c r="J62" i="7" s="1"/>
  <c r="C62" i="7"/>
  <c r="L61" i="7"/>
  <c r="K61" i="7"/>
  <c r="C61" i="7"/>
  <c r="D61" i="7" s="1"/>
  <c r="J61" i="7" s="1"/>
  <c r="D60" i="7"/>
  <c r="C60" i="7"/>
  <c r="D59" i="7"/>
  <c r="C59" i="7"/>
  <c r="C58" i="7"/>
  <c r="D58" i="7" s="1"/>
  <c r="H52" i="7"/>
  <c r="G52" i="7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D43" i="7"/>
  <c r="J43" i="7" s="1"/>
  <c r="C43" i="7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D39" i="7"/>
  <c r="J39" i="7" s="1"/>
  <c r="C39" i="7"/>
  <c r="L38" i="7"/>
  <c r="K38" i="7"/>
  <c r="C38" i="7"/>
  <c r="D38" i="7" s="1"/>
  <c r="J38" i="7" s="1"/>
  <c r="C37" i="7"/>
  <c r="D37" i="7" s="1"/>
  <c r="C36" i="7"/>
  <c r="D36" i="7" s="1"/>
  <c r="C35" i="7"/>
  <c r="D35" i="7" s="1"/>
  <c r="L19" i="1"/>
  <c r="L18" i="1"/>
  <c r="L16" i="1"/>
  <c r="L15" i="1"/>
  <c r="H16" i="1" l="1"/>
  <c r="H15" i="1"/>
  <c r="H19" i="1"/>
  <c r="H18" i="1"/>
  <c r="H36" i="1"/>
  <c r="H37" i="1"/>
  <c r="H39" i="1"/>
  <c r="H40" i="1"/>
  <c r="H96" i="7"/>
  <c r="H97" i="7" s="1"/>
  <c r="I96" i="7"/>
  <c r="I97" i="7" s="1"/>
  <c r="J96" i="7"/>
  <c r="J97" i="7" s="1"/>
  <c r="L75" i="7"/>
  <c r="K75" i="7"/>
  <c r="L52" i="7"/>
  <c r="K52" i="7"/>
  <c r="R53" i="7"/>
  <c r="P76" i="7"/>
  <c r="P77" i="7"/>
  <c r="P78" i="7"/>
  <c r="P85" i="7"/>
  <c r="R54" i="7"/>
  <c r="P87" i="7"/>
  <c r="P68" i="7"/>
  <c r="P69" i="7"/>
  <c r="P79" i="7"/>
  <c r="P95" i="7"/>
  <c r="P70" i="7"/>
  <c r="P92" i="7"/>
  <c r="P71" i="7"/>
  <c r="P93" i="7"/>
  <c r="P51" i="7"/>
  <c r="P84" i="7"/>
  <c r="P94" i="7"/>
  <c r="P86" i="7"/>
  <c r="P72" i="7"/>
  <c r="P80" i="7"/>
  <c r="P96" i="7"/>
  <c r="P73" i="7"/>
  <c r="P81" i="7"/>
  <c r="P89" i="7"/>
  <c r="P74" i="7"/>
  <c r="P82" i="7"/>
  <c r="P90" i="7"/>
  <c r="P67" i="7"/>
  <c r="P75" i="7"/>
  <c r="P83" i="7"/>
  <c r="P91" i="7"/>
  <c r="J52" i="7"/>
  <c r="J75" i="7"/>
  <c r="K3" i="8" l="1"/>
  <c r="K8" i="8" s="1"/>
  <c r="I3" i="8"/>
  <c r="G3" i="8"/>
  <c r="I8" i="8"/>
  <c r="AB4" i="4" l="1"/>
  <c r="AC4" i="4" s="1"/>
  <c r="AB5" i="4"/>
  <c r="AC5" i="4" s="1"/>
  <c r="AB6" i="4"/>
  <c r="AC6" i="4" s="1"/>
  <c r="AB7" i="4"/>
  <c r="AC7" i="4" s="1"/>
  <c r="AB8" i="4"/>
  <c r="AC8" i="4" s="1"/>
  <c r="AB9" i="4"/>
  <c r="AC9" i="4" s="1"/>
  <c r="AB10" i="4"/>
  <c r="AB11" i="4"/>
  <c r="AC11" i="4" s="1"/>
  <c r="AB12" i="4"/>
  <c r="AC12" i="4" s="1"/>
  <c r="AB13" i="4"/>
  <c r="AC13" i="4" s="1"/>
  <c r="AB3" i="4"/>
  <c r="AC3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C15" i="4"/>
  <c r="AC14" i="4"/>
  <c r="AC10" i="4"/>
  <c r="C63" i="4" l="1"/>
  <c r="C62" i="4"/>
  <c r="R47" i="7"/>
  <c r="R46" i="7"/>
  <c r="O45" i="7"/>
  <c r="R44" i="7"/>
  <c r="R43" i="7"/>
  <c r="O42" i="7"/>
  <c r="R41" i="7"/>
  <c r="R40" i="7"/>
  <c r="O39" i="7"/>
  <c r="R38" i="7"/>
  <c r="R37" i="7"/>
  <c r="O36" i="7"/>
  <c r="R35" i="7"/>
  <c r="R34" i="7"/>
  <c r="O33" i="7"/>
  <c r="R32" i="7"/>
  <c r="R31" i="7"/>
  <c r="O30" i="7"/>
  <c r="R29" i="7"/>
  <c r="R28" i="7"/>
  <c r="O27" i="7"/>
  <c r="R26" i="7"/>
  <c r="R25" i="7"/>
  <c r="H25" i="7"/>
  <c r="H26" i="7" s="1"/>
  <c r="G25" i="7"/>
  <c r="G26" i="7" s="1"/>
  <c r="F25" i="7"/>
  <c r="F26" i="7" s="1"/>
  <c r="O24" i="7"/>
  <c r="R23" i="7"/>
  <c r="R22" i="7"/>
  <c r="O21" i="7"/>
  <c r="R20" i="7"/>
  <c r="I20" i="7"/>
  <c r="H20" i="7"/>
  <c r="G20" i="7"/>
  <c r="R19" i="7"/>
  <c r="C19" i="7"/>
  <c r="O18" i="7"/>
  <c r="C18" i="7"/>
  <c r="R17" i="7"/>
  <c r="C17" i="7"/>
  <c r="R16" i="7"/>
  <c r="C16" i="7"/>
  <c r="O15" i="7"/>
  <c r="C15" i="7"/>
  <c r="K14" i="7"/>
  <c r="C14" i="7"/>
  <c r="D14" i="7" s="1"/>
  <c r="J14" i="7" s="1"/>
  <c r="R13" i="7"/>
  <c r="L13" i="7"/>
  <c r="K13" i="7"/>
  <c r="C13" i="7"/>
  <c r="D13" i="7" s="1"/>
  <c r="J13" i="7" s="1"/>
  <c r="O12" i="7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C10" i="7"/>
  <c r="D10" i="7" s="1"/>
  <c r="J10" i="7" s="1"/>
  <c r="R9" i="7"/>
  <c r="S9" i="7" s="1"/>
  <c r="L9" i="7"/>
  <c r="K9" i="7"/>
  <c r="C9" i="7"/>
  <c r="D9" i="7" s="1"/>
  <c r="J9" i="7" s="1"/>
  <c r="R8" i="7"/>
  <c r="O8" i="7"/>
  <c r="P8" i="7" s="1"/>
  <c r="L8" i="7"/>
  <c r="K8" i="7"/>
  <c r="C8" i="7"/>
  <c r="D8" i="7" s="1"/>
  <c r="J8" i="7" s="1"/>
  <c r="L7" i="7"/>
  <c r="K7" i="7"/>
  <c r="C7" i="7"/>
  <c r="D7" i="7" s="1"/>
  <c r="J7" i="7" s="1"/>
  <c r="L6" i="7"/>
  <c r="L20" i="7" s="1"/>
  <c r="K6" i="7"/>
  <c r="C6" i="7"/>
  <c r="D6" i="7" s="1"/>
  <c r="J6" i="7" s="1"/>
  <c r="C5" i="7"/>
  <c r="D5" i="7" s="1"/>
  <c r="C4" i="7"/>
  <c r="D4" i="7" s="1"/>
  <c r="C3" i="7"/>
  <c r="D3" i="7" s="1"/>
  <c r="K20" i="7" l="1"/>
  <c r="D17" i="4"/>
  <c r="K17" i="4"/>
  <c r="J17" i="4"/>
  <c r="A62" i="4"/>
  <c r="G18" i="4"/>
  <c r="A63" i="4"/>
  <c r="J18" i="4"/>
  <c r="K18" i="4"/>
  <c r="J20" i="7"/>
  <c r="E18" i="4"/>
  <c r="F17" i="4"/>
  <c r="D18" i="4"/>
  <c r="F18" i="4"/>
  <c r="E17" i="4"/>
  <c r="G17" i="4"/>
  <c r="C64" i="4"/>
  <c r="C65" i="4"/>
  <c r="C66" i="4"/>
  <c r="C67" i="4"/>
  <c r="C69" i="4"/>
  <c r="C70" i="4"/>
  <c r="C71" i="4"/>
  <c r="C68" i="4"/>
  <c r="C73" i="4"/>
  <c r="AF18" i="4" l="1"/>
  <c r="N18" i="4"/>
  <c r="J26" i="4"/>
  <c r="K26" i="4"/>
  <c r="K25" i="4"/>
  <c r="J25" i="4"/>
  <c r="K24" i="4"/>
  <c r="J24" i="4"/>
  <c r="AK24" i="4" s="1"/>
  <c r="K23" i="4"/>
  <c r="J23" i="4"/>
  <c r="AK23" i="4" s="1"/>
  <c r="AK18" i="4"/>
  <c r="S18" i="4"/>
  <c r="AL18" i="4"/>
  <c r="T18" i="4"/>
  <c r="D20" i="4"/>
  <c r="E20" i="4"/>
  <c r="F20" i="4"/>
  <c r="K20" i="4"/>
  <c r="G20" i="4"/>
  <c r="J20" i="4"/>
  <c r="A65" i="4"/>
  <c r="A66" i="4"/>
  <c r="F21" i="4"/>
  <c r="D21" i="4"/>
  <c r="J21" i="4"/>
  <c r="E21" i="4"/>
  <c r="K21" i="4"/>
  <c r="G21" i="4"/>
  <c r="AH18" i="4"/>
  <c r="P18" i="4"/>
  <c r="AH17" i="4"/>
  <c r="P17" i="4"/>
  <c r="AG17" i="4"/>
  <c r="O17" i="4"/>
  <c r="G22" i="4"/>
  <c r="H22" i="4"/>
  <c r="AI22" i="4" s="1"/>
  <c r="D22" i="4"/>
  <c r="F22" i="4"/>
  <c r="I22" i="4"/>
  <c r="AJ22" i="4" s="1"/>
  <c r="J22" i="4"/>
  <c r="K22" i="4"/>
  <c r="E22" i="4"/>
  <c r="K19" i="4"/>
  <c r="A64" i="4"/>
  <c r="D19" i="4"/>
  <c r="F19" i="4"/>
  <c r="J19" i="4"/>
  <c r="E19" i="4"/>
  <c r="G19" i="4"/>
  <c r="AF17" i="4"/>
  <c r="N17" i="4"/>
  <c r="AK17" i="4"/>
  <c r="S17" i="4"/>
  <c r="AG18" i="4"/>
  <c r="O18" i="4"/>
  <c r="AL17" i="4"/>
  <c r="T17" i="4"/>
  <c r="AE18" i="4"/>
  <c r="M18" i="4"/>
  <c r="AE17" i="4"/>
  <c r="M17" i="4"/>
  <c r="D24" i="4"/>
  <c r="H24" i="4"/>
  <c r="F24" i="4"/>
  <c r="E24" i="4"/>
  <c r="G24" i="4"/>
  <c r="I24" i="4"/>
  <c r="D26" i="4"/>
  <c r="G26" i="4"/>
  <c r="I26" i="4"/>
  <c r="H26" i="4"/>
  <c r="F26" i="4"/>
  <c r="E26" i="4"/>
  <c r="J27" i="4"/>
  <c r="K27" i="4"/>
  <c r="I27" i="4"/>
  <c r="D23" i="4"/>
  <c r="G23" i="4"/>
  <c r="I23" i="4"/>
  <c r="H23" i="4"/>
  <c r="F23" i="4"/>
  <c r="E23" i="4"/>
  <c r="D25" i="4"/>
  <c r="I25" i="4"/>
  <c r="H25" i="4"/>
  <c r="F25" i="4"/>
  <c r="E25" i="4"/>
  <c r="G25" i="4"/>
  <c r="G27" i="4"/>
  <c r="H27" i="4"/>
  <c r="D27" i="4"/>
  <c r="E27" i="4"/>
  <c r="F27" i="4"/>
  <c r="C79" i="4"/>
  <c r="J33" i="4" s="1"/>
  <c r="C80" i="4"/>
  <c r="J34" i="4" s="1"/>
  <c r="C81" i="4"/>
  <c r="J35" i="4" s="1"/>
  <c r="C82" i="4"/>
  <c r="J36" i="4" s="1"/>
  <c r="C83" i="4"/>
  <c r="J37" i="4" s="1"/>
  <c r="C84" i="4"/>
  <c r="J38" i="4" s="1"/>
  <c r="C85" i="4"/>
  <c r="J39" i="4" s="1"/>
  <c r="C86" i="4"/>
  <c r="J40" i="4" s="1"/>
  <c r="C74" i="4"/>
  <c r="C75" i="4"/>
  <c r="C76" i="4"/>
  <c r="J30" i="4" s="1"/>
  <c r="C77" i="4"/>
  <c r="J31" i="4" s="1"/>
  <c r="C78" i="4"/>
  <c r="J32" i="4" s="1"/>
  <c r="AF27" i="4" l="1"/>
  <c r="N27" i="4"/>
  <c r="AE27" i="4"/>
  <c r="M27" i="4"/>
  <c r="AL27" i="4"/>
  <c r="T27" i="4"/>
  <c r="AF19" i="4"/>
  <c r="N19" i="4"/>
  <c r="AF20" i="4"/>
  <c r="N20" i="4"/>
  <c r="AJ27" i="4"/>
  <c r="R27" i="4"/>
  <c r="AK32" i="4"/>
  <c r="S32" i="4"/>
  <c r="AI27" i="4"/>
  <c r="Q27" i="4"/>
  <c r="AK27" i="4"/>
  <c r="S27" i="4"/>
  <c r="AK19" i="4"/>
  <c r="S19" i="4"/>
  <c r="S16" i="4" s="1"/>
  <c r="S15" i="4" s="1"/>
  <c r="S14" i="4" s="1"/>
  <c r="S13" i="4" s="1"/>
  <c r="S12" i="4" s="1"/>
  <c r="AE20" i="4"/>
  <c r="M20" i="4"/>
  <c r="AH27" i="4"/>
  <c r="P27" i="4"/>
  <c r="AG19" i="4"/>
  <c r="O19" i="4"/>
  <c r="O16" i="4" s="1"/>
  <c r="O15" i="4" s="1"/>
  <c r="O14" i="4" s="1"/>
  <c r="O13" i="4" s="1"/>
  <c r="O12" i="4" s="1"/>
  <c r="AK31" i="4"/>
  <c r="S31" i="4"/>
  <c r="AF25" i="4"/>
  <c r="N25" i="4"/>
  <c r="N1" i="4" s="1"/>
  <c r="N16" i="4" s="1"/>
  <c r="N15" i="4" s="1"/>
  <c r="N14" i="4" s="1"/>
  <c r="N13" i="4" s="1"/>
  <c r="N12" i="4" s="1"/>
  <c r="N11" i="4" s="1"/>
  <c r="N10" i="4" s="1"/>
  <c r="N9" i="4" s="1"/>
  <c r="N8" i="4" s="1"/>
  <c r="N7" i="4" s="1"/>
  <c r="N6" i="4" s="1"/>
  <c r="N5" i="4" s="1"/>
  <c r="N4" i="4" s="1"/>
  <c r="N3" i="4" s="1"/>
  <c r="N2" i="4" s="1"/>
  <c r="AI26" i="4"/>
  <c r="Q26" i="4"/>
  <c r="AH21" i="4"/>
  <c r="P21" i="4"/>
  <c r="AG25" i="4"/>
  <c r="O25" i="4"/>
  <c r="AJ26" i="4"/>
  <c r="R26" i="4"/>
  <c r="AL19" i="4"/>
  <c r="T19" i="4"/>
  <c r="AL21" i="4"/>
  <c r="T21" i="4"/>
  <c r="AG26" i="4"/>
  <c r="O26" i="4"/>
  <c r="AE19" i="4"/>
  <c r="M19" i="4"/>
  <c r="M16" i="4" s="1"/>
  <c r="M15" i="4" s="1"/>
  <c r="M14" i="4" s="1"/>
  <c r="M13" i="4" s="1"/>
  <c r="M12" i="4" s="1"/>
  <c r="AI25" i="4"/>
  <c r="Q25" i="4"/>
  <c r="AF21" i="4"/>
  <c r="N21" i="4"/>
  <c r="AL22" i="4"/>
  <c r="T22" i="4"/>
  <c r="AK38" i="4"/>
  <c r="S38" i="4"/>
  <c r="AE25" i="4"/>
  <c r="M25" i="4"/>
  <c r="AJ24" i="4"/>
  <c r="R24" i="4"/>
  <c r="AK22" i="4"/>
  <c r="S22" i="4"/>
  <c r="AE21" i="4"/>
  <c r="M21" i="4"/>
  <c r="AH19" i="4"/>
  <c r="P19" i="4"/>
  <c r="P16" i="4" s="1"/>
  <c r="P15" i="4" s="1"/>
  <c r="P14" i="4" s="1"/>
  <c r="P13" i="4" s="1"/>
  <c r="P12" i="4" s="1"/>
  <c r="AF23" i="4"/>
  <c r="N23" i="4"/>
  <c r="AF26" i="4"/>
  <c r="N26" i="4"/>
  <c r="AH26" i="4"/>
  <c r="P26" i="4"/>
  <c r="AJ25" i="4"/>
  <c r="R25" i="4"/>
  <c r="AK21" i="4"/>
  <c r="S21" i="4"/>
  <c r="AK36" i="4"/>
  <c r="S36" i="4"/>
  <c r="AG23" i="4"/>
  <c r="O23" i="4"/>
  <c r="AF24" i="4"/>
  <c r="N24" i="4"/>
  <c r="AG22" i="4"/>
  <c r="O22" i="4"/>
  <c r="AK25" i="4"/>
  <c r="S25" i="4"/>
  <c r="AK30" i="4"/>
  <c r="S30" i="4"/>
  <c r="AK39" i="4"/>
  <c r="S39" i="4"/>
  <c r="AG21" i="4"/>
  <c r="O21" i="4"/>
  <c r="AL24" i="4"/>
  <c r="T24" i="4"/>
  <c r="AK35" i="4"/>
  <c r="S35" i="4"/>
  <c r="AI23" i="4"/>
  <c r="Q23" i="4"/>
  <c r="AG24" i="4"/>
  <c r="O24" i="4"/>
  <c r="AE22" i="4"/>
  <c r="M22" i="4"/>
  <c r="AL25" i="4"/>
  <c r="T25" i="4"/>
  <c r="AH25" i="4"/>
  <c r="P25" i="4"/>
  <c r="AK37" i="4"/>
  <c r="S37" i="4"/>
  <c r="AH24" i="4"/>
  <c r="P24" i="4"/>
  <c r="AJ23" i="4"/>
  <c r="R23" i="4"/>
  <c r="AL26" i="4"/>
  <c r="T26" i="4"/>
  <c r="AH23" i="4"/>
  <c r="P23" i="4"/>
  <c r="AH22" i="4"/>
  <c r="P22" i="4"/>
  <c r="S26" i="4"/>
  <c r="AK26" i="4"/>
  <c r="AG20" i="4"/>
  <c r="O20" i="4"/>
  <c r="AK40" i="4"/>
  <c r="S40" i="4"/>
  <c r="S1" i="4" s="1"/>
  <c r="AF22" i="4"/>
  <c r="N22" i="4"/>
  <c r="AE26" i="4"/>
  <c r="M26" i="4"/>
  <c r="AL23" i="4"/>
  <c r="T23" i="4"/>
  <c r="AK34" i="4"/>
  <c r="S34" i="4"/>
  <c r="AI24" i="4"/>
  <c r="Q24" i="4"/>
  <c r="AK20" i="4"/>
  <c r="S20" i="4"/>
  <c r="AK33" i="4"/>
  <c r="S33" i="4"/>
  <c r="AE24" i="4"/>
  <c r="M24" i="4"/>
  <c r="AH20" i="4"/>
  <c r="P20" i="4"/>
  <c r="AG27" i="4"/>
  <c r="O27" i="4"/>
  <c r="AE23" i="4"/>
  <c r="M23" i="4"/>
  <c r="AL20" i="4"/>
  <c r="T20" i="4"/>
  <c r="T1" i="4" s="1"/>
  <c r="T16" i="4" s="1"/>
  <c r="T15" i="4" s="1"/>
  <c r="T14" i="4" s="1"/>
  <c r="T13" i="4" s="1"/>
  <c r="T12" i="4" s="1"/>
  <c r="K29" i="4"/>
  <c r="J29" i="4"/>
  <c r="I29" i="4"/>
  <c r="K28" i="4"/>
  <c r="J28" i="4"/>
  <c r="I28" i="4"/>
  <c r="E28" i="4"/>
  <c r="F28" i="4"/>
  <c r="G28" i="4"/>
  <c r="H28" i="4"/>
  <c r="D28" i="4"/>
  <c r="G29" i="4"/>
  <c r="H29" i="4"/>
  <c r="D29" i="4"/>
  <c r="E29" i="4"/>
  <c r="F29" i="4"/>
  <c r="D31" i="4"/>
  <c r="E31" i="4"/>
  <c r="I31" i="4"/>
  <c r="F31" i="4"/>
  <c r="G31" i="4"/>
  <c r="K31" i="4"/>
  <c r="H31" i="4"/>
  <c r="D40" i="4"/>
  <c r="E40" i="4"/>
  <c r="I40" i="4"/>
  <c r="F40" i="4"/>
  <c r="G40" i="4"/>
  <c r="K40" i="4"/>
  <c r="H40" i="4"/>
  <c r="E36" i="4"/>
  <c r="I36" i="4"/>
  <c r="F36" i="4"/>
  <c r="G36" i="4"/>
  <c r="K36" i="4"/>
  <c r="D36" i="4"/>
  <c r="H36" i="4"/>
  <c r="H30" i="4"/>
  <c r="E30" i="4"/>
  <c r="I30" i="4"/>
  <c r="F30" i="4"/>
  <c r="G30" i="4"/>
  <c r="K30" i="4"/>
  <c r="D30" i="4"/>
  <c r="D39" i="4"/>
  <c r="E39" i="4"/>
  <c r="I39" i="4"/>
  <c r="F39" i="4"/>
  <c r="G39" i="4"/>
  <c r="K39" i="4"/>
  <c r="H39" i="4"/>
  <c r="H35" i="4"/>
  <c r="E35" i="4"/>
  <c r="I35" i="4"/>
  <c r="F35" i="4"/>
  <c r="G35" i="4"/>
  <c r="K35" i="4"/>
  <c r="D35" i="4"/>
  <c r="E38" i="4"/>
  <c r="I38" i="4"/>
  <c r="F38" i="4"/>
  <c r="G38" i="4"/>
  <c r="K38" i="4"/>
  <c r="D38" i="4"/>
  <c r="H38" i="4"/>
  <c r="D34" i="4"/>
  <c r="H34" i="4"/>
  <c r="E34" i="4"/>
  <c r="I34" i="4"/>
  <c r="F34" i="4"/>
  <c r="G34" i="4"/>
  <c r="K34" i="4"/>
  <c r="D32" i="4"/>
  <c r="E32" i="4"/>
  <c r="I32" i="4"/>
  <c r="F32" i="4"/>
  <c r="G32" i="4"/>
  <c r="K32" i="4"/>
  <c r="H32" i="4"/>
  <c r="D37" i="4"/>
  <c r="H37" i="4"/>
  <c r="E37" i="4"/>
  <c r="I37" i="4"/>
  <c r="F37" i="4"/>
  <c r="G37" i="4"/>
  <c r="K37" i="4"/>
  <c r="D33" i="4"/>
  <c r="E33" i="4"/>
  <c r="I33" i="4"/>
  <c r="F33" i="4"/>
  <c r="G33" i="4"/>
  <c r="K33" i="4"/>
  <c r="H33" i="4"/>
  <c r="U23" i="4" l="1"/>
  <c r="U26" i="4"/>
  <c r="AG39" i="4"/>
  <c r="O39" i="4"/>
  <c r="AF36" i="4"/>
  <c r="N36" i="4"/>
  <c r="AI33" i="4"/>
  <c r="Q33" i="4"/>
  <c r="AH40" i="4"/>
  <c r="P40" i="4"/>
  <c r="AF32" i="4"/>
  <c r="N32" i="4"/>
  <c r="AE35" i="4"/>
  <c r="M35" i="4"/>
  <c r="AH30" i="4"/>
  <c r="P30" i="4"/>
  <c r="AJ40" i="4"/>
  <c r="R40" i="4"/>
  <c r="AI28" i="4"/>
  <c r="Q28" i="4"/>
  <c r="AJ33" i="4"/>
  <c r="R33" i="4"/>
  <c r="AE32" i="4"/>
  <c r="M32" i="4"/>
  <c r="AL35" i="4"/>
  <c r="T35" i="4"/>
  <c r="AG30" i="4"/>
  <c r="O30" i="4"/>
  <c r="AF40" i="4"/>
  <c r="N40" i="4"/>
  <c r="AH28" i="4"/>
  <c r="P28" i="4"/>
  <c r="AJ39" i="4"/>
  <c r="R39" i="4"/>
  <c r="AH29" i="4"/>
  <c r="P29" i="4"/>
  <c r="AF38" i="4"/>
  <c r="N38" i="4"/>
  <c r="AF33" i="4"/>
  <c r="N33" i="4"/>
  <c r="AE40" i="4"/>
  <c r="M40" i="4"/>
  <c r="AE33" i="4"/>
  <c r="M33" i="4"/>
  <c r="AI31" i="4"/>
  <c r="Q31" i="4"/>
  <c r="AI30" i="4"/>
  <c r="Q30" i="4"/>
  <c r="AH37" i="4"/>
  <c r="P37" i="4"/>
  <c r="AJ34" i="4"/>
  <c r="R34" i="4"/>
  <c r="AF35" i="4"/>
  <c r="N35" i="4"/>
  <c r="AI36" i="4"/>
  <c r="Q36" i="4"/>
  <c r="AH31" i="4"/>
  <c r="P31" i="4"/>
  <c r="AK28" i="4"/>
  <c r="S28" i="4"/>
  <c r="S23" i="4"/>
  <c r="S24" i="4" s="1"/>
  <c r="U27" i="4"/>
  <c r="AE38" i="4"/>
  <c r="M38" i="4"/>
  <c r="AF29" i="4"/>
  <c r="N29" i="4"/>
  <c r="AL40" i="4"/>
  <c r="T40" i="4"/>
  <c r="AG32" i="4"/>
  <c r="O32" i="4"/>
  <c r="AJ32" i="4"/>
  <c r="R32" i="4"/>
  <c r="AL34" i="4"/>
  <c r="T34" i="4"/>
  <c r="AG28" i="4"/>
  <c r="O28" i="4"/>
  <c r="AH34" i="4"/>
  <c r="P34" i="4"/>
  <c r="AF30" i="4"/>
  <c r="N30" i="4"/>
  <c r="AJ35" i="4"/>
  <c r="R35" i="4"/>
  <c r="AF34" i="4"/>
  <c r="N34" i="4"/>
  <c r="AI35" i="4"/>
  <c r="Q35" i="4"/>
  <c r="AE36" i="4"/>
  <c r="M36" i="4"/>
  <c r="AG31" i="4"/>
  <c r="O31" i="4"/>
  <c r="AL28" i="4"/>
  <c r="T28" i="4"/>
  <c r="AJ36" i="4"/>
  <c r="R36" i="4"/>
  <c r="AE39" i="4"/>
  <c r="M39" i="4"/>
  <c r="AJ38" i="4"/>
  <c r="R38" i="4"/>
  <c r="AE28" i="4"/>
  <c r="M28" i="4"/>
  <c r="AH35" i="4"/>
  <c r="P35" i="4"/>
  <c r="AG35" i="4"/>
  <c r="O35" i="4"/>
  <c r="AF28" i="4"/>
  <c r="N28" i="4"/>
  <c r="AG34" i="4"/>
  <c r="O34" i="4"/>
  <c r="AJ37" i="4"/>
  <c r="R37" i="4"/>
  <c r="AL36" i="4"/>
  <c r="T36" i="4"/>
  <c r="AJ29" i="4"/>
  <c r="R29" i="4"/>
  <c r="U24" i="4"/>
  <c r="AI32" i="4"/>
  <c r="Q32" i="4"/>
  <c r="AG38" i="4"/>
  <c r="O38" i="4"/>
  <c r="AL33" i="4"/>
  <c r="T33" i="4"/>
  <c r="AL30" i="4"/>
  <c r="T30" i="4"/>
  <c r="AJ28" i="4"/>
  <c r="R28" i="4"/>
  <c r="AI34" i="4"/>
  <c r="Q34" i="4"/>
  <c r="AF37" i="4"/>
  <c r="N37" i="4"/>
  <c r="AH36" i="4"/>
  <c r="P36" i="4"/>
  <c r="AK29" i="4"/>
  <c r="S29" i="4"/>
  <c r="AG29" i="4"/>
  <c r="O29" i="4"/>
  <c r="AL38" i="4"/>
  <c r="T38" i="4"/>
  <c r="AH32" i="4"/>
  <c r="P32" i="4"/>
  <c r="AI29" i="4"/>
  <c r="Q29" i="4"/>
  <c r="AE30" i="4"/>
  <c r="M30" i="4"/>
  <c r="AH33" i="4"/>
  <c r="P33" i="4"/>
  <c r="AG40" i="4"/>
  <c r="O40" i="4"/>
  <c r="AG33" i="4"/>
  <c r="O33" i="4"/>
  <c r="AJ30" i="4"/>
  <c r="R30" i="4"/>
  <c r="AL37" i="4"/>
  <c r="T37" i="4"/>
  <c r="AL31" i="4"/>
  <c r="T31" i="4"/>
  <c r="AG37" i="4"/>
  <c r="O37" i="4"/>
  <c r="AI39" i="4"/>
  <c r="Q39" i="4"/>
  <c r="AJ31" i="4"/>
  <c r="R31" i="4"/>
  <c r="AE34" i="4"/>
  <c r="M34" i="4"/>
  <c r="AL39" i="4"/>
  <c r="T39" i="4"/>
  <c r="AF31" i="4"/>
  <c r="N31" i="4"/>
  <c r="AI37" i="4"/>
  <c r="Q37" i="4"/>
  <c r="AI38" i="4"/>
  <c r="Q38" i="4"/>
  <c r="AH39" i="4"/>
  <c r="P39" i="4"/>
  <c r="AG36" i="4"/>
  <c r="O36" i="4"/>
  <c r="AE31" i="4"/>
  <c r="M31" i="4"/>
  <c r="AL29" i="4"/>
  <c r="T29" i="4"/>
  <c r="U25" i="4"/>
  <c r="AE37" i="4"/>
  <c r="M37" i="4"/>
  <c r="AL32" i="4"/>
  <c r="T32" i="4"/>
  <c r="AH38" i="4"/>
  <c r="P38" i="4"/>
  <c r="AF39" i="4"/>
  <c r="N39" i="4"/>
  <c r="AI40" i="4"/>
  <c r="Q40" i="4"/>
  <c r="AE29" i="4"/>
  <c r="M29" i="4"/>
  <c r="S11" i="4"/>
  <c r="P11" i="4"/>
  <c r="O11" i="4"/>
  <c r="M11" i="4"/>
  <c r="T11" i="4"/>
  <c r="U33" i="4" l="1"/>
  <c r="U34" i="4"/>
  <c r="U38" i="4"/>
  <c r="U31" i="4"/>
  <c r="U29" i="4"/>
  <c r="U35" i="4"/>
  <c r="U39" i="4"/>
  <c r="U40" i="4"/>
  <c r="U1" i="4" s="1"/>
  <c r="U37" i="4"/>
  <c r="U36" i="4"/>
  <c r="U28" i="4"/>
  <c r="U32" i="4"/>
  <c r="U30" i="4"/>
  <c r="O10" i="4"/>
  <c r="S10" i="4"/>
  <c r="M10" i="4"/>
  <c r="P10" i="4"/>
  <c r="T10" i="4"/>
  <c r="O9" i="4" l="1"/>
  <c r="P9" i="4"/>
  <c r="M9" i="4"/>
  <c r="S9" i="4"/>
  <c r="T9" i="4"/>
  <c r="M8" i="4" l="1"/>
  <c r="O8" i="4"/>
  <c r="S8" i="4"/>
  <c r="P8" i="4"/>
  <c r="T8" i="4"/>
  <c r="M7" i="4" l="1"/>
  <c r="P7" i="4"/>
  <c r="O7" i="4"/>
  <c r="T7" i="4"/>
  <c r="S7" i="4"/>
  <c r="T6" i="4" l="1"/>
  <c r="P6" i="4"/>
  <c r="S6" i="4"/>
  <c r="O6" i="4"/>
  <c r="M6" i="4"/>
  <c r="P5" i="4" l="1"/>
  <c r="O5" i="4"/>
  <c r="M5" i="4"/>
  <c r="S5" i="4"/>
  <c r="T5" i="4"/>
  <c r="M4" i="4" l="1"/>
  <c r="P4" i="4"/>
  <c r="S4" i="4"/>
  <c r="O4" i="4"/>
  <c r="T4" i="4"/>
  <c r="M3" i="4" l="1"/>
  <c r="O3" i="4"/>
  <c r="P3" i="4"/>
  <c r="T3" i="4"/>
  <c r="S3" i="4"/>
  <c r="M2" i="4" l="1"/>
  <c r="T2" i="4"/>
  <c r="O2" i="4"/>
  <c r="S2" i="4"/>
  <c r="P2" i="4"/>
  <c r="Q22" i="4" l="1"/>
  <c r="R22" i="4"/>
  <c r="U22" i="4" l="1"/>
  <c r="U21" i="4" s="1"/>
  <c r="U20" i="4" l="1"/>
  <c r="Q21" i="4"/>
  <c r="R21" i="4" l="1"/>
  <c r="I21" i="4" s="1"/>
  <c r="AJ21" i="4" s="1"/>
  <c r="U19" i="4"/>
  <c r="Q20" i="4"/>
  <c r="Q19" i="4" l="1"/>
  <c r="U18" i="4"/>
  <c r="R20" i="4"/>
  <c r="I20" i="4" s="1"/>
  <c r="AJ20" i="4" s="1"/>
  <c r="H21" i="4"/>
  <c r="AI21" i="4" s="1"/>
  <c r="Q18" i="4" l="1"/>
  <c r="U17" i="4"/>
  <c r="Q17" i="4" s="1"/>
  <c r="R19" i="4"/>
  <c r="I19" i="4" s="1"/>
  <c r="AJ19" i="4" s="1"/>
  <c r="H20" i="4"/>
  <c r="AI20" i="4" s="1"/>
  <c r="H19" i="4" l="1"/>
  <c r="AI19" i="4" s="1"/>
  <c r="R17" i="4"/>
  <c r="R18" i="4"/>
  <c r="I18" i="4" s="1"/>
  <c r="AJ18" i="4" s="1"/>
  <c r="Q1" i="4"/>
  <c r="Q16" i="4" s="1"/>
  <c r="H18" i="4" l="1"/>
  <c r="AI18" i="4" s="1"/>
  <c r="Q15" i="4"/>
  <c r="I17" i="4"/>
  <c r="AJ17" i="4" s="1"/>
  <c r="R16" i="4"/>
  <c r="E16" i="4" s="1"/>
  <c r="AF16" i="4" s="1"/>
  <c r="H17" i="4"/>
  <c r="AI17" i="4" s="1"/>
  <c r="K16" i="4" l="1"/>
  <c r="AL16" i="4" s="1"/>
  <c r="Q14" i="4"/>
  <c r="R15" i="4"/>
  <c r="F15" i="4" s="1"/>
  <c r="AG15" i="4" s="1"/>
  <c r="I16" i="4"/>
  <c r="AJ16" i="4" s="1"/>
  <c r="F16" i="4"/>
  <c r="AG16" i="4" s="1"/>
  <c r="H16" i="4"/>
  <c r="AI16" i="4" s="1"/>
  <c r="D16" i="4"/>
  <c r="AE16" i="4" s="1"/>
  <c r="G16" i="4"/>
  <c r="AH16" i="4" s="1"/>
  <c r="J16" i="4"/>
  <c r="AK16" i="4" s="1"/>
  <c r="H15" i="4" l="1"/>
  <c r="AI15" i="4" s="1"/>
  <c r="K15" i="4"/>
  <c r="AL15" i="4" s="1"/>
  <c r="Q13" i="4"/>
  <c r="I15" i="4"/>
  <c r="AJ15" i="4" s="1"/>
  <c r="R14" i="4"/>
  <c r="G15" i="4"/>
  <c r="AH15" i="4" s="1"/>
  <c r="D15" i="4"/>
  <c r="AE15" i="4" s="1"/>
  <c r="J15" i="4"/>
  <c r="AK15" i="4" s="1"/>
  <c r="E15" i="4"/>
  <c r="AF15" i="4" s="1"/>
  <c r="I14" i="4" l="1"/>
  <c r="AJ14" i="4" s="1"/>
  <c r="R13" i="4"/>
  <c r="K13" i="4" s="1"/>
  <c r="AL13" i="4" s="1"/>
  <c r="J14" i="4"/>
  <c r="AK14" i="4" s="1"/>
  <c r="G14" i="4"/>
  <c r="AH14" i="4" s="1"/>
  <c r="K14" i="4"/>
  <c r="AL14" i="4" s="1"/>
  <c r="E14" i="4"/>
  <c r="AF14" i="4" s="1"/>
  <c r="D14" i="4"/>
  <c r="AE14" i="4" s="1"/>
  <c r="F14" i="4"/>
  <c r="AG14" i="4" s="1"/>
  <c r="H14" i="4"/>
  <c r="AI14" i="4" s="1"/>
  <c r="E13" i="4"/>
  <c r="AF13" i="4" s="1"/>
  <c r="G13" i="4"/>
  <c r="AH13" i="4" s="1"/>
  <c r="H13" i="4"/>
  <c r="AI13" i="4" s="1"/>
  <c r="D13" i="4"/>
  <c r="AE13" i="4" s="1"/>
  <c r="F13" i="4"/>
  <c r="AG13" i="4" s="1"/>
  <c r="J13" i="4"/>
  <c r="AK13" i="4" s="1"/>
  <c r="Q12" i="4"/>
  <c r="Q11" i="4" l="1"/>
  <c r="I13" i="4"/>
  <c r="AJ13" i="4" s="1"/>
  <c r="R12" i="4"/>
  <c r="K12" i="4" s="1"/>
  <c r="AL12" i="4" s="1"/>
  <c r="E12" i="4" l="1"/>
  <c r="AF12" i="4" s="1"/>
  <c r="J12" i="4"/>
  <c r="AK12" i="4" s="1"/>
  <c r="H12" i="4"/>
  <c r="AI12" i="4" s="1"/>
  <c r="I12" i="4"/>
  <c r="AJ12" i="4" s="1"/>
  <c r="R11" i="4"/>
  <c r="E11" i="4" s="1"/>
  <c r="AF11" i="4" s="1"/>
  <c r="F12" i="4"/>
  <c r="AG12" i="4" s="1"/>
  <c r="G12" i="4"/>
  <c r="AH12" i="4" s="1"/>
  <c r="D12" i="4"/>
  <c r="AE12" i="4" s="1"/>
  <c r="K11" i="4"/>
  <c r="AL11" i="4" s="1"/>
  <c r="G11" i="4"/>
  <c r="AH11" i="4" s="1"/>
  <c r="Q10" i="4"/>
  <c r="H11" i="4" l="1"/>
  <c r="AI11" i="4" s="1"/>
  <c r="J11" i="4"/>
  <c r="AK11" i="4" s="1"/>
  <c r="F11" i="4"/>
  <c r="AG11" i="4" s="1"/>
  <c r="D11" i="4"/>
  <c r="AE11" i="4" s="1"/>
  <c r="Q9" i="4"/>
  <c r="I11" i="4"/>
  <c r="AJ11" i="4" s="1"/>
  <c r="R10" i="4"/>
  <c r="F10" i="4" s="1"/>
  <c r="AG10" i="4" s="1"/>
  <c r="K10" i="4" l="1"/>
  <c r="AL10" i="4" s="1"/>
  <c r="I10" i="4"/>
  <c r="AJ10" i="4" s="1"/>
  <c r="R9" i="4"/>
  <c r="J10" i="4"/>
  <c r="AK10" i="4" s="1"/>
  <c r="G10" i="4"/>
  <c r="AH10" i="4" s="1"/>
  <c r="D10" i="4"/>
  <c r="AE10" i="4" s="1"/>
  <c r="E10" i="4"/>
  <c r="AF10" i="4" s="1"/>
  <c r="H10" i="4"/>
  <c r="AI10" i="4" s="1"/>
  <c r="H9" i="4"/>
  <c r="AI9" i="4" s="1"/>
  <c r="D9" i="4"/>
  <c r="AE9" i="4" s="1"/>
  <c r="K9" i="4"/>
  <c r="AL9" i="4" s="1"/>
  <c r="Q8" i="4"/>
  <c r="G9" i="4"/>
  <c r="AH9" i="4" s="1"/>
  <c r="E9" i="4"/>
  <c r="AF9" i="4" s="1"/>
  <c r="J9" i="4"/>
  <c r="AK9" i="4" s="1"/>
  <c r="F9" i="4"/>
  <c r="AG9" i="4" s="1"/>
  <c r="Q7" i="4" l="1"/>
  <c r="R8" i="4"/>
  <c r="I9" i="4"/>
  <c r="AJ9" i="4" s="1"/>
  <c r="R7" i="4" l="1"/>
  <c r="J7" i="4" s="1"/>
  <c r="AK7" i="4" s="1"/>
  <c r="I8" i="4"/>
  <c r="AJ8" i="4" s="1"/>
  <c r="F8" i="4"/>
  <c r="AG8" i="4" s="1"/>
  <c r="J8" i="4"/>
  <c r="AK8" i="4" s="1"/>
  <c r="D8" i="4"/>
  <c r="AE8" i="4" s="1"/>
  <c r="Q6" i="4"/>
  <c r="G8" i="4"/>
  <c r="AH8" i="4" s="1"/>
  <c r="H8" i="4"/>
  <c r="AI8" i="4" s="1"/>
  <c r="K8" i="4"/>
  <c r="AL8" i="4" s="1"/>
  <c r="E8" i="4"/>
  <c r="AF8" i="4" s="1"/>
  <c r="H7" i="4" l="1"/>
  <c r="AI7" i="4" s="1"/>
  <c r="Q5" i="4"/>
  <c r="G7" i="4"/>
  <c r="AH7" i="4" s="1"/>
  <c r="D7" i="4"/>
  <c r="AE7" i="4" s="1"/>
  <c r="K7" i="4"/>
  <c r="AL7" i="4" s="1"/>
  <c r="F7" i="4"/>
  <c r="AG7" i="4" s="1"/>
  <c r="E7" i="4"/>
  <c r="AF7" i="4" s="1"/>
  <c r="R6" i="4"/>
  <c r="F6" i="4" s="1"/>
  <c r="AG6" i="4" s="1"/>
  <c r="I7" i="4"/>
  <c r="AJ7" i="4" s="1"/>
  <c r="H6" i="4" l="1"/>
  <c r="AI6" i="4" s="1"/>
  <c r="G6" i="4"/>
  <c r="AH6" i="4" s="1"/>
  <c r="Q4" i="4"/>
  <c r="I6" i="4"/>
  <c r="AJ6" i="4" s="1"/>
  <c r="R5" i="4"/>
  <c r="H5" i="4" s="1"/>
  <c r="AI5" i="4" s="1"/>
  <c r="K6" i="4"/>
  <c r="AL6" i="4" s="1"/>
  <c r="J6" i="4"/>
  <c r="AK6" i="4" s="1"/>
  <c r="E6" i="4"/>
  <c r="AF6" i="4" s="1"/>
  <c r="D6" i="4"/>
  <c r="AE6" i="4" s="1"/>
  <c r="D5" i="4" l="1"/>
  <c r="AE5" i="4" s="1"/>
  <c r="Q3" i="4"/>
  <c r="I5" i="4"/>
  <c r="AJ5" i="4" s="1"/>
  <c r="R4" i="4"/>
  <c r="F4" i="4" s="1"/>
  <c r="AG4" i="4" s="1"/>
  <c r="J5" i="4"/>
  <c r="AK5" i="4" s="1"/>
  <c r="K5" i="4"/>
  <c r="AL5" i="4" s="1"/>
  <c r="E5" i="4"/>
  <c r="AF5" i="4" s="1"/>
  <c r="G5" i="4"/>
  <c r="AH5" i="4" s="1"/>
  <c r="F5" i="4"/>
  <c r="AG5" i="4" s="1"/>
  <c r="E4" i="4" l="1"/>
  <c r="AF4" i="4" s="1"/>
  <c r="J4" i="4"/>
  <c r="AK4" i="4" s="1"/>
  <c r="R3" i="4"/>
  <c r="I4" i="4"/>
  <c r="AJ4" i="4" s="1"/>
  <c r="J3" i="4"/>
  <c r="AK3" i="4" s="1"/>
  <c r="D3" i="4"/>
  <c r="AE3" i="4" s="1"/>
  <c r="G3" i="4"/>
  <c r="AH3" i="4" s="1"/>
  <c r="K3" i="4"/>
  <c r="AL3" i="4" s="1"/>
  <c r="E3" i="4"/>
  <c r="AF3" i="4" s="1"/>
  <c r="F3" i="4"/>
  <c r="AG3" i="4" s="1"/>
  <c r="Q2" i="4"/>
  <c r="H3" i="4"/>
  <c r="AI3" i="4" s="1"/>
  <c r="H4" i="4"/>
  <c r="AI4" i="4" s="1"/>
  <c r="K4" i="4"/>
  <c r="AL4" i="4" s="1"/>
  <c r="D4" i="4"/>
  <c r="AE4" i="4" s="1"/>
  <c r="G4" i="4"/>
  <c r="AH4" i="4" s="1"/>
  <c r="R2" i="4" l="1"/>
  <c r="I2" i="4" s="1"/>
  <c r="AJ2" i="4" s="1"/>
  <c r="I3" i="4"/>
  <c r="AJ3" i="4" s="1"/>
  <c r="G2" i="4" l="1"/>
  <c r="AH2" i="4" s="1"/>
  <c r="D2" i="4"/>
  <c r="AE2" i="4" s="1"/>
  <c r="K2" i="4"/>
  <c r="AL2" i="4" s="1"/>
  <c r="F2" i="4"/>
  <c r="AG2" i="4" s="1"/>
  <c r="H2" i="4"/>
  <c r="AI2" i="4" s="1"/>
  <c r="E2" i="4"/>
  <c r="AF2" i="4" s="1"/>
  <c r="J2" i="4"/>
  <c r="AK2" i="4" s="1"/>
  <c r="K2" i="1" l="1"/>
  <c r="M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61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4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5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6" authorId="0" shapeId="0" xr:uid="{00000000-0006-0000-0300-00000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7" authorId="0" shapeId="0" xr:uid="{00000000-0006-0000-0300-00000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8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9" authorId="0" shapeId="0" xr:uid="{00000000-0006-0000-0300-00000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0" authorId="0" shapeId="0" xr:uid="{00000000-0006-0000-0300-000009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1" authorId="0" shapeId="0" xr:uid="{00000000-0006-0000-0300-00000A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3" authorId="0" shapeId="0" xr:uid="{00000000-0006-0000-0300-00000B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4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基建、更改、其他分行业完成投资</t>
        </r>
      </text>
    </comment>
    <comment ref="B75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基建、更改、其他分行业完成投资</t>
        </r>
      </text>
    </comment>
    <comment ref="B76" authorId="0" shapeId="0" xr:uid="{00000000-0006-0000-0300-00000E000000}">
      <text>
        <r>
          <rPr>
            <b/>
            <sz val="9"/>
            <color indexed="81"/>
            <rFont val="宋体"/>
            <family val="3"/>
            <charset val="134"/>
          </rPr>
          <t>城镇50万元以上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城镇50万元以上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10000000}">
      <text>
        <r>
          <rPr>
            <b/>
            <sz val="9"/>
            <color indexed="81"/>
            <rFont val="宋体"/>
            <family val="3"/>
            <charset val="134"/>
          </rPr>
          <t>城镇50万元以上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9" authorId="0" shapeId="0" xr:uid="{00000000-0006-0000-0300-000011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0" authorId="0" shapeId="0" xr:uid="{00000000-0006-0000-0300-000012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80" authorId="0" shapeId="0" xr:uid="{00000000-0006-0000-0300-000013000000}">
      <text>
        <r>
          <rPr>
            <b/>
            <sz val="9"/>
            <color indexed="81"/>
            <rFont val="宋体"/>
            <family val="3"/>
            <charset val="134"/>
          </rPr>
          <t>交通运输设备制造业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1" authorId="0" shapeId="0" xr:uid="{00000000-0006-0000-0300-00001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L81" authorId="0" shapeId="0" xr:uid="{00000000-0006-0000-0300-000015000000}">
      <text>
        <r>
          <rPr>
            <b/>
            <sz val="9"/>
            <color indexed="81"/>
            <rFont val="宋体"/>
            <family val="3"/>
            <charset val="134"/>
          </rPr>
          <t>交通运输设备制造业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82" authorId="0" shapeId="0" xr:uid="{00000000-0006-0000-0300-00001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3" authorId="0" shapeId="0" xr:uid="{00000000-0006-0000-0300-00001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4" authorId="0" shapeId="0" xr:uid="{00000000-0006-0000-0300-00001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5" authorId="0" shapeId="0" xr:uid="{00000000-0006-0000-0300-000019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6" authorId="0" shapeId="0" xr:uid="{00000000-0006-0000-0300-00001A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sz val="9"/>
            <color indexed="81"/>
            <rFont val="宋体"/>
            <family val="3"/>
            <charset val="134"/>
          </rPr>
          <t xml:space="preserve">广西统计年鉴、桂林经济社会统计年鉴
</t>
        </r>
      </text>
    </comment>
    <comment ref="F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中国城市统计年鉴</t>
        </r>
      </text>
    </comment>
  </commentList>
</comments>
</file>

<file path=xl/sharedStrings.xml><?xml version="1.0" encoding="utf-8"?>
<sst xmlns="http://schemas.openxmlformats.org/spreadsheetml/2006/main" count="756" uniqueCount="401">
  <si>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</si>
  <si>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</si>
  <si>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</si>
  <si>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</si>
  <si>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</si>
  <si>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</si>
  <si>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</si>
  <si>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</si>
  <si>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</si>
  <si>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</si>
  <si>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</si>
  <si>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</si>
  <si>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</si>
  <si>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</si>
  <si>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</si>
  <si>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</si>
  <si>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</si>
  <si>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</si>
  <si>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</si>
  <si>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</si>
  <si>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</si>
  <si>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</si>
  <si>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</si>
  <si>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</si>
  <si>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</si>
  <si>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</si>
  <si>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</si>
  <si>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</si>
  <si>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</si>
  <si>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</si>
  <si>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</si>
  <si>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</si>
  <si>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</si>
  <si>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</si>
  <si>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</si>
  <si>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</si>
  <si>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</si>
  <si>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</si>
  <si>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</si>
  <si>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</si>
  <si>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</si>
  <si>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</si>
  <si>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</si>
  <si>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</si>
  <si>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</si>
  <si>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</si>
  <si>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</si>
  <si>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</si>
  <si>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</si>
  <si>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</si>
  <si>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</si>
  <si>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</si>
  <si>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</si>
  <si>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</si>
  <si>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</si>
  <si>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</si>
  <si>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</si>
  <si>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</si>
  <si>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</si>
  <si>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</si>
  <si>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</si>
  <si>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</si>
  <si>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</si>
  <si>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</si>
  <si>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</si>
  <si>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</si>
  <si>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序号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</si>
  <si>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</si>
  <si>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</si>
  <si>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</si>
  <si>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</si>
  <si>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</si>
  <si>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</si>
  <si>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</si>
  <si>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</si>
  <si>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</si>
  <si>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</si>
  <si>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</si>
  <si>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</si>
  <si>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</si>
  <si>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</si>
  <si>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</si>
  <si>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</si>
  <si>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</si>
  <si>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</si>
  <si>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</si>
  <si>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</si>
  <si>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</si>
  <si>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</si>
  <si>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</si>
  <si>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</si>
  <si>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</si>
  <si>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</si>
  <si>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</si>
  <si>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</si>
  <si>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</si>
  <si>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</si>
  <si>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</si>
  <si>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</si>
  <si>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</si>
  <si>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</si>
  <si>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</si>
  <si>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</si>
  <si>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</si>
  <si>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</si>
  <si>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--</t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</si>
  <si>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</si>
  <si>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</si>
  <si>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</si>
  <si>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</si>
  <si>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</si>
  <si>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</si>
  <si>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</si>
  <si>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</si>
  <si>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</si>
  <si>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</si>
  <si>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</si>
  <si>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</si>
  <si>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</si>
  <si>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</si>
  <si>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</si>
  <si>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</si>
  <si>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</si>
  <si>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</si>
  <si>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</si>
  <si>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</si>
  <si>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</si>
  <si>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</si>
  <si>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</si>
  <si>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</si>
  <si>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</si>
  <si>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</si>
  <si>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</si>
  <si>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</si>
  <si>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</si>
  <si>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</si>
  <si>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</si>
  <si>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</si>
  <si>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</si>
  <si>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</si>
  <si>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</si>
  <si>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</si>
  <si>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</si>
  <si>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</si>
  <si>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</si>
  <si>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</si>
  <si>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</si>
  <si>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</si>
  <si>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</si>
  <si>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</si>
  <si>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</si>
  <si>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</si>
  <si>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</si>
  <si>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</si>
  <si>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</si>
  <si>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</si>
  <si>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</si>
  <si>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</si>
  <si>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</si>
  <si>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</si>
  <si>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</si>
  <si>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</si>
  <si>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全国城市土地利用数据</t>
    <phoneticPr fontId="1" type="noConversion"/>
  </si>
  <si>
    <t>采用省级牧草地面积乘以该城市所占全省牧业产值的比重</t>
    <phoneticPr fontId="1" type="noConversion"/>
  </si>
  <si>
    <t>化石燃料资本</t>
    <phoneticPr fontId="1" type="noConversion"/>
  </si>
  <si>
    <t>亿吨</t>
    <phoneticPr fontId="1" type="noConversion"/>
  </si>
  <si>
    <t>亿立方米</t>
    <phoneticPr fontId="1" type="noConversion"/>
  </si>
  <si>
    <t>金属矿产</t>
    <phoneticPr fontId="1" type="noConversion"/>
  </si>
  <si>
    <t>万吨</t>
    <phoneticPr fontId="1" type="noConversion"/>
  </si>
  <si>
    <t>矿产基础储量</t>
    <phoneticPr fontId="1" type="noConversion"/>
  </si>
  <si>
    <t>金属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</si>
  <si>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</si>
  <si>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</si>
  <si>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</si>
  <si>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</si>
  <si>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</si>
  <si>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</si>
  <si>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</si>
  <si>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</si>
  <si>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</si>
  <si>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</si>
  <si>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</si>
  <si>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</si>
  <si>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2015广西1%人口抽样调查资料</t>
    <phoneticPr fontId="1" type="noConversion"/>
  </si>
  <si>
    <t>桂林经济社会统计年鉴</t>
  </si>
  <si>
    <t>http://www.glsdqw.org.cn/dfzs/glnj2014/nysl/201505/t20150515_506004.htm</t>
    <phoneticPr fontId="1" type="noConversion"/>
  </si>
  <si>
    <t>2013年活立木蓄积量10300万立方米，占全省27.25%,乘以2016年全省活立木蓄积量</t>
    <phoneticPr fontId="1" type="noConversion"/>
  </si>
  <si>
    <t>桂林矿产资源规划、广西统计年鉴、国家统计年鉴</t>
    <phoneticPr fontId="1" type="noConversion"/>
  </si>
  <si>
    <t>桂林采矿业（有色金属）产值占全省52.244%，乘以全省铅矿基础储量</t>
    <phoneticPr fontId="1" type="noConversion"/>
  </si>
  <si>
    <t>桂林锰矿保有储量占全省4.474%，乘以全省锰矿基础储量</t>
    <phoneticPr fontId="1" type="noConversion"/>
  </si>
  <si>
    <t>桂林采矿业（有色金属）产值占全省52.244%，乘以全省锌矿基础储量</t>
    <phoneticPr fontId="1" type="noConversion"/>
  </si>
  <si>
    <t>广西水资源公报</t>
    <phoneticPr fontId="1" type="noConversion"/>
  </si>
  <si>
    <t>亿千瓦小时</t>
  </si>
  <si>
    <t>桂林统计局http://tjj.guilin.gov.cn/tjfx/jdtjfx/201512/t20151221_1484418.html</t>
    <phoneticPr fontId="1" type="noConversion"/>
  </si>
  <si>
    <t>水力发电量占总发电量72.85%（2015)，乘以2016年桂林总发电量</t>
    <phoneticPr fontId="1" type="noConversion"/>
  </si>
  <si>
    <t>万吨公里</t>
    <phoneticPr fontId="1" type="noConversion"/>
  </si>
  <si>
    <t>桂林</t>
    <phoneticPr fontId="1" type="noConversion"/>
  </si>
  <si>
    <t>桂林1978-2016年地区生产总值（GDP）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</si>
  <si>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</si>
  <si>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</si>
  <si>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桂林市常住人口年龄构成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</si>
  <si>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</si>
  <si>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</si>
  <si>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</si>
  <si>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</si>
  <si>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</si>
  <si>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</si>
  <si>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男（退休年龄60）</t>
    <phoneticPr fontId="1" type="noConversion"/>
  </si>
  <si>
    <t>女（退休年龄55）</t>
    <phoneticPr fontId="1" type="noConversion"/>
  </si>
  <si>
    <t>63857</t>
    <phoneticPr fontId="19" type="noConversion"/>
  </si>
  <si>
    <t>31030</t>
    <phoneticPr fontId="19" type="noConversion"/>
  </si>
  <si>
    <t>32827</t>
    <phoneticPr fontId="19" type="noConversion"/>
  </si>
  <si>
    <t>830</t>
    <phoneticPr fontId="19" type="noConversion"/>
  </si>
  <si>
    <t>458</t>
    <phoneticPr fontId="19" type="noConversion"/>
  </si>
  <si>
    <t>372</t>
    <phoneticPr fontId="19" type="noConversion"/>
  </si>
  <si>
    <t>3512</t>
    <phoneticPr fontId="19" type="noConversion"/>
  </si>
  <si>
    <t>1867</t>
    <phoneticPr fontId="19" type="noConversion"/>
  </si>
  <si>
    <t>1645</t>
    <phoneticPr fontId="19" type="noConversion"/>
  </si>
  <si>
    <t>3771</t>
    <phoneticPr fontId="19" type="noConversion"/>
  </si>
  <si>
    <t>1967</t>
    <phoneticPr fontId="19" type="noConversion"/>
  </si>
  <si>
    <t>1803</t>
    <phoneticPr fontId="19" type="noConversion"/>
  </si>
  <si>
    <t>2992</t>
    <phoneticPr fontId="19" type="noConversion"/>
  </si>
  <si>
    <t>1540</t>
    <phoneticPr fontId="19" type="noConversion"/>
  </si>
  <si>
    <t>1452</t>
    <phoneticPr fontId="19" type="noConversion"/>
  </si>
  <si>
    <t>2749</t>
    <phoneticPr fontId="19" type="noConversion"/>
  </si>
  <si>
    <t>1251</t>
    <phoneticPr fontId="19" type="noConversion"/>
  </si>
  <si>
    <t>1498</t>
    <phoneticPr fontId="19" type="noConversion"/>
  </si>
  <si>
    <t>6936</t>
    <phoneticPr fontId="19" type="noConversion"/>
  </si>
  <si>
    <t>2414</t>
    <phoneticPr fontId="19" type="noConversion"/>
  </si>
  <si>
    <t>4522</t>
    <phoneticPr fontId="19" type="noConversion"/>
  </si>
  <si>
    <t>4508</t>
    <phoneticPr fontId="19" type="noConversion"/>
  </si>
  <si>
    <t>58699</t>
    <phoneticPr fontId="19" type="noConversion"/>
  </si>
  <si>
    <t>28281</t>
    <phoneticPr fontId="19" type="noConversion"/>
  </si>
  <si>
    <t>30418</t>
    <phoneticPr fontId="19" type="noConversion"/>
  </si>
  <si>
    <t>2135</t>
    <phoneticPr fontId="19" type="noConversion"/>
  </si>
  <si>
    <t>16620</t>
    <phoneticPr fontId="19" type="noConversion"/>
  </si>
  <si>
    <t>7979</t>
    <phoneticPr fontId="19" type="noConversion"/>
  </si>
  <si>
    <t>8641</t>
    <phoneticPr fontId="19" type="noConversion"/>
  </si>
  <si>
    <t>2374</t>
    <phoneticPr fontId="19" type="noConversion"/>
  </si>
  <si>
    <t>21233</t>
    <phoneticPr fontId="19" type="noConversion"/>
  </si>
  <si>
    <t>11520</t>
    <phoneticPr fontId="19" type="noConversion"/>
  </si>
  <si>
    <t>9713</t>
    <phoneticPr fontId="19" type="noConversion"/>
  </si>
  <si>
    <t>4980</t>
    <phoneticPr fontId="19" type="noConversion"/>
  </si>
  <si>
    <t>6014</t>
    <phoneticPr fontId="19" type="noConversion"/>
  </si>
  <si>
    <t>3363</t>
    <phoneticPr fontId="19" type="noConversion"/>
  </si>
  <si>
    <t>2651</t>
    <phoneticPr fontId="19" type="noConversion"/>
  </si>
  <si>
    <t>2118</t>
    <phoneticPr fontId="19" type="noConversion"/>
  </si>
  <si>
    <t>1031</t>
    <phoneticPr fontId="19" type="noConversion"/>
  </si>
  <si>
    <t>1087</t>
    <phoneticPr fontId="19" type="noConversion"/>
  </si>
  <si>
    <t>2493</t>
    <phoneticPr fontId="19" type="noConversion"/>
  </si>
  <si>
    <t>3373</t>
    <phoneticPr fontId="19" type="noConversion"/>
  </si>
  <si>
    <t>1426</t>
    <phoneticPr fontId="19" type="noConversion"/>
  </si>
  <si>
    <t>1947</t>
    <phoneticPr fontId="19" type="noConversion"/>
  </si>
  <si>
    <t>6368</t>
    <phoneticPr fontId="19" type="noConversion"/>
  </si>
  <si>
    <t>2166</t>
    <phoneticPr fontId="19" type="noConversion"/>
  </si>
  <si>
    <t>4202</t>
    <phoneticPr fontId="19" type="noConversion"/>
  </si>
  <si>
    <t>105</t>
    <phoneticPr fontId="19" type="noConversion"/>
  </si>
  <si>
    <t>54</t>
  </si>
  <si>
    <t>51</t>
  </si>
  <si>
    <t>2487</t>
    <phoneticPr fontId="19" type="noConversion"/>
  </si>
  <si>
    <t>4481</t>
    <phoneticPr fontId="19" type="noConversion"/>
  </si>
  <si>
    <t>2371</t>
    <phoneticPr fontId="19" type="noConversion"/>
  </si>
  <si>
    <t>2110</t>
    <phoneticPr fontId="19" type="noConversion"/>
  </si>
  <si>
    <t>4886</t>
    <phoneticPr fontId="19" type="noConversion"/>
  </si>
  <si>
    <t>2567</t>
    <phoneticPr fontId="19" type="noConversion"/>
  </si>
  <si>
    <t>2320</t>
    <phoneticPr fontId="19" type="noConversion"/>
  </si>
  <si>
    <t>5247</t>
    <phoneticPr fontId="19" type="noConversion"/>
  </si>
  <si>
    <t>2753</t>
    <phoneticPr fontId="19" type="noConversion"/>
  </si>
  <si>
    <t>2494</t>
    <phoneticPr fontId="19" type="noConversion"/>
  </si>
  <si>
    <t>4653</t>
    <phoneticPr fontId="19" type="noConversion"/>
  </si>
  <si>
    <t>2398</t>
    <phoneticPr fontId="19" type="noConversion"/>
  </si>
  <si>
    <t>2255</t>
    <phoneticPr fontId="19" type="noConversion"/>
  </si>
  <si>
    <t>3604</t>
    <phoneticPr fontId="19" type="noConversion"/>
  </si>
  <si>
    <t>1794</t>
    <phoneticPr fontId="19" type="noConversion"/>
  </si>
  <si>
    <t>1811</t>
    <phoneticPr fontId="19" type="noConversion"/>
  </si>
  <si>
    <t>3730</t>
    <phoneticPr fontId="19" type="noConversion"/>
  </si>
  <si>
    <t>1807</t>
    <phoneticPr fontId="19" type="noConversion"/>
  </si>
  <si>
    <t>1923</t>
    <phoneticPr fontId="19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</si>
  <si>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</si>
  <si>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</si>
  <si>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</si>
  <si>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</si>
  <si>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</si>
  <si>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</si>
  <si>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</si>
  <si>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</si>
  <si>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</si>
  <si>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</si>
  <si>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</si>
  <si>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</si>
  <si>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</si>
  <si>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</si>
  <si>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</si>
  <si>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</si>
  <si>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</si>
  <si>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</si>
  <si>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</si>
  <si>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</si>
  <si>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</si>
  <si>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</si>
  <si>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</si>
  <si>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</si>
  <si>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</si>
  <si>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</si>
  <si>
    <t>P-（男）</t>
  </si>
  <si>
    <t>P-（女）</t>
  </si>
  <si>
    <t>P-（农村）</t>
  </si>
  <si>
    <t>T-（城镇）</t>
  </si>
  <si>
    <t>T-男</t>
  </si>
  <si>
    <t>T-女</t>
  </si>
  <si>
    <t>T-（农村）</t>
  </si>
  <si>
    <t>常住人口-城镇</t>
  </si>
  <si>
    <t>常住人口-男</t>
  </si>
  <si>
    <t>常住人口-女</t>
  </si>
  <si>
    <t>常住人口-农村</t>
  </si>
  <si>
    <t>城镇</t>
    <phoneticPr fontId="19" type="noConversion"/>
  </si>
  <si>
    <t>农村</t>
    <phoneticPr fontId="19" type="noConversion"/>
  </si>
  <si>
    <t>城市</t>
    <phoneticPr fontId="1" type="noConversion"/>
  </si>
  <si>
    <t>镇</t>
    <phoneticPr fontId="1" type="noConversion"/>
  </si>
  <si>
    <t>城镇</t>
    <phoneticPr fontId="1" type="noConversion"/>
  </si>
  <si>
    <t>农村</t>
    <phoneticPr fontId="1" type="noConversion"/>
  </si>
  <si>
    <t>554</t>
    <phoneticPr fontId="19" type="noConversion"/>
  </si>
  <si>
    <t>16288</t>
    <phoneticPr fontId="19" type="noConversion"/>
  </si>
  <si>
    <t>7611</t>
    <phoneticPr fontId="19" type="noConversion"/>
  </si>
  <si>
    <t>8677</t>
    <phoneticPr fontId="19" type="noConversion"/>
  </si>
  <si>
    <t>3234</t>
    <phoneticPr fontId="19" type="noConversion"/>
  </si>
  <si>
    <t>1521</t>
    <phoneticPr fontId="19" type="noConversion"/>
  </si>
  <si>
    <t>1713</t>
    <phoneticPr fontId="19" type="noConversion"/>
  </si>
  <si>
    <t>4890</t>
    <phoneticPr fontId="19" type="noConversion"/>
  </si>
  <si>
    <t>2559</t>
    <phoneticPr fontId="19" type="noConversion"/>
  </si>
  <si>
    <t>2331</t>
    <phoneticPr fontId="19" type="noConversion"/>
  </si>
  <si>
    <t>1827</t>
    <phoneticPr fontId="19" type="noConversion"/>
  </si>
  <si>
    <t>1035</t>
    <phoneticPr fontId="19" type="noConversion"/>
  </si>
  <si>
    <t>792</t>
    <phoneticPr fontId="19" type="noConversion"/>
  </si>
  <si>
    <t>750</t>
    <phoneticPr fontId="19" type="noConversion"/>
  </si>
  <si>
    <t>332</t>
    <phoneticPr fontId="19" type="noConversion"/>
  </si>
  <si>
    <t>418</t>
    <phoneticPr fontId="19" type="noConversion"/>
  </si>
  <si>
    <t>1547</t>
    <phoneticPr fontId="19" type="noConversion"/>
  </si>
  <si>
    <t>992</t>
    <phoneticPr fontId="19" type="noConversion"/>
  </si>
  <si>
    <t>3554</t>
    <phoneticPr fontId="19" type="noConversion"/>
  </si>
  <si>
    <t>1476</t>
    <phoneticPr fontId="19" type="noConversion"/>
  </si>
  <si>
    <t>2078</t>
    <phoneticPr fontId="19" type="noConversion"/>
  </si>
  <si>
    <t>22</t>
  </si>
  <si>
    <t>14</t>
  </si>
  <si>
    <t>8</t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</si>
  <si>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</si>
  <si>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</si>
  <si>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</si>
  <si>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</si>
  <si>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</si>
  <si>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</si>
  <si>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</si>
  <si>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</si>
  <si>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</si>
  <si>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</si>
  <si>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</si>
  <si>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</si>
  <si>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</si>
  <si>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</si>
  <si>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</si>
  <si>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</si>
  <si>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</si>
  <si>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</si>
  <si>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</si>
  <si>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</si>
  <si>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</si>
  <si>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</si>
  <si>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</si>
  <si>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</si>
  <si>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</si>
  <si>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>从业人口（万人）</t>
    <phoneticPr fontId="19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</si>
  <si>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</si>
  <si>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</si>
  <si>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</si>
  <si>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</si>
  <si>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</si>
  <si>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</si>
  <si>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</si>
  <si>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</si>
  <si>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</si>
  <si>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</si>
  <si>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</si>
  <si>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</si>
  <si>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</si>
  <si>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</si>
  <si>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</si>
  <si>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</si>
  <si>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</si>
  <si>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</si>
  <si>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</si>
  <si>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2019年</t>
    <phoneticPr fontId="1" type="noConversion"/>
  </si>
  <si>
    <t>2018年</t>
    <phoneticPr fontId="1" type="noConversion"/>
  </si>
  <si>
    <t>2017年</t>
  </si>
  <si>
    <t>桂林统计年鉴</t>
    <phoneticPr fontId="1" type="noConversion"/>
  </si>
  <si>
    <t>GDP指数</t>
    <phoneticPr fontId="1" type="noConversion"/>
  </si>
  <si>
    <t>GDP</t>
    <phoneticPr fontId="1" type="noConversion"/>
  </si>
  <si>
    <t>2019年</t>
  </si>
  <si>
    <t>2018年</t>
  </si>
  <si>
    <t>gdp指数</t>
    <phoneticPr fontId="1" type="noConversion"/>
  </si>
  <si>
    <t>2000年实际GDP</t>
    <phoneticPr fontId="1" type="noConversion"/>
  </si>
  <si>
    <t>名义gdp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</si>
</sst>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49" fontId="3" fillId="0" borderId="0" xfId="5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5" applyNumberFormat="1" applyFont="1" applyFill="1" applyAlignment="1">
      <alignment horizontal="right" vertical="center"/>
    </xf>
    <xf numFmtId="0" fontId="29" fillId="0" borderId="0" xfId="0" applyFont="1"/>
    <xf numFmtId="0" fontId="8" fillId="0" borderId="0" xfId="0" applyFont="1"/>
    <xf numFmtId="0" fontId="3" fillId="0" borderId="0" xfId="0" applyFont="1" applyAlignment="1">
      <alignment horizontal="right" vertical="center"/>
    </xf>
    <xf numFmtId="0" fontId="0" fillId="4" borderId="0" xfId="0" applyFill="1"/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 applyProtection="1">
      <alignment vertical="center"/>
      <protection locked="0"/>
    </xf>
    <xf numFmtId="0" fontId="0" fillId="5" borderId="0" xfId="0" applyFill="1"/>
    <xf numFmtId="0" fontId="2" fillId="5" borderId="0" xfId="0" applyFont="1" applyFill="1"/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hu.com/a/218502784_276892&#12289;http:/zrgh.chengde.gov.cn/art/2018/6/7/art_1029_97806.html" TargetMode="External"/><Relationship Id="rId2" Type="http://schemas.openxmlformats.org/officeDocument/2006/relationships/hyperlink" Target="http://zrzy.hebei.gov.cn/heb/gk/zygk/kczy/101508764138671.html&#12289;http:/zrgh.chengde.gov.cn/art/2018/6/7/art_1029_97806.html" TargetMode="External"/><Relationship Id="rId1" Type="http://schemas.openxmlformats.org/officeDocument/2006/relationships/hyperlink" Target="http://zrzy.hebei.gov.cn/heb/gk/zygk/kczy/101508764138671.html&#12289;http:/zrgh.chengde.gov.cn/art/2018/6/7/art_1029_97806.html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topLeftCell="B1" workbookViewId="0">
      <pane ySplit="1" topLeftCell="A35" activePane="bottomLeft" state="frozen"/>
      <selection pane="bottomLeft" activeCell="G52" sqref="G52"/>
    </sheetView>
  </sheetViews>
  <sheetFormatPr defaultRowHeight="14.1" x14ac:dyDescent="0.5"/>
  <cols>
    <col min="1" max="1" width="8.59765625" style="9"/>
    <col min="7" max="7" width="12.5" bestFit="1" customWidth="1"/>
    <col min="9" max="9" width="30.59765625" customWidth="1"/>
  </cols>
  <sheetData>
    <row r="1" spans="1:13" x14ac:dyDescent="0.5">
      <c r="A1" s="9" t="s">
        <v>66</v>
      </c>
      <c r="B1" s="42" t="s">
        <v>66</v>
      </c>
      <c r="C1" s="42" t="s">
        <v>10</v>
      </c>
      <c r="D1" s="42" t="s">
        <v>1</v>
      </c>
      <c r="E1" s="42" t="s">
        <v>6</v>
      </c>
      <c r="F1" s="42" t="s">
        <v>15</v>
      </c>
      <c r="G1" s="42" t="s">
        <v>2</v>
      </c>
      <c r="H1" s="42" t="s">
        <v>3</v>
      </c>
      <c r="I1" s="42" t="s">
        <v>7</v>
      </c>
      <c r="J1" s="42" t="s">
        <v>4</v>
      </c>
      <c r="K1" s="42" t="s">
        <v>5</v>
      </c>
      <c r="L1" s="42"/>
    </row>
    <row r="2" spans="1:13" x14ac:dyDescent="0.5">
      <c r="A2" s="9">
        <v>1</v>
      </c>
      <c r="B2" s="42">
        <v>1</v>
      </c>
      <c r="C2" s="42">
        <v>2019</v>
      </c>
      <c r="D2" s="42" t="s">
        <v>196</v>
      </c>
      <c r="E2" s="42" t="s">
        <v>0</v>
      </c>
      <c r="F2" s="42">
        <v>8.797656994549655</v>
      </c>
      <c r="G2" s="42" t="s">
        <v>71</v>
      </c>
      <c r="H2" s="42">
        <v>9.7029875408702679</v>
      </c>
      <c r="I2" s="42" t="s">
        <v>8</v>
      </c>
      <c r="J2" s="42" t="s">
        <v>183</v>
      </c>
      <c r="K2" s="42">
        <f>(H2-F2)/5*4</f>
        <v>0.72426443705649035</v>
      </c>
      <c r="L2" s="42">
        <v>9.3006184091722179</v>
      </c>
      <c r="M2">
        <f>L2+K2</f>
        <v>10.024882846228708</v>
      </c>
    </row>
    <row r="3" spans="1:13" s="13" customFormat="1" x14ac:dyDescent="0.5">
      <c r="B3" s="42"/>
      <c r="C3" s="42"/>
      <c r="D3" s="42"/>
      <c r="E3" s="42"/>
      <c r="F3" s="42">
        <v>9.093578206202702</v>
      </c>
      <c r="G3" s="42" t="s">
        <v>94</v>
      </c>
      <c r="H3" s="42">
        <v>9.4399777872177495</v>
      </c>
      <c r="I3" s="42"/>
      <c r="J3" s="42"/>
      <c r="K3" s="42">
        <f t="shared" ref="K3:K5" si="0">(H3-F3)/5*4</f>
        <v>0.27711966481203804</v>
      </c>
      <c r="L3" s="42">
        <v>9.286022417877728</v>
      </c>
      <c r="M3" s="42">
        <f t="shared" ref="M3:M5" si="1">L3+K3</f>
        <v>9.5631420826897653</v>
      </c>
    </row>
    <row r="4" spans="1:13" s="13" customFormat="1" x14ac:dyDescent="0.5">
      <c r="B4" s="42"/>
      <c r="C4" s="42"/>
      <c r="D4" s="42"/>
      <c r="E4" s="42"/>
      <c r="F4" s="42">
        <v>8.4817904569138829</v>
      </c>
      <c r="G4" s="42" t="s">
        <v>95</v>
      </c>
      <c r="H4" s="42">
        <v>9.9801077751750551</v>
      </c>
      <c r="I4" s="42"/>
      <c r="J4" s="42"/>
      <c r="K4" s="42">
        <f t="shared" si="0"/>
        <v>1.1986538546089378</v>
      </c>
      <c r="L4" s="42">
        <v>9.3141889670589784</v>
      </c>
      <c r="M4" s="42">
        <f t="shared" si="1"/>
        <v>10.512842821667917</v>
      </c>
    </row>
    <row r="5" spans="1:13" s="42" customFormat="1" x14ac:dyDescent="0.5">
      <c r="F5" s="42">
        <v>10.163342839960903</v>
      </c>
      <c r="G5" s="42" t="s">
        <v>299</v>
      </c>
      <c r="H5" s="42">
        <v>11.869374641454518</v>
      </c>
      <c r="K5" s="42">
        <f t="shared" si="0"/>
        <v>1.3648254411948926</v>
      </c>
      <c r="L5" s="42">
        <v>11.111138285235134</v>
      </c>
      <c r="M5" s="42">
        <f t="shared" si="1"/>
        <v>12.475963726430026</v>
      </c>
    </row>
    <row r="6" spans="1:13" s="42" customFormat="1" x14ac:dyDescent="0.5">
      <c r="G6" s="60" t="s">
        <v>300</v>
      </c>
      <c r="H6" s="60">
        <v>10.883833268406701</v>
      </c>
    </row>
    <row r="7" spans="1:13" s="42" customFormat="1" x14ac:dyDescent="0.5">
      <c r="G7" s="60" t="s">
        <v>301</v>
      </c>
      <c r="H7" s="60">
        <v>11.294546145562805</v>
      </c>
    </row>
    <row r="8" spans="1:13" s="42" customFormat="1" x14ac:dyDescent="0.5">
      <c r="F8" s="42">
        <v>7.9177861467643194</v>
      </c>
      <c r="G8" s="42" t="s">
        <v>302</v>
      </c>
      <c r="H8" s="42">
        <v>7.3065597250728338</v>
      </c>
      <c r="K8" s="42">
        <f t="shared" ref="K8" si="2">(H8-F8)/5*4</f>
        <v>-0.48898113735318843</v>
      </c>
      <c r="L8" s="42">
        <v>7.578215912491272</v>
      </c>
      <c r="M8" s="42">
        <f>L8+K8</f>
        <v>7.0892347751380838</v>
      </c>
    </row>
    <row r="9" spans="1:13" s="42" customFormat="1" x14ac:dyDescent="0.5">
      <c r="G9" s="60" t="s">
        <v>300</v>
      </c>
      <c r="H9" s="60">
        <v>7.9573352324226336</v>
      </c>
    </row>
    <row r="10" spans="1:13" s="42" customFormat="1" x14ac:dyDescent="0.5">
      <c r="G10" s="60" t="s">
        <v>300</v>
      </c>
      <c r="H10" s="60">
        <v>7.1820791470166085</v>
      </c>
    </row>
    <row r="11" spans="1:13" x14ac:dyDescent="0.5">
      <c r="A11" s="9">
        <v>2</v>
      </c>
      <c r="B11" s="42">
        <v>2</v>
      </c>
      <c r="C11" s="42"/>
      <c r="D11" s="42"/>
      <c r="E11" s="42" t="s">
        <v>102</v>
      </c>
      <c r="F11" s="42"/>
      <c r="G11" s="1" t="s">
        <v>69</v>
      </c>
      <c r="H11" s="42">
        <f>H32*population!G20</f>
        <v>366.46009082794365</v>
      </c>
      <c r="I11" s="42" t="s">
        <v>9</v>
      </c>
      <c r="J11" s="42" t="s">
        <v>183</v>
      </c>
      <c r="K11" s="42" t="s">
        <v>68</v>
      </c>
      <c r="L11" s="42"/>
    </row>
    <row r="12" spans="1:13" s="13" customFormat="1" x14ac:dyDescent="0.5">
      <c r="B12" s="42"/>
      <c r="C12" s="42"/>
      <c r="D12" s="42"/>
      <c r="E12" s="42"/>
      <c r="F12" s="42"/>
      <c r="G12" s="1" t="s">
        <v>96</v>
      </c>
      <c r="H12" s="42">
        <f>H33*population!H20</f>
        <v>187.25235413314172</v>
      </c>
      <c r="I12" s="42"/>
      <c r="J12" s="42"/>
      <c r="K12" s="42"/>
      <c r="L12" s="42"/>
    </row>
    <row r="13" spans="1:13" s="13" customFormat="1" x14ac:dyDescent="0.5">
      <c r="B13" s="42"/>
      <c r="C13" s="42"/>
      <c r="D13" s="42"/>
      <c r="E13" s="42"/>
      <c r="F13" s="42"/>
      <c r="G13" s="1" t="s">
        <v>97</v>
      </c>
      <c r="H13" s="42">
        <f>H34*population!I20</f>
        <v>178.97131278064975</v>
      </c>
      <c r="I13" s="42"/>
      <c r="J13" s="42"/>
      <c r="K13" s="42"/>
      <c r="L13" s="42"/>
    </row>
    <row r="14" spans="1:13" s="42" customFormat="1" x14ac:dyDescent="0.5">
      <c r="G14" s="1" t="s">
        <v>303</v>
      </c>
      <c r="H14" s="42">
        <f>H35*population!G52</f>
        <v>200.29438907584776</v>
      </c>
      <c r="M14" s="6">
        <v>0.77227890197846794</v>
      </c>
    </row>
    <row r="15" spans="1:13" s="42" customFormat="1" x14ac:dyDescent="0.5">
      <c r="G15" s="61" t="s">
        <v>304</v>
      </c>
      <c r="H15" s="60">
        <f>H14*L15</f>
        <v>95.593388086049814</v>
      </c>
      <c r="L15" s="42">
        <f>M15/M14</f>
        <v>0.47726443325304724</v>
      </c>
      <c r="M15" s="6">
        <v>0.36858125246603912</v>
      </c>
    </row>
    <row r="16" spans="1:13" s="42" customFormat="1" x14ac:dyDescent="0.5">
      <c r="G16" s="61" t="s">
        <v>305</v>
      </c>
      <c r="H16" s="60">
        <f>H14*L16</f>
        <v>104.67176306715348</v>
      </c>
      <c r="L16" s="42">
        <f>M16/M14</f>
        <v>0.52258959200058386</v>
      </c>
      <c r="M16" s="6">
        <v>0.40358491629558646</v>
      </c>
    </row>
    <row r="17" spans="1:13" s="42" customFormat="1" x14ac:dyDescent="0.5">
      <c r="G17" s="1" t="s">
        <v>306</v>
      </c>
      <c r="H17" s="42">
        <f>H38*population!G75</f>
        <v>167.49299335417109</v>
      </c>
      <c r="M17" s="6">
        <v>0.72611761059889979</v>
      </c>
    </row>
    <row r="18" spans="1:13" s="42" customFormat="1" x14ac:dyDescent="0.5">
      <c r="G18" s="61" t="s">
        <v>304</v>
      </c>
      <c r="H18" s="60">
        <f>H17*L18</f>
        <v>85.587275413265601</v>
      </c>
      <c r="L18" s="42">
        <f>M18/M17</f>
        <v>0.51099018352539471</v>
      </c>
      <c r="M18" s="6">
        <v>0.37103897110095291</v>
      </c>
    </row>
    <row r="19" spans="1:13" s="42" customFormat="1" x14ac:dyDescent="0.5">
      <c r="G19" s="61" t="s">
        <v>305</v>
      </c>
      <c r="H19" s="60">
        <f>H17*L19</f>
        <v>81.905717940905475</v>
      </c>
      <c r="L19" s="42">
        <f>M19/M17</f>
        <v>0.48900981647460517</v>
      </c>
      <c r="M19" s="6">
        <v>0.35507863949794682</v>
      </c>
    </row>
    <row r="20" spans="1:13" x14ac:dyDescent="0.5">
      <c r="A20" s="9">
        <v>4</v>
      </c>
      <c r="B20" s="42">
        <v>4</v>
      </c>
      <c r="C20" s="42"/>
      <c r="D20" s="42"/>
      <c r="E20" s="42"/>
      <c r="F20" s="42"/>
      <c r="G20" s="4" t="s">
        <v>11</v>
      </c>
      <c r="H20" s="42">
        <v>19.052890287062528</v>
      </c>
      <c r="I20" s="42" t="s">
        <v>8</v>
      </c>
      <c r="J20" s="42" t="s">
        <v>183</v>
      </c>
      <c r="K20" s="4" t="s">
        <v>72</v>
      </c>
      <c r="L20" s="42" t="s">
        <v>70</v>
      </c>
    </row>
    <row r="21" spans="1:13" s="13" customFormat="1" x14ac:dyDescent="0.5">
      <c r="B21" s="42"/>
      <c r="C21" s="42"/>
      <c r="D21" s="42"/>
      <c r="E21" s="42"/>
      <c r="F21" s="42"/>
      <c r="G21" s="30" t="s">
        <v>103</v>
      </c>
      <c r="H21" s="42">
        <v>20.32834462994132</v>
      </c>
      <c r="I21" s="42"/>
      <c r="J21" s="42">
        <f>H21*(1-H30)</f>
        <v>20.262480793340309</v>
      </c>
      <c r="K21" s="4"/>
      <c r="L21" s="42"/>
    </row>
    <row r="22" spans="1:13" s="13" customFormat="1" x14ac:dyDescent="0.5">
      <c r="B22" s="42"/>
      <c r="C22" s="42"/>
      <c r="D22" s="42"/>
      <c r="E22" s="42"/>
      <c r="F22" s="42"/>
      <c r="G22" s="30" t="s">
        <v>104</v>
      </c>
      <c r="H22" s="42">
        <v>17.848197024459946</v>
      </c>
      <c r="I22" s="42"/>
      <c r="J22" s="42">
        <f>H22*(1-H31)</f>
        <v>17.812679112381272</v>
      </c>
      <c r="K22" s="4"/>
      <c r="L22" s="42"/>
    </row>
    <row r="23" spans="1:13" s="42" customFormat="1" x14ac:dyDescent="0.5">
      <c r="G23" s="30" t="s">
        <v>307</v>
      </c>
      <c r="H23" s="4">
        <v>21.339316490815076</v>
      </c>
      <c r="K23" s="4"/>
    </row>
    <row r="24" spans="1:13" s="42" customFormat="1" x14ac:dyDescent="0.5">
      <c r="G24" s="61" t="s">
        <v>308</v>
      </c>
      <c r="H24" s="60">
        <v>21.851604914753789</v>
      </c>
      <c r="K24" s="4"/>
    </row>
    <row r="25" spans="1:13" s="42" customFormat="1" x14ac:dyDescent="0.5">
      <c r="G25" s="61" t="s">
        <v>309</v>
      </c>
      <c r="H25" s="60">
        <v>20.540255831452217</v>
      </c>
      <c r="K25" s="4"/>
    </row>
    <row r="26" spans="1:13" s="42" customFormat="1" x14ac:dyDescent="0.5">
      <c r="G26" s="30" t="s">
        <v>310</v>
      </c>
      <c r="H26" s="4">
        <v>16.577614044662756</v>
      </c>
      <c r="K26" s="4"/>
    </row>
    <row r="27" spans="1:13" s="42" customFormat="1" x14ac:dyDescent="0.5">
      <c r="G27" s="61" t="s">
        <v>308</v>
      </c>
      <c r="H27" s="60">
        <v>18.938702655637787</v>
      </c>
      <c r="K27" s="4"/>
    </row>
    <row r="28" spans="1:13" s="42" customFormat="1" x14ac:dyDescent="0.5">
      <c r="G28" s="61" t="s">
        <v>309</v>
      </c>
      <c r="H28" s="60">
        <v>14.442391925347556</v>
      </c>
      <c r="K28" s="4"/>
    </row>
    <row r="29" spans="1:13" x14ac:dyDescent="0.5">
      <c r="A29" s="9">
        <v>5</v>
      </c>
      <c r="B29" s="42">
        <v>5</v>
      </c>
      <c r="C29" s="42"/>
      <c r="D29" s="42"/>
      <c r="E29" s="42"/>
      <c r="F29" s="42"/>
      <c r="G29" s="42" t="s">
        <v>12</v>
      </c>
      <c r="H29" s="42">
        <v>6.5100000000000002E-3</v>
      </c>
      <c r="I29" s="42"/>
      <c r="J29" s="42" t="s">
        <v>184</v>
      </c>
      <c r="K29" s="42"/>
      <c r="L29" s="42"/>
    </row>
    <row r="30" spans="1:13" s="13" customFormat="1" x14ac:dyDescent="0.5">
      <c r="B30" s="42"/>
      <c r="C30" s="42"/>
      <c r="D30" s="42"/>
      <c r="E30" s="42"/>
      <c r="F30" s="42"/>
      <c r="G30" s="61" t="s">
        <v>98</v>
      </c>
      <c r="H30" s="60">
        <v>3.2399999999999998E-3</v>
      </c>
      <c r="I30" s="42"/>
      <c r="J30" s="42" t="s">
        <v>184</v>
      </c>
      <c r="K30" s="42"/>
      <c r="L30" s="42"/>
    </row>
    <row r="31" spans="1:13" s="13" customFormat="1" x14ac:dyDescent="0.5">
      <c r="B31" s="42"/>
      <c r="C31" s="42"/>
      <c r="D31" s="42"/>
      <c r="E31" s="42"/>
      <c r="F31" s="42"/>
      <c r="G31" s="61" t="s">
        <v>99</v>
      </c>
      <c r="H31" s="60">
        <v>1.99E-3</v>
      </c>
      <c r="I31" s="42"/>
      <c r="J31" s="42" t="s">
        <v>184</v>
      </c>
      <c r="K31" s="42"/>
      <c r="L31" s="42"/>
    </row>
    <row r="32" spans="1:13" x14ac:dyDescent="0.5">
      <c r="B32" s="42"/>
      <c r="C32" s="42"/>
      <c r="D32" s="42"/>
      <c r="E32" s="42"/>
      <c r="F32" s="42"/>
      <c r="G32" s="4" t="s">
        <v>76</v>
      </c>
      <c r="H32" s="42">
        <v>511.23</v>
      </c>
      <c r="I32" s="42" t="s">
        <v>9</v>
      </c>
      <c r="J32" s="42" t="s">
        <v>184</v>
      </c>
      <c r="K32" s="42"/>
      <c r="L32" s="42"/>
    </row>
    <row r="33" spans="1:16" s="13" customFormat="1" x14ac:dyDescent="0.5">
      <c r="B33" s="42"/>
      <c r="C33" s="42"/>
      <c r="D33" s="42"/>
      <c r="E33" s="42"/>
      <c r="F33" s="42">
        <f>I33/(I33+I34)</f>
        <v>0.51701812800591929</v>
      </c>
      <c r="G33" s="30" t="s">
        <v>100</v>
      </c>
      <c r="H33" s="42">
        <f>H32*F33</f>
        <v>264.31517758046613</v>
      </c>
      <c r="I33" s="55">
        <v>279.5</v>
      </c>
      <c r="J33" s="42" t="s">
        <v>184</v>
      </c>
      <c r="K33" s="42" t="s">
        <v>106</v>
      </c>
      <c r="L33" s="42"/>
    </row>
    <row r="34" spans="1:16" s="13" customFormat="1" x14ac:dyDescent="0.5">
      <c r="B34" s="42"/>
      <c r="C34" s="42"/>
      <c r="D34" s="42"/>
      <c r="E34" s="42"/>
      <c r="F34" s="42">
        <f>1-F33</f>
        <v>0.48298187199408071</v>
      </c>
      <c r="G34" s="30" t="s">
        <v>101</v>
      </c>
      <c r="H34" s="42">
        <f>H32*F34</f>
        <v>246.91482241953389</v>
      </c>
      <c r="I34" s="55">
        <v>261.10000000000002</v>
      </c>
      <c r="J34" s="42" t="s">
        <v>184</v>
      </c>
      <c r="K34" s="42" t="s">
        <v>106</v>
      </c>
      <c r="L34" s="42"/>
    </row>
    <row r="35" spans="1:16" s="42" customFormat="1" x14ac:dyDescent="0.5">
      <c r="G35" s="30" t="s">
        <v>311</v>
      </c>
      <c r="H35" s="42">
        <v>260.2</v>
      </c>
      <c r="J35" s="42">
        <v>0.48395633994706921</v>
      </c>
    </row>
    <row r="36" spans="1:16" s="42" customFormat="1" x14ac:dyDescent="0.5">
      <c r="G36" s="61" t="s">
        <v>312</v>
      </c>
      <c r="H36" s="60">
        <f>H35*J36</f>
        <v>125.89802153204441</v>
      </c>
      <c r="J36" s="42">
        <v>0.48385096668733441</v>
      </c>
    </row>
    <row r="37" spans="1:16" s="42" customFormat="1" x14ac:dyDescent="0.5">
      <c r="G37" s="61" t="s">
        <v>313</v>
      </c>
      <c r="H37" s="60">
        <f>H35*J37</f>
        <v>134.30197846795559</v>
      </c>
      <c r="J37" s="42">
        <v>0.51614903331266559</v>
      </c>
    </row>
    <row r="38" spans="1:16" s="42" customFormat="1" x14ac:dyDescent="0.5">
      <c r="G38" s="30" t="s">
        <v>314</v>
      </c>
      <c r="H38" s="42">
        <f>H32-H35</f>
        <v>251.03000000000003</v>
      </c>
      <c r="J38" s="42">
        <v>0.51604366005293079</v>
      </c>
    </row>
    <row r="39" spans="1:16" s="42" customFormat="1" x14ac:dyDescent="0.5">
      <c r="G39" s="61" t="s">
        <v>312</v>
      </c>
      <c r="H39" s="60">
        <f>H38*J39</f>
        <v>125.46637715968082</v>
      </c>
      <c r="J39" s="42">
        <v>0.49980630665530335</v>
      </c>
    </row>
    <row r="40" spans="1:16" s="42" customFormat="1" x14ac:dyDescent="0.5">
      <c r="G40" s="61" t="s">
        <v>313</v>
      </c>
      <c r="H40" s="60">
        <f>H38*J40</f>
        <v>125.56362284031921</v>
      </c>
      <c r="J40" s="42">
        <v>0.50019369334469665</v>
      </c>
    </row>
    <row r="41" spans="1:16" x14ac:dyDescent="0.5">
      <c r="A41" s="9">
        <v>12</v>
      </c>
      <c r="B41" s="42">
        <v>12</v>
      </c>
      <c r="C41" s="42"/>
      <c r="D41" s="42"/>
      <c r="E41" s="42" t="s">
        <v>13</v>
      </c>
      <c r="F41" s="42" t="s">
        <v>13</v>
      </c>
      <c r="G41" s="10" t="s">
        <v>17</v>
      </c>
      <c r="H41" s="42"/>
      <c r="I41" s="42" t="s">
        <v>73</v>
      </c>
      <c r="J41" s="42"/>
      <c r="K41" s="42" t="s">
        <v>16</v>
      </c>
      <c r="L41" s="42"/>
    </row>
    <row r="42" spans="1:16" x14ac:dyDescent="0.5">
      <c r="A42" s="9">
        <v>18</v>
      </c>
      <c r="B42" s="42">
        <v>18</v>
      </c>
      <c r="C42" s="42"/>
      <c r="D42" s="42"/>
      <c r="E42" s="42" t="s">
        <v>14</v>
      </c>
      <c r="F42" s="42" t="s">
        <v>62</v>
      </c>
      <c r="G42" s="42" t="s">
        <v>77</v>
      </c>
      <c r="H42" s="42">
        <v>30.215</v>
      </c>
      <c r="I42" s="42" t="s">
        <v>57</v>
      </c>
      <c r="J42" s="42" t="s">
        <v>393</v>
      </c>
      <c r="K42" s="42"/>
      <c r="L42" s="42"/>
    </row>
    <row r="43" spans="1:16" x14ac:dyDescent="0.5">
      <c r="A43" s="9">
        <v>26</v>
      </c>
      <c r="B43" s="42">
        <v>26</v>
      </c>
      <c r="C43" s="42"/>
      <c r="D43" s="42"/>
      <c r="E43" s="42"/>
      <c r="F43" s="42" t="s">
        <v>63</v>
      </c>
      <c r="G43" s="4" t="s">
        <v>74</v>
      </c>
      <c r="H43" s="42">
        <f>5.8/15</f>
        <v>0.38666666666666666</v>
      </c>
      <c r="I43" s="42" t="s">
        <v>57</v>
      </c>
      <c r="J43" s="42" t="s">
        <v>162</v>
      </c>
      <c r="K43" s="1" t="s">
        <v>163</v>
      </c>
      <c r="L43" s="4"/>
    </row>
    <row r="44" spans="1:16" x14ac:dyDescent="0.5">
      <c r="A44" s="9">
        <v>31</v>
      </c>
      <c r="B44" s="42">
        <v>31</v>
      </c>
      <c r="C44" s="42"/>
      <c r="D44" s="42"/>
      <c r="E44" s="42"/>
      <c r="F44" s="4" t="s">
        <v>64</v>
      </c>
      <c r="G44" s="4" t="s">
        <v>67</v>
      </c>
      <c r="H44" s="5">
        <f>10300/55800*74400</f>
        <v>13733.333333333332</v>
      </c>
      <c r="I44" s="42" t="s">
        <v>59</v>
      </c>
      <c r="J44" s="42" t="s">
        <v>185</v>
      </c>
      <c r="K44" s="42" t="s">
        <v>186</v>
      </c>
      <c r="L44" s="42"/>
      <c r="N44" s="4" t="s">
        <v>58</v>
      </c>
      <c r="O44">
        <v>1724.6</v>
      </c>
      <c r="P44" t="s">
        <v>60</v>
      </c>
    </row>
    <row r="45" spans="1:16" x14ac:dyDescent="0.5">
      <c r="A45" s="9">
        <v>36</v>
      </c>
      <c r="B45" s="42">
        <v>36</v>
      </c>
      <c r="C45" s="42"/>
      <c r="D45" s="42"/>
      <c r="E45" s="42"/>
      <c r="F45" s="42" t="s">
        <v>65</v>
      </c>
      <c r="G45" s="4" t="s">
        <v>61</v>
      </c>
      <c r="H45" s="42">
        <f>71.62%*27667/100</f>
        <v>198.15105400000002</v>
      </c>
      <c r="I45" s="42" t="s">
        <v>57</v>
      </c>
      <c r="J45" s="42" t="s">
        <v>162</v>
      </c>
      <c r="K45" s="42"/>
      <c r="L45" s="42"/>
    </row>
    <row r="46" spans="1:16" x14ac:dyDescent="0.5">
      <c r="A46" s="9">
        <v>40</v>
      </c>
      <c r="B46" s="42">
        <v>40</v>
      </c>
      <c r="C46" s="42"/>
      <c r="D46" s="42"/>
      <c r="E46" s="42"/>
      <c r="F46" s="42" t="s">
        <v>164</v>
      </c>
      <c r="G46" s="42" t="s">
        <v>80</v>
      </c>
      <c r="H46" s="42">
        <v>0</v>
      </c>
      <c r="I46" s="42" t="s">
        <v>165</v>
      </c>
      <c r="J46" s="42"/>
      <c r="K46" s="42"/>
      <c r="L46" s="42"/>
    </row>
    <row r="47" spans="1:16" x14ac:dyDescent="0.5">
      <c r="A47" s="9">
        <v>43</v>
      </c>
      <c r="B47" s="42">
        <v>43</v>
      </c>
      <c r="C47" s="42"/>
      <c r="D47" s="42"/>
      <c r="E47" s="42"/>
      <c r="F47" s="42"/>
      <c r="G47" s="42" t="s">
        <v>81</v>
      </c>
      <c r="H47" s="42">
        <v>0</v>
      </c>
      <c r="I47" s="42" t="s">
        <v>165</v>
      </c>
      <c r="J47" s="42"/>
      <c r="K47" s="42"/>
      <c r="L47" s="42"/>
    </row>
    <row r="48" spans="1:16" x14ac:dyDescent="0.5">
      <c r="A48" s="9">
        <v>46</v>
      </c>
      <c r="B48" s="42">
        <v>46</v>
      </c>
      <c r="C48" s="42"/>
      <c r="D48" s="42"/>
      <c r="E48" s="42"/>
      <c r="F48" s="42"/>
      <c r="G48" s="42" t="s">
        <v>82</v>
      </c>
      <c r="H48" s="42">
        <v>0</v>
      </c>
      <c r="I48" s="42" t="s">
        <v>166</v>
      </c>
      <c r="J48" s="42"/>
      <c r="K48" s="42"/>
      <c r="L48" s="42"/>
    </row>
    <row r="49" spans="1:15" s="13" customFormat="1" x14ac:dyDescent="0.5">
      <c r="B49" s="42"/>
      <c r="C49" s="42"/>
      <c r="D49" s="42"/>
      <c r="E49" s="42"/>
      <c r="F49" s="4" t="s">
        <v>167</v>
      </c>
      <c r="G49" s="18" t="s">
        <v>83</v>
      </c>
      <c r="H49" s="42">
        <v>0</v>
      </c>
      <c r="I49" s="42" t="s">
        <v>168</v>
      </c>
      <c r="J49" s="42"/>
      <c r="K49" s="42" t="s">
        <v>169</v>
      </c>
      <c r="L49" s="42"/>
    </row>
    <row r="50" spans="1:15" x14ac:dyDescent="0.5">
      <c r="A50" s="9">
        <v>49</v>
      </c>
      <c r="B50" s="42">
        <v>49</v>
      </c>
      <c r="C50" s="42"/>
      <c r="D50" s="42"/>
      <c r="E50" s="42"/>
      <c r="F50" s="42"/>
      <c r="G50" s="18" t="s">
        <v>84</v>
      </c>
      <c r="H50" s="42">
        <v>0</v>
      </c>
      <c r="I50" s="18" t="s">
        <v>168</v>
      </c>
      <c r="J50" s="42"/>
      <c r="K50" s="42"/>
      <c r="L50" s="42"/>
    </row>
    <row r="51" spans="1:15" s="3" customFormat="1" x14ac:dyDescent="0.5">
      <c r="A51" s="9">
        <v>53</v>
      </c>
      <c r="B51" s="42">
        <v>53</v>
      </c>
      <c r="C51" s="42"/>
      <c r="D51" s="42"/>
      <c r="E51" s="42"/>
      <c r="F51" s="42"/>
      <c r="G51" s="18" t="s">
        <v>85</v>
      </c>
      <c r="H51" s="42">
        <v>0</v>
      </c>
      <c r="I51" s="18" t="s">
        <v>168</v>
      </c>
      <c r="J51" s="42"/>
      <c r="K51" s="44"/>
      <c r="L51" s="42"/>
    </row>
    <row r="52" spans="1:15" s="3" customFormat="1" x14ac:dyDescent="0.5">
      <c r="A52" s="9">
        <v>56</v>
      </c>
      <c r="B52" s="42">
        <v>56</v>
      </c>
      <c r="C52" s="42"/>
      <c r="D52" s="42"/>
      <c r="E52" s="42"/>
      <c r="F52" s="42"/>
      <c r="G52" s="18" t="s">
        <v>86</v>
      </c>
      <c r="H52" s="42">
        <v>0</v>
      </c>
      <c r="I52" s="18" t="s">
        <v>168</v>
      </c>
      <c r="J52" s="42"/>
      <c r="K52" s="18">
        <f>1175183/2672891</f>
        <v>0.43966738636180824</v>
      </c>
      <c r="L52" s="42"/>
      <c r="O52"/>
    </row>
    <row r="53" spans="1:15" s="3" customFormat="1" x14ac:dyDescent="0.5">
      <c r="A53" s="9">
        <v>59</v>
      </c>
      <c r="B53" s="42">
        <v>59</v>
      </c>
      <c r="C53" s="42"/>
      <c r="D53" s="42"/>
      <c r="E53" s="42"/>
      <c r="F53" s="42"/>
      <c r="G53" s="18" t="s">
        <v>87</v>
      </c>
      <c r="H53" s="42">
        <f>K52*52.74</f>
        <v>23.188057956721767</v>
      </c>
      <c r="I53" s="18" t="s">
        <v>168</v>
      </c>
      <c r="J53" s="42" t="s">
        <v>187</v>
      </c>
      <c r="K53" s="18" t="s">
        <v>188</v>
      </c>
      <c r="L53" s="42" t="s">
        <v>170</v>
      </c>
    </row>
    <row r="54" spans="1:15" s="3" customFormat="1" x14ac:dyDescent="0.5">
      <c r="A54" s="9">
        <v>62</v>
      </c>
      <c r="B54" s="42">
        <v>62</v>
      </c>
      <c r="C54" s="42"/>
      <c r="D54" s="42"/>
      <c r="E54" s="42"/>
      <c r="F54" s="42"/>
      <c r="G54" s="19" t="s">
        <v>88</v>
      </c>
      <c r="H54" s="42">
        <f>K55*17388.59</f>
        <v>794.55785341239266</v>
      </c>
      <c r="I54" s="18" t="s">
        <v>168</v>
      </c>
      <c r="J54" s="42" t="s">
        <v>187</v>
      </c>
      <c r="K54" s="18" t="s">
        <v>189</v>
      </c>
      <c r="L54" s="42"/>
    </row>
    <row r="55" spans="1:15" s="3" customFormat="1" x14ac:dyDescent="0.5">
      <c r="A55" s="9">
        <v>65</v>
      </c>
      <c r="B55" s="42">
        <v>65</v>
      </c>
      <c r="C55" s="42"/>
      <c r="D55" s="42"/>
      <c r="E55" s="42"/>
      <c r="F55" s="42"/>
      <c r="G55" s="18" t="s">
        <v>89</v>
      </c>
      <c r="H55" s="42">
        <v>0</v>
      </c>
      <c r="I55" s="18" t="s">
        <v>168</v>
      </c>
      <c r="J55" s="42"/>
      <c r="K55" s="42">
        <f>2123.09/46463</f>
        <v>4.5694208294772186E-2</v>
      </c>
      <c r="L55" s="42"/>
    </row>
    <row r="56" spans="1:15" s="3" customFormat="1" x14ac:dyDescent="0.5">
      <c r="A56" s="9">
        <v>68</v>
      </c>
      <c r="B56" s="42">
        <v>68</v>
      </c>
      <c r="C56" s="42"/>
      <c r="D56" s="42"/>
      <c r="E56" s="42"/>
      <c r="F56" s="42"/>
      <c r="G56" s="18" t="s">
        <v>90</v>
      </c>
      <c r="H56" s="42">
        <v>0</v>
      </c>
      <c r="I56" s="18" t="s">
        <v>168</v>
      </c>
      <c r="J56" s="42"/>
      <c r="K56" s="42"/>
      <c r="L56" s="42"/>
    </row>
    <row r="57" spans="1:15" s="3" customFormat="1" x14ac:dyDescent="0.5">
      <c r="A57" s="9">
        <v>71</v>
      </c>
      <c r="B57" s="42">
        <v>71</v>
      </c>
      <c r="C57" s="42"/>
      <c r="D57" s="42"/>
      <c r="E57" s="42"/>
      <c r="F57" s="42"/>
      <c r="G57" s="18" t="s">
        <v>91</v>
      </c>
      <c r="H57" s="42">
        <v>74.802899999999994</v>
      </c>
      <c r="I57" s="18" t="s">
        <v>168</v>
      </c>
      <c r="J57" s="42" t="s">
        <v>187</v>
      </c>
      <c r="K57" s="18" t="s">
        <v>190</v>
      </c>
      <c r="L57" s="42" t="s">
        <v>170</v>
      </c>
    </row>
    <row r="58" spans="1:15" s="3" customFormat="1" x14ac:dyDescent="0.5">
      <c r="A58" s="9">
        <v>74</v>
      </c>
      <c r="B58" s="42">
        <v>74</v>
      </c>
      <c r="C58" s="42"/>
      <c r="D58" s="42"/>
      <c r="E58" s="42"/>
      <c r="F58" s="42"/>
      <c r="G58" s="18" t="s">
        <v>92</v>
      </c>
      <c r="H58" s="42">
        <v>0</v>
      </c>
      <c r="I58" s="18" t="s">
        <v>168</v>
      </c>
      <c r="J58" s="42"/>
      <c r="K58" s="42"/>
      <c r="L58" s="42"/>
    </row>
    <row r="59" spans="1:15" x14ac:dyDescent="0.5">
      <c r="A59" s="9">
        <v>77</v>
      </c>
      <c r="B59" s="42">
        <v>77</v>
      </c>
      <c r="C59" s="42"/>
      <c r="D59" s="42"/>
      <c r="E59" s="42"/>
      <c r="F59" s="42"/>
      <c r="G59" s="19" t="s">
        <v>93</v>
      </c>
      <c r="H59" s="42">
        <v>0</v>
      </c>
      <c r="I59" s="18" t="s">
        <v>168</v>
      </c>
      <c r="J59" s="42"/>
      <c r="K59" s="42"/>
      <c r="L59" s="42"/>
    </row>
    <row r="60" spans="1:15" s="17" customFormat="1" x14ac:dyDescent="0.5">
      <c r="E60" s="20"/>
      <c r="F60" s="20" t="s">
        <v>171</v>
      </c>
      <c r="G60" s="20" t="s">
        <v>172</v>
      </c>
      <c r="H60" s="42">
        <v>28.88</v>
      </c>
      <c r="I60" s="42" t="s">
        <v>166</v>
      </c>
      <c r="J60" s="42" t="s">
        <v>191</v>
      </c>
      <c r="K60" s="42"/>
    </row>
    <row r="61" spans="1:15" s="17" customFormat="1" x14ac:dyDescent="0.5">
      <c r="E61" s="20"/>
      <c r="F61" s="20"/>
      <c r="G61" s="20" t="s">
        <v>173</v>
      </c>
      <c r="H61" s="42">
        <v>3.39</v>
      </c>
      <c r="I61" s="42" t="s">
        <v>166</v>
      </c>
      <c r="J61" s="42" t="s">
        <v>191</v>
      </c>
      <c r="K61" s="42"/>
    </row>
    <row r="62" spans="1:15" s="17" customFormat="1" x14ac:dyDescent="0.5">
      <c r="E62" s="20"/>
      <c r="F62" s="20"/>
      <c r="G62" s="20" t="s">
        <v>174</v>
      </c>
      <c r="H62" s="42">
        <v>3.09</v>
      </c>
      <c r="I62" s="42" t="s">
        <v>166</v>
      </c>
      <c r="J62" s="42" t="s">
        <v>191</v>
      </c>
      <c r="K62" s="42"/>
    </row>
    <row r="63" spans="1:15" s="17" customFormat="1" x14ac:dyDescent="0.5">
      <c r="E63" s="20"/>
      <c r="F63" s="20"/>
      <c r="G63" s="20" t="s">
        <v>175</v>
      </c>
      <c r="H63" s="42">
        <v>0.37</v>
      </c>
      <c r="I63" s="42" t="s">
        <v>166</v>
      </c>
      <c r="J63" s="42" t="s">
        <v>191</v>
      </c>
      <c r="K63" s="42"/>
    </row>
    <row r="64" spans="1:15" s="17" customFormat="1" x14ac:dyDescent="0.5">
      <c r="E64" s="20"/>
      <c r="F64" s="20"/>
      <c r="G64" s="20" t="s">
        <v>176</v>
      </c>
      <c r="H64" s="42">
        <f>88.84*72.85%</f>
        <v>64.719939999999994</v>
      </c>
      <c r="I64" s="42" t="s">
        <v>192</v>
      </c>
      <c r="J64" s="42" t="s">
        <v>193</v>
      </c>
      <c r="K64" s="42" t="s">
        <v>194</v>
      </c>
      <c r="L64" s="17">
        <v>2017</v>
      </c>
    </row>
    <row r="65" spans="4:11" s="17" customFormat="1" x14ac:dyDescent="0.5">
      <c r="E65" s="20"/>
      <c r="F65" s="20"/>
      <c r="G65" s="21" t="s">
        <v>177</v>
      </c>
      <c r="H65" s="42"/>
      <c r="I65" s="42" t="s">
        <v>195</v>
      </c>
      <c r="J65" s="42"/>
    </row>
    <row r="66" spans="4:11" s="17" customFormat="1" x14ac:dyDescent="0.5">
      <c r="E66" s="20"/>
      <c r="F66" s="42"/>
      <c r="G66" s="20" t="s">
        <v>178</v>
      </c>
      <c r="H66" s="18">
        <v>0.02</v>
      </c>
      <c r="I66" s="20" t="s">
        <v>57</v>
      </c>
      <c r="J66" s="42" t="s">
        <v>162</v>
      </c>
      <c r="K66" s="42"/>
    </row>
    <row r="67" spans="4:11" s="17" customFormat="1" x14ac:dyDescent="0.5">
      <c r="E67" s="20"/>
      <c r="F67" s="42"/>
      <c r="G67" s="20" t="s">
        <v>179</v>
      </c>
      <c r="H67" s="18">
        <f>108.3/15</f>
        <v>7.22</v>
      </c>
      <c r="I67" s="20" t="s">
        <v>57</v>
      </c>
      <c r="J67" s="42" t="s">
        <v>162</v>
      </c>
      <c r="K67" s="42"/>
    </row>
    <row r="68" spans="4:11" s="17" customFormat="1" x14ac:dyDescent="0.5">
      <c r="E68" s="20"/>
      <c r="F68" s="42"/>
      <c r="G68" s="20" t="s">
        <v>180</v>
      </c>
      <c r="H68" s="42"/>
      <c r="I68" s="20" t="s">
        <v>166</v>
      </c>
      <c r="J68" s="42"/>
      <c r="K68" s="42"/>
    </row>
    <row r="69" spans="4:11" s="17" customFormat="1" x14ac:dyDescent="0.5">
      <c r="E69" s="20"/>
      <c r="F69" s="42"/>
      <c r="G69" s="20" t="s">
        <v>181</v>
      </c>
      <c r="H69" s="18">
        <v>0</v>
      </c>
      <c r="I69" s="20" t="s">
        <v>57</v>
      </c>
      <c r="J69" s="42" t="s">
        <v>162</v>
      </c>
      <c r="K69" s="42"/>
    </row>
    <row r="70" spans="4:11" s="17" customFormat="1" x14ac:dyDescent="0.5">
      <c r="E70" s="20"/>
      <c r="F70" s="42"/>
      <c r="G70" s="20" t="s">
        <v>182</v>
      </c>
      <c r="H70" s="42"/>
      <c r="I70" s="20" t="s">
        <v>166</v>
      </c>
      <c r="J70" s="42"/>
      <c r="K70" s="42"/>
    </row>
    <row r="71" spans="4:11" x14ac:dyDescent="0.5">
      <c r="D71" s="20"/>
      <c r="E71" s="13"/>
      <c r="F71" s="13"/>
      <c r="G71" s="22"/>
      <c r="H71" s="20"/>
      <c r="I71" s="23"/>
      <c r="J71" s="13"/>
    </row>
    <row r="72" spans="4:11" x14ac:dyDescent="0.5">
      <c r="D72" s="20"/>
      <c r="E72" s="13"/>
      <c r="F72" s="13"/>
      <c r="G72" s="24"/>
      <c r="H72" s="20"/>
      <c r="I72" s="13"/>
      <c r="J72" s="13"/>
    </row>
    <row r="73" spans="4:11" x14ac:dyDescent="0.5">
      <c r="D73" s="20"/>
      <c r="E73" s="13"/>
      <c r="F73" s="13"/>
      <c r="G73" s="13"/>
      <c r="H73" s="20"/>
      <c r="I73" s="13"/>
      <c r="J73" s="13"/>
    </row>
    <row r="74" spans="4:11" x14ac:dyDescent="0.5">
      <c r="D74" s="20"/>
      <c r="E74" s="20"/>
      <c r="G74" s="22"/>
      <c r="H74" s="20"/>
      <c r="I74" s="20"/>
      <c r="J74" s="17"/>
    </row>
    <row r="75" spans="4:11" x14ac:dyDescent="0.5">
      <c r="E75" s="20"/>
      <c r="F75" s="20" t="s">
        <v>75</v>
      </c>
      <c r="G75" s="22"/>
      <c r="H75" s="20"/>
      <c r="I75" s="20"/>
      <c r="J75" s="17"/>
    </row>
    <row r="76" spans="4:11" x14ac:dyDescent="0.5">
      <c r="E76" s="20"/>
      <c r="F76" s="20"/>
      <c r="G76" s="13"/>
      <c r="H76" s="20"/>
      <c r="I76" s="20"/>
      <c r="J76" s="17"/>
    </row>
    <row r="77" spans="4:11" x14ac:dyDescent="0.5">
      <c r="D77" s="16"/>
      <c r="E77" s="20"/>
      <c r="F77" s="20"/>
      <c r="G77" s="20"/>
      <c r="H77" s="20"/>
      <c r="I77" s="23"/>
      <c r="J77" s="17"/>
    </row>
    <row r="78" spans="4:11" x14ac:dyDescent="0.5">
      <c r="D78" s="16"/>
      <c r="E78" s="20"/>
      <c r="F78" s="20"/>
      <c r="G78" s="20"/>
      <c r="H78" s="20"/>
      <c r="I78" s="23"/>
      <c r="J78" s="17"/>
    </row>
    <row r="79" spans="4:11" x14ac:dyDescent="0.5">
      <c r="D79" s="16"/>
      <c r="E79" s="20"/>
      <c r="F79" s="20"/>
      <c r="G79" s="22"/>
      <c r="H79" s="20"/>
      <c r="I79" s="23"/>
      <c r="J79" s="17"/>
    </row>
    <row r="80" spans="4:11" x14ac:dyDescent="0.5">
      <c r="D80" s="16"/>
      <c r="E80" s="20"/>
      <c r="F80" s="20"/>
      <c r="G80" s="22"/>
      <c r="H80" s="20"/>
      <c r="I80" s="23"/>
      <c r="J80" s="13"/>
    </row>
    <row r="81" spans="4:10" x14ac:dyDescent="0.5">
      <c r="D81" s="16"/>
      <c r="E81" s="20"/>
      <c r="F81" s="20"/>
      <c r="G81" s="22"/>
      <c r="H81" s="20"/>
      <c r="I81" s="20"/>
      <c r="J81" s="17"/>
    </row>
    <row r="82" spans="4:10" x14ac:dyDescent="0.5">
      <c r="D82" s="1"/>
      <c r="E82" s="20"/>
      <c r="G82" s="22"/>
      <c r="H82" s="20"/>
      <c r="I82" s="20"/>
      <c r="J82" s="17"/>
    </row>
    <row r="83" spans="4:10" x14ac:dyDescent="0.5">
      <c r="D83" s="1"/>
      <c r="E83" s="13"/>
      <c r="F83" s="13"/>
    </row>
    <row r="84" spans="4:10" x14ac:dyDescent="0.5">
      <c r="D84" s="16"/>
      <c r="E84" s="13"/>
      <c r="F84" s="62"/>
    </row>
    <row r="85" spans="4:10" x14ac:dyDescent="0.5">
      <c r="D85" s="16"/>
      <c r="E85" s="13"/>
      <c r="F85" s="62"/>
    </row>
    <row r="86" spans="4:10" x14ac:dyDescent="0.5">
      <c r="D86" s="16"/>
      <c r="E86" s="13"/>
      <c r="F86" s="62"/>
    </row>
    <row r="87" spans="4:10" x14ac:dyDescent="0.5">
      <c r="D87" s="16"/>
      <c r="E87" s="1"/>
      <c r="F87" s="62"/>
    </row>
    <row r="88" spans="4:10" x14ac:dyDescent="0.5">
      <c r="D88" s="16"/>
      <c r="E88" s="13"/>
    </row>
    <row r="89" spans="4:10" x14ac:dyDescent="0.5">
      <c r="D89" s="1"/>
      <c r="E89" s="13"/>
      <c r="F89" s="13"/>
    </row>
    <row r="90" spans="4:10" x14ac:dyDescent="0.5">
      <c r="D90" s="1"/>
      <c r="E90" s="13"/>
      <c r="F90" s="13"/>
    </row>
    <row r="91" spans="4:10" x14ac:dyDescent="0.5">
      <c r="D91" s="1"/>
      <c r="E91" s="13"/>
      <c r="F91" s="13"/>
    </row>
  </sheetData>
  <mergeCells count="1">
    <mergeCell ref="F84:F87"/>
  </mergeCells>
  <phoneticPr fontId="1" type="noConversion"/>
  <hyperlinks>
    <hyperlink ref="J46" r:id="rId1" display="http://zrzy.hebei.gov.cn/heb/gk/zygk/kczy/101508764138671.html、http://zrgh.chengde.gov.cn/art/2018/6/7/art_1029_97806.html" xr:uid="{00000000-0004-0000-0000-000000000000}"/>
    <hyperlink ref="J50" r:id="rId2" display="http://zrzy.hebei.gov.cn/heb/gk/zygk/kczy/101508764138671.html、http://zrgh.chengde.gov.cn/art/2018/6/7/art_1029_97806.html" xr:uid="{00000000-0004-0000-0000-000001000000}"/>
    <hyperlink ref="J55" r:id="rId3" display="https://www.sohu.com/a/218502784_276892、http://zrgh.chengde.gov.cn/art/2018/6/7/art_1029_97806.html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topLeftCell="A6" workbookViewId="0">
      <selection activeCell="E30" sqref="E30:E33"/>
    </sheetView>
  </sheetViews>
  <sheetFormatPr defaultRowHeight="14.1" x14ac:dyDescent="0.5"/>
  <sheetData>
    <row r="1" spans="1:11" x14ac:dyDescent="0.5">
      <c r="A1" s="42" t="s">
        <v>197</v>
      </c>
      <c r="B1" s="42"/>
      <c r="C1" s="42"/>
      <c r="D1" s="42"/>
      <c r="E1" s="42"/>
      <c r="F1" t="s">
        <v>294</v>
      </c>
      <c r="H1" t="s">
        <v>295</v>
      </c>
      <c r="J1" t="s">
        <v>296</v>
      </c>
    </row>
    <row r="2" spans="1:11" x14ac:dyDescent="0.5">
      <c r="A2" s="42" t="s">
        <v>198</v>
      </c>
      <c r="B2" s="42" t="s">
        <v>199</v>
      </c>
      <c r="C2" s="42"/>
      <c r="D2" s="42"/>
      <c r="E2" s="42"/>
      <c r="F2" t="s">
        <v>297</v>
      </c>
      <c r="G2" t="s">
        <v>298</v>
      </c>
      <c r="H2" t="s">
        <v>297</v>
      </c>
      <c r="I2" t="s">
        <v>298</v>
      </c>
      <c r="J2" t="s">
        <v>297</v>
      </c>
      <c r="K2" t="s">
        <v>298</v>
      </c>
    </row>
    <row r="3" spans="1:11" x14ac:dyDescent="0.5">
      <c r="A3" s="42" t="s">
        <v>56</v>
      </c>
      <c r="B3" s="42">
        <v>11.22</v>
      </c>
      <c r="C3" s="42"/>
      <c r="D3" s="42"/>
      <c r="E3" s="42"/>
      <c r="F3">
        <v>1978</v>
      </c>
      <c r="G3">
        <f>43.4%*B3</f>
        <v>4.8694800000000003</v>
      </c>
      <c r="H3">
        <v>1978</v>
      </c>
      <c r="I3">
        <f>35.3%*B3</f>
        <v>3.9606599999999998</v>
      </c>
      <c r="J3">
        <v>1978</v>
      </c>
      <c r="K3">
        <f>21.3%*B3</f>
        <v>2.3898600000000001</v>
      </c>
    </row>
    <row r="4" spans="1:11" x14ac:dyDescent="0.5">
      <c r="A4" s="42" t="s">
        <v>55</v>
      </c>
      <c r="B4" s="42">
        <v>12.57</v>
      </c>
      <c r="C4" s="42"/>
      <c r="D4" s="42"/>
      <c r="E4" s="42"/>
      <c r="F4">
        <v>2019</v>
      </c>
      <c r="G4">
        <f>23.1%*F5</f>
        <v>486.38436000000002</v>
      </c>
      <c r="H4">
        <v>2019</v>
      </c>
      <c r="I4">
        <f>22.6%*F5</f>
        <v>475.85656</v>
      </c>
      <c r="J4">
        <v>2019</v>
      </c>
      <c r="K4">
        <f>54.3%*F5</f>
        <v>1143.3190799999998</v>
      </c>
    </row>
    <row r="5" spans="1:11" x14ac:dyDescent="0.5">
      <c r="A5" s="42" t="s">
        <v>54</v>
      </c>
      <c r="B5" s="42">
        <v>13.76</v>
      </c>
      <c r="C5" s="42"/>
      <c r="D5" s="42"/>
      <c r="E5" s="42"/>
      <c r="F5">
        <v>2105.56</v>
      </c>
    </row>
    <row r="6" spans="1:11" x14ac:dyDescent="0.5">
      <c r="A6" s="42" t="s">
        <v>53</v>
      </c>
      <c r="B6" s="42">
        <v>14.54</v>
      </c>
      <c r="C6" s="42"/>
      <c r="D6" s="42"/>
      <c r="E6" s="42"/>
    </row>
    <row r="7" spans="1:11" x14ac:dyDescent="0.5">
      <c r="A7" s="42" t="s">
        <v>52</v>
      </c>
      <c r="B7" s="42">
        <v>15.96</v>
      </c>
      <c r="C7" s="42"/>
      <c r="D7" s="42"/>
      <c r="E7" s="42"/>
    </row>
    <row r="8" spans="1:11" x14ac:dyDescent="0.5">
      <c r="A8" s="42" t="s">
        <v>51</v>
      </c>
      <c r="B8" s="42">
        <v>17.71</v>
      </c>
      <c r="C8" s="42"/>
      <c r="D8" s="42"/>
      <c r="E8" s="42"/>
      <c r="G8">
        <f>(G4/G3)</f>
        <v>99.884250474383293</v>
      </c>
      <c r="I8">
        <f>(I4/I3)</f>
        <v>120.14577368418395</v>
      </c>
      <c r="K8">
        <f>(K4/K3)</f>
        <v>478.40420777786136</v>
      </c>
    </row>
    <row r="9" spans="1:11" x14ac:dyDescent="0.5">
      <c r="A9" s="42" t="s">
        <v>50</v>
      </c>
      <c r="B9" s="42">
        <v>19.690000000000001</v>
      </c>
      <c r="C9" s="42"/>
      <c r="D9" s="42"/>
      <c r="E9" s="42"/>
      <c r="G9">
        <f>POWER(G8,1/41)</f>
        <v>1.1188406061951373</v>
      </c>
      <c r="I9">
        <f>POWER(I8,1/41)</f>
        <v>1.1238920456946766</v>
      </c>
      <c r="K9">
        <f>POWER(K8,1/41)</f>
        <v>1.1624140575804212</v>
      </c>
    </row>
    <row r="10" spans="1:11" x14ac:dyDescent="0.5">
      <c r="A10" s="42" t="s">
        <v>49</v>
      </c>
      <c r="B10" s="42">
        <v>24.42</v>
      </c>
      <c r="C10" s="42"/>
      <c r="D10" s="42">
        <f>(F5/B3)</f>
        <v>187.66131907308377</v>
      </c>
      <c r="E10" s="42"/>
    </row>
    <row r="11" spans="1:11" x14ac:dyDescent="0.5">
      <c r="A11" s="42" t="s">
        <v>48</v>
      </c>
      <c r="B11" s="42">
        <v>28.54</v>
      </c>
      <c r="C11" s="42"/>
      <c r="D11" s="42">
        <f>POWER(D10,1/41)</f>
        <v>1.1361826810386959</v>
      </c>
      <c r="E11" s="42"/>
    </row>
    <row r="12" spans="1:11" x14ac:dyDescent="0.5">
      <c r="A12" s="42" t="s">
        <v>47</v>
      </c>
      <c r="B12" s="42">
        <v>34.47</v>
      </c>
      <c r="C12" s="42"/>
      <c r="D12" s="42"/>
      <c r="E12" s="42"/>
    </row>
    <row r="13" spans="1:11" x14ac:dyDescent="0.5">
      <c r="A13" s="42" t="s">
        <v>46</v>
      </c>
      <c r="B13" s="42">
        <v>41.82</v>
      </c>
      <c r="C13" s="42"/>
      <c r="D13" s="42"/>
      <c r="E13" s="42"/>
    </row>
    <row r="14" spans="1:11" x14ac:dyDescent="0.5">
      <c r="A14" s="42" t="s">
        <v>45</v>
      </c>
      <c r="B14" s="42">
        <v>45.06</v>
      </c>
      <c r="C14" s="42"/>
      <c r="D14" s="42"/>
      <c r="E14" s="42"/>
    </row>
    <row r="15" spans="1:11" x14ac:dyDescent="0.5">
      <c r="A15" s="42" t="s">
        <v>44</v>
      </c>
      <c r="B15" s="42">
        <v>49.88</v>
      </c>
      <c r="C15" s="42"/>
      <c r="D15" s="42"/>
      <c r="E15" s="42"/>
    </row>
    <row r="16" spans="1:11" x14ac:dyDescent="0.5">
      <c r="A16" s="42" t="s">
        <v>43</v>
      </c>
      <c r="B16" s="42">
        <v>57.13</v>
      </c>
      <c r="C16" s="42"/>
      <c r="D16" s="42"/>
      <c r="E16" s="42"/>
    </row>
    <row r="17" spans="1:5" x14ac:dyDescent="0.5">
      <c r="A17" s="42" t="s">
        <v>42</v>
      </c>
      <c r="B17" s="42">
        <v>70.87</v>
      </c>
      <c r="C17" s="42"/>
      <c r="D17" s="42">
        <f>(B35/B3)</f>
        <v>98.356506238859168</v>
      </c>
      <c r="E17" s="42"/>
    </row>
    <row r="18" spans="1:5" x14ac:dyDescent="0.5">
      <c r="A18" s="42" t="s">
        <v>41</v>
      </c>
      <c r="B18" s="42">
        <v>96.93</v>
      </c>
      <c r="C18" s="42"/>
      <c r="D18" s="42">
        <f>POWER(D17,1/32)</f>
        <v>1.1541841252114993</v>
      </c>
      <c r="E18" s="42"/>
    </row>
    <row r="19" spans="1:5" x14ac:dyDescent="0.5">
      <c r="A19" s="42" t="s">
        <v>40</v>
      </c>
      <c r="B19" s="42">
        <v>134.28</v>
      </c>
      <c r="C19" s="42"/>
      <c r="D19" s="42"/>
      <c r="E19" s="42"/>
    </row>
    <row r="20" spans="1:5" x14ac:dyDescent="0.5">
      <c r="A20" s="42" t="s">
        <v>39</v>
      </c>
      <c r="B20" s="42">
        <v>178.03</v>
      </c>
      <c r="C20" s="42"/>
      <c r="D20" s="42"/>
      <c r="E20" s="42"/>
    </row>
    <row r="21" spans="1:5" x14ac:dyDescent="0.5">
      <c r="A21" s="42" t="s">
        <v>38</v>
      </c>
      <c r="B21" s="42">
        <v>223.11</v>
      </c>
      <c r="C21" s="42"/>
      <c r="D21" s="42"/>
      <c r="E21" s="42"/>
    </row>
    <row r="22" spans="1:5" x14ac:dyDescent="0.5">
      <c r="A22" s="42" t="s">
        <v>37</v>
      </c>
      <c r="B22" s="42">
        <v>247.31</v>
      </c>
      <c r="C22" s="42"/>
      <c r="D22" s="42"/>
      <c r="E22" s="42"/>
    </row>
    <row r="23" spans="1:5" x14ac:dyDescent="0.5">
      <c r="A23" s="42" t="s">
        <v>36</v>
      </c>
      <c r="B23" s="42">
        <v>259.64</v>
      </c>
      <c r="C23" s="42"/>
      <c r="D23" s="42"/>
      <c r="E23" s="42"/>
    </row>
    <row r="24" spans="1:5" x14ac:dyDescent="0.5">
      <c r="A24" s="42" t="s">
        <v>35</v>
      </c>
      <c r="B24" s="42">
        <v>278.32</v>
      </c>
      <c r="C24" s="42"/>
      <c r="D24" s="42"/>
      <c r="E24" s="42"/>
    </row>
    <row r="25" spans="1:5" x14ac:dyDescent="0.5">
      <c r="A25" s="42" t="s">
        <v>34</v>
      </c>
      <c r="B25" s="42">
        <v>302.49</v>
      </c>
      <c r="C25" s="42"/>
      <c r="D25" s="42"/>
      <c r="E25" s="42"/>
    </row>
    <row r="26" spans="1:5" x14ac:dyDescent="0.5">
      <c r="A26" s="42" t="s">
        <v>33</v>
      </c>
      <c r="B26" s="42">
        <v>332.53</v>
      </c>
      <c r="C26" s="42"/>
      <c r="D26" s="42"/>
      <c r="E26" s="42"/>
    </row>
    <row r="27" spans="1:5" x14ac:dyDescent="0.5">
      <c r="A27" s="42" t="s">
        <v>32</v>
      </c>
      <c r="B27" s="42">
        <v>360.78</v>
      </c>
      <c r="C27" s="42"/>
      <c r="D27" s="42"/>
      <c r="E27" s="42"/>
    </row>
    <row r="28" spans="1:5" x14ac:dyDescent="0.5">
      <c r="A28" s="42" t="s">
        <v>31</v>
      </c>
      <c r="B28" s="42">
        <v>391.54</v>
      </c>
      <c r="C28" s="42"/>
      <c r="D28" s="42"/>
      <c r="E28" s="42"/>
    </row>
    <row r="29" spans="1:5" x14ac:dyDescent="0.5">
      <c r="A29" s="42" t="s">
        <v>30</v>
      </c>
      <c r="B29" s="42">
        <v>459.16</v>
      </c>
      <c r="C29" s="42"/>
      <c r="D29" s="42"/>
      <c r="E29" s="42"/>
    </row>
    <row r="30" spans="1:5" x14ac:dyDescent="0.5">
      <c r="A30" s="42" t="s">
        <v>29</v>
      </c>
      <c r="B30" s="42">
        <v>512.03</v>
      </c>
      <c r="C30" s="42"/>
      <c r="D30" s="42"/>
      <c r="E30" s="42"/>
    </row>
    <row r="31" spans="1:5" x14ac:dyDescent="0.5">
      <c r="A31" s="42" t="s">
        <v>28</v>
      </c>
      <c r="B31" s="42">
        <v>595.52</v>
      </c>
      <c r="C31" s="42"/>
      <c r="D31" s="42"/>
      <c r="E31" s="42"/>
    </row>
    <row r="32" spans="1:5" x14ac:dyDescent="0.5">
      <c r="A32" s="42" t="s">
        <v>27</v>
      </c>
      <c r="B32" s="42">
        <v>724.05</v>
      </c>
      <c r="C32" s="42"/>
      <c r="D32" s="42"/>
      <c r="E32" s="42"/>
    </row>
    <row r="33" spans="1:5" x14ac:dyDescent="0.5">
      <c r="A33" s="42" t="s">
        <v>26</v>
      </c>
      <c r="B33" s="42">
        <v>851.59</v>
      </c>
      <c r="C33" s="42"/>
      <c r="D33" s="42"/>
      <c r="E33" s="42"/>
    </row>
    <row r="34" spans="1:5" x14ac:dyDescent="0.5">
      <c r="A34" s="42" t="s">
        <v>25</v>
      </c>
      <c r="B34" s="42">
        <v>948.23</v>
      </c>
      <c r="C34" s="42"/>
      <c r="D34" s="42"/>
      <c r="E34" s="42"/>
    </row>
    <row r="35" spans="1:5" x14ac:dyDescent="0.5">
      <c r="A35" s="42" t="s">
        <v>24</v>
      </c>
      <c r="B35" s="42">
        <v>1103.56</v>
      </c>
      <c r="C35" s="42"/>
      <c r="D35" s="42"/>
      <c r="E35" s="42"/>
    </row>
    <row r="36" spans="1:5" x14ac:dyDescent="0.5">
      <c r="A36" s="42" t="s">
        <v>23</v>
      </c>
      <c r="B36" s="42">
        <v>1327.57</v>
      </c>
      <c r="C36" s="42"/>
      <c r="D36" s="42"/>
      <c r="E36" s="42"/>
    </row>
    <row r="37" spans="1:5" x14ac:dyDescent="0.5">
      <c r="A37" s="42" t="s">
        <v>22</v>
      </c>
      <c r="B37" s="42">
        <v>1485.02</v>
      </c>
      <c r="C37" s="42"/>
      <c r="D37" s="42"/>
      <c r="E37" s="42"/>
    </row>
    <row r="38" spans="1:5" x14ac:dyDescent="0.5">
      <c r="A38" s="42" t="s">
        <v>21</v>
      </c>
      <c r="B38" s="42">
        <v>1674.48</v>
      </c>
      <c r="C38" s="42"/>
      <c r="D38" s="42"/>
      <c r="E38" s="42"/>
    </row>
    <row r="39" spans="1:5" x14ac:dyDescent="0.5">
      <c r="A39" s="42" t="s">
        <v>20</v>
      </c>
      <c r="B39" s="42">
        <v>1826.27</v>
      </c>
      <c r="C39" s="42"/>
      <c r="D39" s="42"/>
      <c r="E39" s="42"/>
    </row>
    <row r="40" spans="1:5" x14ac:dyDescent="0.5">
      <c r="A40" s="42" t="s">
        <v>19</v>
      </c>
      <c r="B40" s="42">
        <v>1942.9</v>
      </c>
      <c r="C40" s="42"/>
      <c r="D40" s="42"/>
      <c r="E40" s="42"/>
    </row>
    <row r="41" spans="1:5" x14ac:dyDescent="0.5">
      <c r="A41" s="42" t="s">
        <v>18</v>
      </c>
      <c r="B41" s="42">
        <v>2054.8200000000002</v>
      </c>
      <c r="C41" s="42"/>
      <c r="D41" s="42"/>
      <c r="E41" s="42"/>
    </row>
  </sheetData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8"/>
  <sheetViews>
    <sheetView topLeftCell="A76" zoomScaleNormal="100" workbookViewId="0">
      <selection activeCell="H97" sqref="H97"/>
    </sheetView>
  </sheetViews>
  <sheetFormatPr defaultColWidth="9" defaultRowHeight="14.1" x14ac:dyDescent="0.5"/>
  <cols>
    <col min="1" max="1" width="9.09765625" style="42" bestFit="1" customWidth="1"/>
    <col min="2" max="16384" width="9" style="42"/>
  </cols>
  <sheetData>
    <row r="1" spans="1:19" x14ac:dyDescent="0.5">
      <c r="A1" s="42" t="s">
        <v>200</v>
      </c>
    </row>
    <row r="2" spans="1:19" x14ac:dyDescent="0.5">
      <c r="A2" s="42" t="s">
        <v>201</v>
      </c>
      <c r="B2" s="42" t="s">
        <v>201</v>
      </c>
      <c r="C2" s="42" t="s">
        <v>202</v>
      </c>
      <c r="D2" s="42" t="s">
        <v>203</v>
      </c>
      <c r="E2" s="42" t="s">
        <v>204</v>
      </c>
      <c r="F2" s="42" t="s">
        <v>205</v>
      </c>
      <c r="G2" s="42" t="s">
        <v>206</v>
      </c>
      <c r="H2" s="42" t="s">
        <v>207</v>
      </c>
      <c r="I2" s="42" t="s">
        <v>208</v>
      </c>
    </row>
    <row r="3" spans="1:19" x14ac:dyDescent="0.5">
      <c r="A3" s="42">
        <v>0</v>
      </c>
      <c r="B3" s="42">
        <v>4</v>
      </c>
      <c r="C3" s="42">
        <f t="shared" ref="C3:C19" si="0">(A3+B3)/2</f>
        <v>2</v>
      </c>
      <c r="D3" s="42">
        <f>57.5-C3</f>
        <v>55.5</v>
      </c>
      <c r="E3" s="42">
        <v>58</v>
      </c>
      <c r="F3" s="42">
        <v>53</v>
      </c>
      <c r="G3" s="42">
        <v>6.7995677842679736E-2</v>
      </c>
      <c r="H3" s="42">
        <v>7.4927489526264907E-2</v>
      </c>
      <c r="I3" s="42">
        <v>6.1443324092972249E-2</v>
      </c>
      <c r="Q3" s="45" t="s">
        <v>209</v>
      </c>
    </row>
    <row r="4" spans="1:19" x14ac:dyDescent="0.5">
      <c r="A4" s="5">
        <v>5</v>
      </c>
      <c r="B4" s="42">
        <v>9</v>
      </c>
      <c r="C4" s="42">
        <f t="shared" si="0"/>
        <v>7</v>
      </c>
      <c r="D4" s="42">
        <f t="shared" ref="D4:D14" si="1">57.5-C4</f>
        <v>50.5</v>
      </c>
      <c r="E4" s="42">
        <v>53</v>
      </c>
      <c r="F4" s="42">
        <v>48</v>
      </c>
      <c r="G4" s="42">
        <v>5.9053823386629498E-2</v>
      </c>
      <c r="H4" s="42">
        <v>6.3390267483080895E-2</v>
      </c>
      <c r="I4" s="42">
        <v>5.4924300118804642E-2</v>
      </c>
      <c r="Q4" s="31" t="s">
        <v>210</v>
      </c>
    </row>
    <row r="5" spans="1:19" x14ac:dyDescent="0.5">
      <c r="A5" s="5">
        <v>10</v>
      </c>
      <c r="B5" s="42">
        <v>14</v>
      </c>
      <c r="C5" s="42">
        <f t="shared" si="0"/>
        <v>12</v>
      </c>
      <c r="D5" s="42">
        <f t="shared" si="1"/>
        <v>45.5</v>
      </c>
      <c r="E5" s="42">
        <v>48</v>
      </c>
      <c r="F5" s="42">
        <v>43</v>
      </c>
      <c r="G5" s="42">
        <v>4.6854690950091614E-2</v>
      </c>
      <c r="H5" s="42">
        <v>4.9629390912020628E-2</v>
      </c>
      <c r="I5" s="42">
        <v>4.4231882292015717E-2</v>
      </c>
      <c r="N5" s="45" t="s">
        <v>209</v>
      </c>
      <c r="O5" s="6"/>
      <c r="P5" s="6"/>
      <c r="Q5" s="31" t="s">
        <v>211</v>
      </c>
    </row>
    <row r="6" spans="1:19" x14ac:dyDescent="0.5">
      <c r="A6" s="42">
        <v>15</v>
      </c>
      <c r="B6" s="42">
        <v>19</v>
      </c>
      <c r="C6" s="42">
        <f t="shared" si="0"/>
        <v>17</v>
      </c>
      <c r="D6" s="42">
        <f t="shared" si="1"/>
        <v>40.5</v>
      </c>
      <c r="E6" s="42">
        <v>43</v>
      </c>
      <c r="F6" s="42">
        <v>38</v>
      </c>
      <c r="G6" s="42">
        <v>4.3049313309425748E-2</v>
      </c>
      <c r="H6" s="42">
        <v>4.0315823396712858E-2</v>
      </c>
      <c r="I6" s="42">
        <v>4.5633167819173238E-2</v>
      </c>
      <c r="J6" s="42">
        <f t="shared" ref="J6:L14" si="2">D6*G6</f>
        <v>1.7434971890317428</v>
      </c>
      <c r="K6" s="42">
        <f t="shared" si="2"/>
        <v>1.7335804060586528</v>
      </c>
      <c r="L6" s="42">
        <f t="shared" si="2"/>
        <v>1.734060377128583</v>
      </c>
      <c r="N6" s="31" t="s">
        <v>210</v>
      </c>
      <c r="O6" s="6"/>
      <c r="P6" s="6"/>
      <c r="Q6" s="31" t="s">
        <v>212</v>
      </c>
    </row>
    <row r="7" spans="1:19" x14ac:dyDescent="0.5">
      <c r="A7" s="5">
        <v>20</v>
      </c>
      <c r="B7" s="42">
        <v>24</v>
      </c>
      <c r="C7" s="42">
        <f t="shared" si="0"/>
        <v>22</v>
      </c>
      <c r="D7" s="8">
        <f t="shared" si="1"/>
        <v>35.5</v>
      </c>
      <c r="E7" s="8">
        <v>38</v>
      </c>
      <c r="F7" s="8">
        <v>33</v>
      </c>
      <c r="G7" s="42">
        <v>0.10861769265703056</v>
      </c>
      <c r="H7" s="42">
        <v>7.7795681598453112E-2</v>
      </c>
      <c r="I7" s="42">
        <v>0.13775245986535473</v>
      </c>
      <c r="J7" s="42">
        <f t="shared" si="2"/>
        <v>3.8559280893245846</v>
      </c>
      <c r="K7" s="42">
        <f t="shared" si="2"/>
        <v>2.9562359007412184</v>
      </c>
      <c r="L7" s="42">
        <f t="shared" si="2"/>
        <v>4.5458311755567058</v>
      </c>
      <c r="N7" s="31" t="s">
        <v>211</v>
      </c>
      <c r="O7" s="6"/>
      <c r="P7" s="6"/>
      <c r="Q7" s="31" t="s">
        <v>213</v>
      </c>
    </row>
    <row r="8" spans="1:19" x14ac:dyDescent="0.5">
      <c r="A8" s="5">
        <v>25</v>
      </c>
      <c r="B8" s="42">
        <v>29</v>
      </c>
      <c r="C8" s="42">
        <f t="shared" si="0"/>
        <v>27</v>
      </c>
      <c r="D8" s="8">
        <f t="shared" si="1"/>
        <v>30.5</v>
      </c>
      <c r="E8" s="8">
        <v>33</v>
      </c>
      <c r="F8" s="8">
        <v>28</v>
      </c>
      <c r="G8" s="42">
        <v>7.059523623095354E-2</v>
      </c>
      <c r="H8" s="42">
        <v>6.8804382855301327E-2</v>
      </c>
      <c r="I8" s="42">
        <v>7.2318518292868672E-2</v>
      </c>
      <c r="J8" s="42">
        <f t="shared" si="2"/>
        <v>2.1531547050440829</v>
      </c>
      <c r="K8" s="42">
        <f t="shared" si="2"/>
        <v>2.2705446342249438</v>
      </c>
      <c r="L8" s="42">
        <f t="shared" si="2"/>
        <v>2.0249185122003226</v>
      </c>
      <c r="N8" s="31" t="s">
        <v>212</v>
      </c>
      <c r="O8" s="42">
        <f>N8+N9</f>
        <v>4342</v>
      </c>
      <c r="P8" s="42">
        <f>O8/N5</f>
        <v>6.7995677842679736E-2</v>
      </c>
      <c r="Q8" s="31" t="s">
        <v>214</v>
      </c>
      <c r="R8" s="32">
        <f>Q7+Q10</f>
        <v>2325</v>
      </c>
      <c r="S8" s="18">
        <f>R8/Q4</f>
        <v>7.4927489526264907E-2</v>
      </c>
    </row>
    <row r="9" spans="1:19" x14ac:dyDescent="0.5">
      <c r="A9" s="42">
        <v>30</v>
      </c>
      <c r="B9" s="42">
        <v>34</v>
      </c>
      <c r="C9" s="42">
        <f t="shared" si="0"/>
        <v>32</v>
      </c>
      <c r="D9" s="8">
        <f t="shared" si="1"/>
        <v>25.5</v>
      </c>
      <c r="E9" s="8">
        <v>28</v>
      </c>
      <c r="F9" s="8">
        <v>23</v>
      </c>
      <c r="G9" s="42">
        <v>7.7986751648213976E-2</v>
      </c>
      <c r="H9" s="42">
        <v>8.0341604898485339E-2</v>
      </c>
      <c r="I9" s="42">
        <v>7.5760806653059981E-2</v>
      </c>
      <c r="J9" s="42">
        <f t="shared" si="2"/>
        <v>1.9886621670294564</v>
      </c>
      <c r="K9" s="42">
        <f t="shared" si="2"/>
        <v>2.2495649371575897</v>
      </c>
      <c r="L9" s="42">
        <f t="shared" si="2"/>
        <v>1.7424985530203796</v>
      </c>
      <c r="N9" s="31" t="s">
        <v>215</v>
      </c>
      <c r="Q9" s="31" t="s">
        <v>215</v>
      </c>
      <c r="R9" s="32">
        <f>Q8+Q11</f>
        <v>2017</v>
      </c>
      <c r="S9" s="32">
        <f>R9/Q5</f>
        <v>6.1443324092972249E-2</v>
      </c>
    </row>
    <row r="10" spans="1:19" x14ac:dyDescent="0.5">
      <c r="A10" s="5">
        <v>35</v>
      </c>
      <c r="B10" s="42">
        <v>39</v>
      </c>
      <c r="C10" s="42">
        <f t="shared" si="0"/>
        <v>37</v>
      </c>
      <c r="D10" s="8">
        <f t="shared" si="1"/>
        <v>20.5</v>
      </c>
      <c r="E10" s="8">
        <v>23</v>
      </c>
      <c r="F10" s="8">
        <v>18</v>
      </c>
      <c r="G10" s="42">
        <v>7.0172416493101769E-2</v>
      </c>
      <c r="H10" s="42">
        <v>7.6409925878182405E-2</v>
      </c>
      <c r="I10" s="42">
        <v>6.4276357876138543E-2</v>
      </c>
      <c r="J10" s="42">
        <f t="shared" si="2"/>
        <v>1.4385345381085863</v>
      </c>
      <c r="K10" s="42">
        <f t="shared" si="2"/>
        <v>1.7574282951981952</v>
      </c>
      <c r="L10" s="42">
        <f t="shared" si="2"/>
        <v>1.1569744417704937</v>
      </c>
      <c r="N10" s="31" t="s">
        <v>216</v>
      </c>
      <c r="Q10" s="31" t="s">
        <v>216</v>
      </c>
    </row>
    <row r="11" spans="1:19" x14ac:dyDescent="0.5">
      <c r="A11" s="5">
        <v>40</v>
      </c>
      <c r="B11" s="42">
        <v>44</v>
      </c>
      <c r="C11" s="42">
        <f t="shared" si="0"/>
        <v>42</v>
      </c>
      <c r="D11" s="8">
        <f t="shared" si="1"/>
        <v>15.5</v>
      </c>
      <c r="E11" s="8">
        <v>18</v>
      </c>
      <c r="F11" s="8">
        <v>13</v>
      </c>
      <c r="G11" s="42">
        <v>7.6514712560878217E-2</v>
      </c>
      <c r="H11" s="42">
        <v>8.2726393812439569E-2</v>
      </c>
      <c r="I11" s="42">
        <v>7.0673530934901155E-2</v>
      </c>
      <c r="J11" s="42">
        <f t="shared" si="2"/>
        <v>1.1859780446936123</v>
      </c>
      <c r="K11" s="42">
        <f t="shared" si="2"/>
        <v>1.4890750886239124</v>
      </c>
      <c r="L11" s="42">
        <f t="shared" si="2"/>
        <v>0.91875590215371505</v>
      </c>
      <c r="N11" s="31" t="s">
        <v>217</v>
      </c>
      <c r="Q11" s="31" t="s">
        <v>217</v>
      </c>
    </row>
    <row r="12" spans="1:19" x14ac:dyDescent="0.5">
      <c r="A12" s="42">
        <v>45</v>
      </c>
      <c r="B12" s="42">
        <v>49</v>
      </c>
      <c r="C12" s="42">
        <f t="shared" si="0"/>
        <v>47</v>
      </c>
      <c r="D12" s="8">
        <f t="shared" si="1"/>
        <v>10.5</v>
      </c>
      <c r="E12" s="8">
        <v>13</v>
      </c>
      <c r="F12" s="8">
        <v>8</v>
      </c>
      <c r="G12" s="42">
        <v>8.2167969055859186E-2</v>
      </c>
      <c r="H12" s="42">
        <v>8.8720592974540768E-2</v>
      </c>
      <c r="I12" s="42">
        <v>7.5974045755018732E-2</v>
      </c>
      <c r="J12" s="42">
        <f t="shared" si="2"/>
        <v>0.86276367508652141</v>
      </c>
      <c r="K12" s="42">
        <f t="shared" si="2"/>
        <v>1.1533677086690299</v>
      </c>
      <c r="L12" s="42">
        <f t="shared" si="2"/>
        <v>0.60779236604014986</v>
      </c>
      <c r="N12" s="45" t="s">
        <v>218</v>
      </c>
      <c r="O12" s="42">
        <f>N12/N5</f>
        <v>5.9053823386629498E-2</v>
      </c>
      <c r="Q12" s="45" t="s">
        <v>218</v>
      </c>
      <c r="R12" s="32"/>
      <c r="S12" s="32"/>
    </row>
    <row r="13" spans="1:19" x14ac:dyDescent="0.5">
      <c r="A13" s="5">
        <v>50</v>
      </c>
      <c r="B13" s="42">
        <v>54</v>
      </c>
      <c r="C13" s="42">
        <f t="shared" si="0"/>
        <v>52</v>
      </c>
      <c r="D13" s="8">
        <f t="shared" si="1"/>
        <v>5.5</v>
      </c>
      <c r="E13" s="8">
        <v>8</v>
      </c>
      <c r="F13" s="8">
        <v>3</v>
      </c>
      <c r="G13" s="42">
        <v>7.2865934823120412E-2</v>
      </c>
      <c r="H13" s="42">
        <v>7.7280051563003549E-2</v>
      </c>
      <c r="I13" s="42">
        <v>6.8693453559569864E-2</v>
      </c>
      <c r="J13" s="42">
        <f t="shared" si="2"/>
        <v>0.40076264152716229</v>
      </c>
      <c r="K13" s="42">
        <f t="shared" si="2"/>
        <v>0.61824041250402839</v>
      </c>
      <c r="L13" s="42">
        <f t="shared" si="2"/>
        <v>0.20608036067870961</v>
      </c>
      <c r="N13" s="31" t="s">
        <v>219</v>
      </c>
      <c r="Q13" s="31" t="s">
        <v>219</v>
      </c>
      <c r="R13" s="32">
        <f>Q13/Q4</f>
        <v>6.3390267483080895E-2</v>
      </c>
    </row>
    <row r="14" spans="1:19" x14ac:dyDescent="0.5">
      <c r="A14" s="5">
        <v>55</v>
      </c>
      <c r="B14" s="42">
        <v>59</v>
      </c>
      <c r="C14" s="42">
        <f t="shared" si="0"/>
        <v>57</v>
      </c>
      <c r="D14" s="8">
        <f t="shared" si="1"/>
        <v>0.5</v>
      </c>
      <c r="E14" s="8">
        <v>3</v>
      </c>
      <c r="F14" s="8"/>
      <c r="G14" s="42">
        <v>5.6438605008064892E-2</v>
      </c>
      <c r="H14" s="42">
        <v>5.7815017724782466E-2</v>
      </c>
      <c r="I14" s="42">
        <v>5.5168001949614645E-2</v>
      </c>
      <c r="J14" s="42">
        <f t="shared" si="2"/>
        <v>2.8219302504032446E-2</v>
      </c>
      <c r="K14" s="42">
        <f t="shared" si="2"/>
        <v>0.17344505317434739</v>
      </c>
      <c r="N14" s="31" t="s">
        <v>220</v>
      </c>
      <c r="Q14" s="31" t="s">
        <v>220</v>
      </c>
      <c r="R14" s="32">
        <f>Q14/Q5</f>
        <v>5.4924300118804642E-2</v>
      </c>
    </row>
    <row r="15" spans="1:19" s="6" customFormat="1" x14ac:dyDescent="0.5">
      <c r="A15" s="6">
        <v>60</v>
      </c>
      <c r="B15" s="6">
        <v>64</v>
      </c>
      <c r="C15" s="6">
        <f t="shared" si="0"/>
        <v>62</v>
      </c>
      <c r="G15" s="6">
        <v>5.8411763784706451E-2</v>
      </c>
      <c r="H15" s="6">
        <v>5.8233967128585237E-2</v>
      </c>
      <c r="I15" s="6">
        <v>5.8579827580954702E-2</v>
      </c>
      <c r="J15" s="42"/>
      <c r="K15" s="42"/>
      <c r="L15" s="42"/>
      <c r="M15" s="42"/>
      <c r="N15" s="31" t="s">
        <v>221</v>
      </c>
      <c r="O15" s="42">
        <f>N15/N5</f>
        <v>4.6854690950091614E-2</v>
      </c>
      <c r="P15" s="42"/>
      <c r="Q15" s="31" t="s">
        <v>221</v>
      </c>
    </row>
    <row r="16" spans="1:19" s="6" customFormat="1" x14ac:dyDescent="0.5">
      <c r="A16" s="7">
        <v>65</v>
      </c>
      <c r="B16" s="6">
        <v>69</v>
      </c>
      <c r="C16" s="6">
        <f t="shared" si="0"/>
        <v>67</v>
      </c>
      <c r="N16" s="31" t="s">
        <v>222</v>
      </c>
      <c r="O16" s="42"/>
      <c r="P16" s="42"/>
      <c r="Q16" s="31" t="s">
        <v>222</v>
      </c>
      <c r="R16" s="32">
        <f>Q16/Q4</f>
        <v>4.9629390912020628E-2</v>
      </c>
    </row>
    <row r="17" spans="1:18" s="6" customFormat="1" x14ac:dyDescent="0.5">
      <c r="A17" s="7">
        <v>70</v>
      </c>
      <c r="B17" s="6">
        <v>74</v>
      </c>
      <c r="C17" s="6">
        <f t="shared" si="0"/>
        <v>72</v>
      </c>
      <c r="N17" s="31" t="s">
        <v>223</v>
      </c>
      <c r="O17" s="42"/>
      <c r="P17" s="42"/>
      <c r="Q17" s="31" t="s">
        <v>223</v>
      </c>
      <c r="R17" s="32">
        <f>Q17/Q5</f>
        <v>4.4231882292015717E-2</v>
      </c>
    </row>
    <row r="18" spans="1:18" s="6" customFormat="1" x14ac:dyDescent="0.5">
      <c r="A18" s="6">
        <v>75</v>
      </c>
      <c r="B18" s="6">
        <v>79</v>
      </c>
      <c r="C18" s="6">
        <f t="shared" si="0"/>
        <v>77</v>
      </c>
      <c r="N18" s="31" t="s">
        <v>224</v>
      </c>
      <c r="O18" s="42">
        <f>N18/N5</f>
        <v>4.3049313309425748E-2</v>
      </c>
      <c r="P18" s="42"/>
      <c r="Q18" s="31" t="s">
        <v>224</v>
      </c>
    </row>
    <row r="19" spans="1:18" s="6" customFormat="1" x14ac:dyDescent="0.5">
      <c r="A19" s="7">
        <v>80</v>
      </c>
      <c r="B19" s="6">
        <v>84</v>
      </c>
      <c r="C19" s="6">
        <f t="shared" si="0"/>
        <v>82</v>
      </c>
      <c r="N19" s="31" t="s">
        <v>225</v>
      </c>
      <c r="O19" s="42"/>
      <c r="P19" s="42"/>
      <c r="Q19" s="31" t="s">
        <v>225</v>
      </c>
      <c r="R19" s="33">
        <f>Q19/Q4</f>
        <v>4.0315823396712858E-2</v>
      </c>
    </row>
    <row r="20" spans="1:18" x14ac:dyDescent="0.5">
      <c r="G20" s="42">
        <f>SUM(G6:G15)</f>
        <v>0.71682039557135468</v>
      </c>
      <c r="H20" s="42">
        <f>SUM(H6:H15)</f>
        <v>0.70844344183048669</v>
      </c>
      <c r="I20" s="42">
        <f>SUM(I6:I15)</f>
        <v>0.72483017028665431</v>
      </c>
      <c r="J20" s="42">
        <f>SUM(J6:J14)/SUM(G6:G15)</f>
        <v>19.052890287062528</v>
      </c>
      <c r="K20" s="42">
        <f t="shared" ref="K20:L20" si="3">SUM(K6:K14)/SUM(H6:H15)</f>
        <v>20.32834462994132</v>
      </c>
      <c r="L20" s="42">
        <f t="shared" si="3"/>
        <v>17.848197024459946</v>
      </c>
      <c r="N20" s="31" t="s">
        <v>226</v>
      </c>
      <c r="Q20" s="31" t="s">
        <v>226</v>
      </c>
      <c r="R20" s="33">
        <f>Q20/Q5</f>
        <v>4.5633167819173238E-2</v>
      </c>
    </row>
    <row r="21" spans="1:18" x14ac:dyDescent="0.5">
      <c r="N21" s="31" t="s">
        <v>227</v>
      </c>
      <c r="O21" s="42">
        <f>N21/N5</f>
        <v>0.10861769265703056</v>
      </c>
      <c r="Q21" s="31" t="s">
        <v>227</v>
      </c>
    </row>
    <row r="22" spans="1:18" x14ac:dyDescent="0.5">
      <c r="N22" s="31" t="s">
        <v>228</v>
      </c>
      <c r="Q22" s="31" t="s">
        <v>228</v>
      </c>
      <c r="R22" s="32">
        <f>Q22/Q4</f>
        <v>7.7795681598453112E-2</v>
      </c>
    </row>
    <row r="23" spans="1:18" x14ac:dyDescent="0.5">
      <c r="N23" s="31" t="s">
        <v>229</v>
      </c>
      <c r="Q23" s="31" t="s">
        <v>229</v>
      </c>
      <c r="R23" s="32">
        <f>Q23/Q5</f>
        <v>0.13775245986535473</v>
      </c>
    </row>
    <row r="24" spans="1:18" x14ac:dyDescent="0.5">
      <c r="N24" s="45" t="s">
        <v>230</v>
      </c>
      <c r="O24" s="42">
        <f>N24/N5</f>
        <v>7.059523623095354E-2</v>
      </c>
      <c r="Q24" s="45" t="s">
        <v>230</v>
      </c>
    </row>
    <row r="25" spans="1:18" x14ac:dyDescent="0.5">
      <c r="B25" s="45" t="s">
        <v>231</v>
      </c>
      <c r="C25" s="31" t="s">
        <v>232</v>
      </c>
      <c r="D25" s="31" t="s">
        <v>233</v>
      </c>
      <c r="F25" s="42">
        <f>B26*6+B27*9+(B28+E28)*12+(B29+E29+H29)*16</f>
        <v>545937</v>
      </c>
      <c r="G25" s="42">
        <f>C26*6+C27*9+(C28+F28)*12+(C29+F29+I29)*16</f>
        <v>262618</v>
      </c>
      <c r="H25" s="42">
        <f>D26*6+D27*9+(D28+G28)*12+(D29+G29+J29)*16</f>
        <v>283319</v>
      </c>
      <c r="N25" s="31" t="s">
        <v>234</v>
      </c>
      <c r="Q25" s="31" t="s">
        <v>234</v>
      </c>
      <c r="R25" s="32">
        <f>Q25/Q4</f>
        <v>6.8804382855301327E-2</v>
      </c>
    </row>
    <row r="26" spans="1:18" x14ac:dyDescent="0.5">
      <c r="B26" s="31" t="s">
        <v>235</v>
      </c>
      <c r="C26" s="31" t="s">
        <v>236</v>
      </c>
      <c r="D26" s="31" t="s">
        <v>237</v>
      </c>
      <c r="F26" s="42">
        <f>F25/B25</f>
        <v>9.3006184091722179</v>
      </c>
      <c r="G26" s="42">
        <f>G25/C25</f>
        <v>9.286022417877728</v>
      </c>
      <c r="H26" s="42">
        <f>H25/D25</f>
        <v>9.3141889670589784</v>
      </c>
      <c r="N26" s="31" t="s">
        <v>238</v>
      </c>
      <c r="Q26" s="31" t="s">
        <v>238</v>
      </c>
      <c r="R26" s="32">
        <f>Q26/Q5</f>
        <v>7.2318518292868672E-2</v>
      </c>
    </row>
    <row r="27" spans="1:18" x14ac:dyDescent="0.5">
      <c r="B27" s="45" t="s">
        <v>239</v>
      </c>
      <c r="C27" s="31" t="s">
        <v>240</v>
      </c>
      <c r="D27" s="31" t="s">
        <v>241</v>
      </c>
      <c r="N27" s="31" t="s">
        <v>242</v>
      </c>
      <c r="O27" s="42">
        <f>N27/N5</f>
        <v>7.7986751648213976E-2</v>
      </c>
      <c r="Q27" s="31" t="s">
        <v>242</v>
      </c>
    </row>
    <row r="28" spans="1:18" x14ac:dyDescent="0.5">
      <c r="B28" s="31" t="s">
        <v>243</v>
      </c>
      <c r="C28" s="31" t="s">
        <v>244</v>
      </c>
      <c r="D28" s="31" t="s">
        <v>245</v>
      </c>
      <c r="E28" s="31" t="s">
        <v>246</v>
      </c>
      <c r="F28" s="31" t="s">
        <v>247</v>
      </c>
      <c r="G28" s="31" t="s">
        <v>248</v>
      </c>
      <c r="N28" s="31" t="s">
        <v>249</v>
      </c>
      <c r="Q28" s="31" t="s">
        <v>249</v>
      </c>
      <c r="R28" s="32">
        <f>Q28/Q4</f>
        <v>8.0341604898485339E-2</v>
      </c>
    </row>
    <row r="29" spans="1:18" x14ac:dyDescent="0.5">
      <c r="B29" s="45" t="s">
        <v>250</v>
      </c>
      <c r="C29" s="31" t="s">
        <v>251</v>
      </c>
      <c r="D29" s="31" t="s">
        <v>252</v>
      </c>
      <c r="E29" s="31" t="s">
        <v>253</v>
      </c>
      <c r="F29" s="31" t="s">
        <v>254</v>
      </c>
      <c r="G29" s="31" t="s">
        <v>255</v>
      </c>
      <c r="H29" s="31" t="s">
        <v>256</v>
      </c>
      <c r="I29" s="31" t="s">
        <v>257</v>
      </c>
      <c r="J29" s="31" t="s">
        <v>258</v>
      </c>
      <c r="N29" s="31" t="s">
        <v>259</v>
      </c>
      <c r="Q29" s="31" t="s">
        <v>259</v>
      </c>
      <c r="R29" s="32">
        <f>Q29/Q5</f>
        <v>7.5760806653059981E-2</v>
      </c>
    </row>
    <row r="30" spans="1:18" x14ac:dyDescent="0.5">
      <c r="N30" s="31" t="s">
        <v>260</v>
      </c>
      <c r="O30" s="42">
        <f>N30/N5</f>
        <v>7.0172416493101769E-2</v>
      </c>
      <c r="Q30" s="31" t="s">
        <v>260</v>
      </c>
    </row>
    <row r="31" spans="1:18" x14ac:dyDescent="0.5">
      <c r="N31" s="31" t="s">
        <v>261</v>
      </c>
      <c r="Q31" s="31" t="s">
        <v>261</v>
      </c>
      <c r="R31" s="32">
        <f>Q31/Q4</f>
        <v>7.6409925878182405E-2</v>
      </c>
    </row>
    <row r="32" spans="1:18" x14ac:dyDescent="0.5">
      <c r="N32" s="31" t="s">
        <v>262</v>
      </c>
      <c r="Q32" s="31" t="s">
        <v>262</v>
      </c>
      <c r="R32" s="32">
        <f>Q32/Q5</f>
        <v>6.4276357876138543E-2</v>
      </c>
    </row>
    <row r="33" spans="1:18" x14ac:dyDescent="0.5">
      <c r="A33" s="42" t="s">
        <v>200</v>
      </c>
      <c r="G33" s="42" t="s">
        <v>315</v>
      </c>
      <c r="N33" s="31" t="s">
        <v>263</v>
      </c>
      <c r="O33" s="42">
        <f>N33/N5</f>
        <v>7.6514712560878217E-2</v>
      </c>
      <c r="Q33" s="31" t="s">
        <v>263</v>
      </c>
    </row>
    <row r="34" spans="1:18" x14ac:dyDescent="0.5">
      <c r="A34" s="42" t="s">
        <v>201</v>
      </c>
      <c r="B34" s="42" t="s">
        <v>201</v>
      </c>
      <c r="C34" s="42" t="s">
        <v>202</v>
      </c>
      <c r="D34" s="42" t="s">
        <v>203</v>
      </c>
      <c r="E34" s="42" t="s">
        <v>204</v>
      </c>
      <c r="F34" s="42" t="s">
        <v>205</v>
      </c>
      <c r="G34" s="42" t="s">
        <v>206</v>
      </c>
      <c r="H34" s="42" t="s">
        <v>207</v>
      </c>
      <c r="I34" s="42" t="s">
        <v>208</v>
      </c>
      <c r="N34" s="31" t="s">
        <v>264</v>
      </c>
      <c r="Q34" s="31" t="s">
        <v>264</v>
      </c>
      <c r="R34" s="32">
        <f>Q34/Q4</f>
        <v>8.2726393812439569E-2</v>
      </c>
    </row>
    <row r="35" spans="1:18" x14ac:dyDescent="0.5">
      <c r="A35" s="42">
        <v>0</v>
      </c>
      <c r="B35" s="42">
        <v>4</v>
      </c>
      <c r="C35" s="42">
        <f t="shared" ref="C35:C51" si="4">(A35+B35)/2</f>
        <v>2</v>
      </c>
      <c r="D35" s="42">
        <f>57.5-C35</f>
        <v>55.5</v>
      </c>
      <c r="E35" s="42">
        <v>58</v>
      </c>
      <c r="F35" s="42">
        <v>53</v>
      </c>
      <c r="N35" s="31" t="s">
        <v>265</v>
      </c>
      <c r="Q35" s="31" t="s">
        <v>265</v>
      </c>
      <c r="R35" s="32">
        <f>Q35/Q5</f>
        <v>7.0673530934901155E-2</v>
      </c>
    </row>
    <row r="36" spans="1:18" x14ac:dyDescent="0.5">
      <c r="A36" s="42">
        <v>5</v>
      </c>
      <c r="B36" s="42">
        <v>9</v>
      </c>
      <c r="C36" s="42">
        <f t="shared" si="4"/>
        <v>7</v>
      </c>
      <c r="D36" s="42">
        <f t="shared" ref="D36:D46" si="5">57.5-C36</f>
        <v>50.5</v>
      </c>
      <c r="E36" s="42">
        <v>53</v>
      </c>
      <c r="F36" s="42">
        <v>48</v>
      </c>
      <c r="N36" s="46" t="s">
        <v>266</v>
      </c>
      <c r="O36" s="32">
        <f>N36/N5</f>
        <v>8.2167969055859186E-2</v>
      </c>
      <c r="P36" s="31"/>
      <c r="Q36" s="46" t="s">
        <v>266</v>
      </c>
    </row>
    <row r="37" spans="1:18" x14ac:dyDescent="0.5">
      <c r="A37" s="42">
        <v>10</v>
      </c>
      <c r="B37" s="42">
        <v>14</v>
      </c>
      <c r="C37" s="42">
        <f t="shared" si="4"/>
        <v>12</v>
      </c>
      <c r="D37" s="42">
        <f t="shared" si="5"/>
        <v>45.5</v>
      </c>
      <c r="E37" s="42">
        <v>48</v>
      </c>
      <c r="F37" s="42">
        <v>43</v>
      </c>
      <c r="N37" s="31" t="s">
        <v>267</v>
      </c>
      <c r="Q37" s="31" t="s">
        <v>267</v>
      </c>
      <c r="R37" s="32">
        <f>Q37/Q4</f>
        <v>8.8720592974540768E-2</v>
      </c>
    </row>
    <row r="38" spans="1:18" x14ac:dyDescent="0.5">
      <c r="A38" s="42">
        <v>15</v>
      </c>
      <c r="B38" s="42">
        <v>19</v>
      </c>
      <c r="C38" s="42">
        <f t="shared" si="4"/>
        <v>17</v>
      </c>
      <c r="D38" s="42">
        <f t="shared" si="5"/>
        <v>40.5</v>
      </c>
      <c r="E38" s="42">
        <v>43</v>
      </c>
      <c r="F38" s="42">
        <v>38</v>
      </c>
      <c r="G38" s="42">
        <v>4.5528086979031837E-2</v>
      </c>
      <c r="H38" s="42">
        <v>1.7570541030287341E-2</v>
      </c>
      <c r="I38" s="42">
        <v>2.798990421951851E-2</v>
      </c>
      <c r="J38" s="42">
        <f t="shared" ref="J38:L46" si="6">D38*G38</f>
        <v>1.8438875226507894</v>
      </c>
      <c r="K38" s="42">
        <f t="shared" si="6"/>
        <v>0.75553326430235568</v>
      </c>
      <c r="L38" s="42">
        <f t="shared" si="6"/>
        <v>1.0636163603417035</v>
      </c>
      <c r="N38" s="31" t="s">
        <v>268</v>
      </c>
      <c r="Q38" s="31" t="s">
        <v>268</v>
      </c>
      <c r="R38" s="32">
        <f>Q38/Q5</f>
        <v>7.5974045755018732E-2</v>
      </c>
    </row>
    <row r="39" spans="1:18" x14ac:dyDescent="0.5">
      <c r="A39" s="42">
        <v>20</v>
      </c>
      <c r="B39" s="42">
        <v>24</v>
      </c>
      <c r="C39" s="42">
        <f t="shared" si="4"/>
        <v>22</v>
      </c>
      <c r="D39" s="8">
        <f t="shared" si="5"/>
        <v>35.5</v>
      </c>
      <c r="E39" s="8">
        <v>38</v>
      </c>
      <c r="F39" s="8">
        <v>33</v>
      </c>
      <c r="G39" s="42">
        <v>0.17822935542324619</v>
      </c>
      <c r="H39" s="42">
        <v>5.4103028734144444E-2</v>
      </c>
      <c r="I39" s="42">
        <v>0.12409396841832772</v>
      </c>
      <c r="J39" s="42">
        <f t="shared" si="6"/>
        <v>6.3271421175252396</v>
      </c>
      <c r="K39" s="42">
        <f t="shared" si="6"/>
        <v>2.0559150918974889</v>
      </c>
      <c r="L39" s="42">
        <f t="shared" si="6"/>
        <v>4.0951009578048145</v>
      </c>
      <c r="N39" s="31" t="s">
        <v>269</v>
      </c>
      <c r="O39" s="42">
        <f>N39/N5</f>
        <v>7.2865934823120412E-2</v>
      </c>
      <c r="Q39" s="31" t="s">
        <v>269</v>
      </c>
    </row>
    <row r="40" spans="1:18" x14ac:dyDescent="0.5">
      <c r="A40" s="42">
        <v>25</v>
      </c>
      <c r="B40" s="42">
        <v>29</v>
      </c>
      <c r="C40" s="42">
        <f t="shared" si="4"/>
        <v>27</v>
      </c>
      <c r="D40" s="8">
        <f t="shared" si="5"/>
        <v>30.5</v>
      </c>
      <c r="E40" s="8">
        <v>33</v>
      </c>
      <c r="F40" s="8">
        <v>28</v>
      </c>
      <c r="G40" s="42">
        <v>7.7368625420657519E-2</v>
      </c>
      <c r="H40" s="42">
        <v>3.5141082060574681E-2</v>
      </c>
      <c r="I40" s="42">
        <v>4.2259901630856848E-2</v>
      </c>
      <c r="J40" s="42">
        <f t="shared" si="6"/>
        <v>2.3597430753300541</v>
      </c>
      <c r="K40" s="42">
        <f t="shared" si="6"/>
        <v>1.1596557079989644</v>
      </c>
      <c r="L40" s="42">
        <f t="shared" si="6"/>
        <v>1.1832772456639917</v>
      </c>
      <c r="N40" s="31" t="s">
        <v>270</v>
      </c>
      <c r="Q40" s="31" t="s">
        <v>270</v>
      </c>
      <c r="R40" s="32">
        <f>Q40/Q4</f>
        <v>7.7280051563003549E-2</v>
      </c>
    </row>
    <row r="41" spans="1:18" x14ac:dyDescent="0.5">
      <c r="A41" s="42">
        <v>30</v>
      </c>
      <c r="B41" s="42">
        <v>34</v>
      </c>
      <c r="C41" s="42">
        <f t="shared" si="4"/>
        <v>32</v>
      </c>
      <c r="D41" s="8">
        <f t="shared" si="5"/>
        <v>25.5</v>
      </c>
      <c r="E41" s="8">
        <v>28</v>
      </c>
      <c r="F41" s="8">
        <v>23</v>
      </c>
      <c r="G41" s="42">
        <v>7.8145223919233758E-2</v>
      </c>
      <c r="H41" s="42">
        <v>3.7535594097851413E-2</v>
      </c>
      <c r="I41" s="42">
        <v>4.0609629821382345E-2</v>
      </c>
      <c r="J41" s="42">
        <f t="shared" si="6"/>
        <v>1.9927032099404609</v>
      </c>
      <c r="K41" s="42">
        <f t="shared" si="6"/>
        <v>1.0509966347398396</v>
      </c>
      <c r="L41" s="42">
        <f t="shared" si="6"/>
        <v>0.9340214858917939</v>
      </c>
      <c r="N41" s="31" t="s">
        <v>271</v>
      </c>
      <c r="Q41" s="31" t="s">
        <v>271</v>
      </c>
      <c r="R41" s="32">
        <f>Q41/Q5</f>
        <v>6.8693453559569864E-2</v>
      </c>
    </row>
    <row r="42" spans="1:18" x14ac:dyDescent="0.5">
      <c r="A42" s="42">
        <v>35</v>
      </c>
      <c r="B42" s="42">
        <v>39</v>
      </c>
      <c r="C42" s="42">
        <f t="shared" si="4"/>
        <v>37</v>
      </c>
      <c r="D42" s="8">
        <f t="shared" si="5"/>
        <v>20.5</v>
      </c>
      <c r="E42" s="8">
        <v>23</v>
      </c>
      <c r="F42" s="8">
        <v>18</v>
      </c>
      <c r="G42" s="42">
        <v>7.3550349469324358E-2</v>
      </c>
      <c r="H42" s="42">
        <v>3.7050220036241262E-2</v>
      </c>
      <c r="I42" s="42">
        <v>3.6500129433083096E-2</v>
      </c>
      <c r="J42" s="42">
        <f t="shared" si="6"/>
        <v>1.5077821641211493</v>
      </c>
      <c r="K42" s="42">
        <f t="shared" si="6"/>
        <v>0.85215506083354897</v>
      </c>
      <c r="L42" s="42">
        <f t="shared" si="6"/>
        <v>0.65700232979549578</v>
      </c>
      <c r="N42" s="31" t="s">
        <v>272</v>
      </c>
      <c r="O42" s="42">
        <f>N42/N5</f>
        <v>5.6438605008064892E-2</v>
      </c>
      <c r="Q42" s="31" t="s">
        <v>272</v>
      </c>
    </row>
    <row r="43" spans="1:18" x14ac:dyDescent="0.5">
      <c r="A43" s="42">
        <v>40</v>
      </c>
      <c r="B43" s="42">
        <v>44</v>
      </c>
      <c r="C43" s="42">
        <f t="shared" si="4"/>
        <v>42</v>
      </c>
      <c r="D43" s="8">
        <f t="shared" si="5"/>
        <v>15.5</v>
      </c>
      <c r="E43" s="8">
        <v>18</v>
      </c>
      <c r="F43" s="8">
        <v>13</v>
      </c>
      <c r="G43" s="42">
        <v>7.7789282940719642E-2</v>
      </c>
      <c r="H43" s="42">
        <v>3.9347657261195962E-2</v>
      </c>
      <c r="I43" s="42">
        <v>3.8441625679523687E-2</v>
      </c>
      <c r="J43" s="42">
        <f t="shared" si="6"/>
        <v>1.2057338855811544</v>
      </c>
      <c r="K43" s="42">
        <f t="shared" si="6"/>
        <v>0.70825783070152726</v>
      </c>
      <c r="L43" s="42">
        <f t="shared" si="6"/>
        <v>0.49974113383380792</v>
      </c>
      <c r="N43" s="31" t="s">
        <v>273</v>
      </c>
      <c r="Q43" s="31" t="s">
        <v>273</v>
      </c>
      <c r="R43" s="32">
        <f>Q43/Q4</f>
        <v>5.7815017724782466E-2</v>
      </c>
    </row>
    <row r="44" spans="1:18" x14ac:dyDescent="0.5">
      <c r="A44" s="42">
        <v>45</v>
      </c>
      <c r="B44" s="42">
        <v>49</v>
      </c>
      <c r="C44" s="42">
        <f t="shared" si="4"/>
        <v>47</v>
      </c>
      <c r="D44" s="8">
        <f t="shared" si="5"/>
        <v>10.5</v>
      </c>
      <c r="E44" s="8">
        <v>13</v>
      </c>
      <c r="F44" s="8">
        <v>8</v>
      </c>
      <c r="G44" s="42">
        <v>7.5880144965053062E-2</v>
      </c>
      <c r="H44" s="42">
        <v>3.8085684701009578E-2</v>
      </c>
      <c r="I44" s="42">
        <v>3.779446026404349E-2</v>
      </c>
      <c r="J44" s="42">
        <f t="shared" si="6"/>
        <v>0.79674152213305716</v>
      </c>
      <c r="K44" s="42">
        <f t="shared" si="6"/>
        <v>0.49511390111312453</v>
      </c>
      <c r="L44" s="42">
        <f t="shared" si="6"/>
        <v>0.30235568211234792</v>
      </c>
      <c r="N44" s="31" t="s">
        <v>274</v>
      </c>
      <c r="Q44" s="31" t="s">
        <v>274</v>
      </c>
      <c r="R44" s="32">
        <f>Q44/Q5</f>
        <v>5.5168001949614645E-2</v>
      </c>
    </row>
    <row r="45" spans="1:18" x14ac:dyDescent="0.5">
      <c r="A45" s="42">
        <v>50</v>
      </c>
      <c r="B45" s="42">
        <v>54</v>
      </c>
      <c r="C45" s="42">
        <f t="shared" si="4"/>
        <v>52</v>
      </c>
      <c r="D45" s="8">
        <f t="shared" si="5"/>
        <v>5.5</v>
      </c>
      <c r="E45" s="8">
        <v>8</v>
      </c>
      <c r="F45" s="8">
        <v>3</v>
      </c>
      <c r="G45" s="42">
        <v>6.6916903960652349E-2</v>
      </c>
      <c r="H45" s="42">
        <v>3.4235050478902407E-2</v>
      </c>
      <c r="I45" s="42">
        <v>3.2681853481749935E-2</v>
      </c>
      <c r="J45" s="42">
        <f t="shared" si="6"/>
        <v>0.36804297178358791</v>
      </c>
      <c r="K45" s="42">
        <f t="shared" si="6"/>
        <v>0.27388040383121925</v>
      </c>
      <c r="L45" s="42">
        <f t="shared" si="6"/>
        <v>9.8045560445249813E-2</v>
      </c>
      <c r="N45" s="31" t="s">
        <v>275</v>
      </c>
      <c r="O45" s="42">
        <f>N45/N5</f>
        <v>5.8411763784706451E-2</v>
      </c>
      <c r="Q45" s="31" t="s">
        <v>275</v>
      </c>
    </row>
    <row r="46" spans="1:18" x14ac:dyDescent="0.5">
      <c r="A46" s="42">
        <v>55</v>
      </c>
      <c r="B46" s="42">
        <v>59</v>
      </c>
      <c r="C46" s="42">
        <f t="shared" si="4"/>
        <v>57</v>
      </c>
      <c r="D46" s="8">
        <f t="shared" si="5"/>
        <v>0.5</v>
      </c>
      <c r="E46" s="8">
        <v>3</v>
      </c>
      <c r="F46" s="8"/>
      <c r="G46" s="42">
        <v>4.9216929847268963E-2</v>
      </c>
      <c r="H46" s="42">
        <v>2.4042195185089307E-2</v>
      </c>
      <c r="I46" s="42">
        <v>2.5142376391405645E-2</v>
      </c>
      <c r="J46" s="42">
        <f t="shared" si="6"/>
        <v>2.4608464923634481E-2</v>
      </c>
      <c r="K46" s="42">
        <f t="shared" si="6"/>
        <v>7.2126585555267922E-2</v>
      </c>
      <c r="N46" s="31" t="s">
        <v>276</v>
      </c>
      <c r="Q46" s="31" t="s">
        <v>276</v>
      </c>
      <c r="R46" s="32">
        <f>Q46/Q4</f>
        <v>5.8233967128585237E-2</v>
      </c>
    </row>
    <row r="47" spans="1:18" x14ac:dyDescent="0.5">
      <c r="A47" s="6">
        <v>60</v>
      </c>
      <c r="B47" s="6">
        <v>64</v>
      </c>
      <c r="C47" s="6">
        <f t="shared" si="4"/>
        <v>62</v>
      </c>
      <c r="D47" s="6"/>
      <c r="E47" s="6"/>
      <c r="F47" s="6"/>
      <c r="G47" s="6">
        <v>4.714600051773233E-2</v>
      </c>
      <c r="H47" s="6">
        <v>2.2618431271032875E-2</v>
      </c>
      <c r="I47" s="6">
        <v>2.4527569246699455E-2</v>
      </c>
      <c r="N47" s="31" t="s">
        <v>277</v>
      </c>
      <c r="Q47" s="31" t="s">
        <v>277</v>
      </c>
      <c r="R47" s="32">
        <f>Q47/Q5</f>
        <v>5.8579827580954702E-2</v>
      </c>
    </row>
    <row r="48" spans="1:18" x14ac:dyDescent="0.5">
      <c r="A48" s="6">
        <v>65</v>
      </c>
      <c r="B48" s="6">
        <v>69</v>
      </c>
      <c r="C48" s="6">
        <f t="shared" si="4"/>
        <v>67</v>
      </c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9" x14ac:dyDescent="0.5">
      <c r="A49" s="6">
        <v>70</v>
      </c>
      <c r="B49" s="6">
        <v>74</v>
      </c>
      <c r="C49" s="6">
        <f t="shared" si="4"/>
        <v>72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9" x14ac:dyDescent="0.5">
      <c r="A50" s="6">
        <v>75</v>
      </c>
      <c r="B50" s="6">
        <v>79</v>
      </c>
      <c r="C50" s="6">
        <f t="shared" si="4"/>
        <v>77</v>
      </c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9" x14ac:dyDescent="0.5">
      <c r="A51" s="6">
        <v>80</v>
      </c>
      <c r="B51" s="6">
        <v>84</v>
      </c>
      <c r="C51" s="6">
        <f t="shared" si="4"/>
        <v>82</v>
      </c>
      <c r="D51" s="6"/>
      <c r="E51" s="6"/>
      <c r="F51" s="6"/>
      <c r="G51" s="6"/>
      <c r="H51" s="6"/>
      <c r="I51" s="6"/>
      <c r="J51" s="6"/>
      <c r="K51" s="6"/>
      <c r="L51" s="6"/>
      <c r="M51" s="6"/>
      <c r="P51" s="42">
        <f>P52/N5</f>
        <v>0.48395633994706921</v>
      </c>
      <c r="Q51" s="42">
        <f>Q52/N5</f>
        <v>0.51604366005293079</v>
      </c>
    </row>
    <row r="52" spans="1:19" x14ac:dyDescent="0.5">
      <c r="G52" s="42">
        <f>SUM(G38:G47)</f>
        <v>0.76977090344291998</v>
      </c>
      <c r="H52" s="42">
        <f>SUM(H38:H47)</f>
        <v>0.33972948485632926</v>
      </c>
      <c r="I52" s="42">
        <f>SUM(I38:I47)</f>
        <v>0.43004141858659078</v>
      </c>
      <c r="J52" s="42">
        <f>SUM(J38:J46)/SUM(G38:G47)</f>
        <v>21.339316490815076</v>
      </c>
      <c r="K52" s="42">
        <f t="shared" ref="K52" si="7">SUM(K38:K46)/SUM(H38:H47)</f>
        <v>21.851604914753789</v>
      </c>
      <c r="L52" s="42">
        <f t="shared" ref="L52" si="8">SUM(L38:L46)/SUM(I38:I47)</f>
        <v>20.540255831452217</v>
      </c>
      <c r="N52" s="54">
        <v>13354</v>
      </c>
      <c r="O52" s="54">
        <v>17550</v>
      </c>
      <c r="P52" s="51">
        <f>N52+O52</f>
        <v>30904</v>
      </c>
      <c r="Q52" s="54">
        <v>32953</v>
      </c>
      <c r="R52" s="42" t="s">
        <v>319</v>
      </c>
      <c r="S52" s="42" t="s">
        <v>320</v>
      </c>
    </row>
    <row r="53" spans="1:19" x14ac:dyDescent="0.5">
      <c r="N53" s="55">
        <v>5748</v>
      </c>
      <c r="O53" s="55">
        <v>8289</v>
      </c>
      <c r="P53" s="51">
        <f t="shared" ref="P53:P54" si="9">N53+O53</f>
        <v>14037</v>
      </c>
      <c r="Q53" s="55">
        <v>16993</v>
      </c>
      <c r="R53" s="42">
        <f>P53/P$52</f>
        <v>0.45421304685477609</v>
      </c>
      <c r="S53" s="42">
        <f>Q53/Q$52</f>
        <v>0.51567383849725368</v>
      </c>
    </row>
    <row r="54" spans="1:19" x14ac:dyDescent="0.5">
      <c r="N54" s="55">
        <v>7606</v>
      </c>
      <c r="O54" s="55">
        <v>9261</v>
      </c>
      <c r="P54" s="51">
        <f t="shared" si="9"/>
        <v>16867</v>
      </c>
      <c r="Q54" s="55">
        <v>15960</v>
      </c>
      <c r="R54" s="42">
        <f>P54/P$52</f>
        <v>0.54578695314522396</v>
      </c>
      <c r="S54" s="42">
        <f>Q54/Q$52</f>
        <v>0.48432616150274632</v>
      </c>
    </row>
    <row r="55" spans="1:19" x14ac:dyDescent="0.5">
      <c r="N55" s="55">
        <v>177</v>
      </c>
      <c r="O55" s="55">
        <v>197</v>
      </c>
      <c r="Q55" s="55">
        <v>457</v>
      </c>
    </row>
    <row r="56" spans="1:19" x14ac:dyDescent="0.5">
      <c r="A56" s="42" t="s">
        <v>200</v>
      </c>
      <c r="G56" s="42" t="s">
        <v>316</v>
      </c>
      <c r="N56" s="55">
        <v>99</v>
      </c>
      <c r="O56" s="55">
        <v>100</v>
      </c>
      <c r="Q56" s="55">
        <v>260</v>
      </c>
    </row>
    <row r="57" spans="1:19" x14ac:dyDescent="0.5">
      <c r="A57" s="42" t="s">
        <v>201</v>
      </c>
      <c r="B57" s="42" t="s">
        <v>201</v>
      </c>
      <c r="C57" s="42" t="s">
        <v>202</v>
      </c>
      <c r="D57" s="42" t="s">
        <v>203</v>
      </c>
      <c r="E57" s="42" t="s">
        <v>204</v>
      </c>
      <c r="F57" s="42" t="s">
        <v>205</v>
      </c>
      <c r="G57" s="42" t="s">
        <v>206</v>
      </c>
      <c r="H57" s="42" t="s">
        <v>207</v>
      </c>
      <c r="I57" s="42" t="s">
        <v>208</v>
      </c>
      <c r="N57" s="55">
        <v>78</v>
      </c>
      <c r="O57" s="55">
        <v>97</v>
      </c>
      <c r="Q57" s="55">
        <v>197</v>
      </c>
    </row>
    <row r="58" spans="1:19" x14ac:dyDescent="0.5">
      <c r="A58" s="42">
        <v>0</v>
      </c>
      <c r="B58" s="42">
        <v>4</v>
      </c>
      <c r="C58" s="42">
        <f t="shared" ref="C58:C74" si="10">(A58+B58)/2</f>
        <v>2</v>
      </c>
      <c r="D58" s="42">
        <f>57.5-C58</f>
        <v>55.5</v>
      </c>
      <c r="E58" s="42">
        <v>58</v>
      </c>
      <c r="F58" s="42">
        <v>53</v>
      </c>
      <c r="N58" s="55">
        <v>712</v>
      </c>
      <c r="O58" s="55">
        <v>901</v>
      </c>
      <c r="Q58" s="55">
        <v>1899</v>
      </c>
    </row>
    <row r="59" spans="1:19" x14ac:dyDescent="0.5">
      <c r="A59" s="42">
        <v>5</v>
      </c>
      <c r="B59" s="42">
        <v>9</v>
      </c>
      <c r="C59" s="42">
        <f t="shared" si="10"/>
        <v>7</v>
      </c>
      <c r="D59" s="42">
        <f t="shared" ref="D59:D69" si="11">57.5-C59</f>
        <v>50.5</v>
      </c>
      <c r="E59" s="42">
        <v>53</v>
      </c>
      <c r="F59" s="42">
        <v>48</v>
      </c>
      <c r="N59" s="55">
        <v>362</v>
      </c>
      <c r="O59" s="55">
        <v>490</v>
      </c>
      <c r="Q59" s="55">
        <v>1015</v>
      </c>
    </row>
    <row r="60" spans="1:19" x14ac:dyDescent="0.5">
      <c r="A60" s="42">
        <v>10</v>
      </c>
      <c r="B60" s="42">
        <v>14</v>
      </c>
      <c r="C60" s="42">
        <f t="shared" si="10"/>
        <v>12</v>
      </c>
      <c r="D60" s="42">
        <f t="shared" si="11"/>
        <v>45.5</v>
      </c>
      <c r="E60" s="42">
        <v>48</v>
      </c>
      <c r="F60" s="42">
        <v>43</v>
      </c>
      <c r="N60" s="55">
        <v>350</v>
      </c>
      <c r="O60" s="55">
        <v>411</v>
      </c>
      <c r="Q60" s="55">
        <v>884</v>
      </c>
    </row>
    <row r="61" spans="1:19" x14ac:dyDescent="0.5">
      <c r="A61" s="42">
        <v>15</v>
      </c>
      <c r="B61" s="42">
        <v>19</v>
      </c>
      <c r="C61" s="42">
        <f t="shared" si="10"/>
        <v>17</v>
      </c>
      <c r="D61" s="42">
        <f t="shared" si="11"/>
        <v>40.5</v>
      </c>
      <c r="E61" s="42">
        <v>43</v>
      </c>
      <c r="F61" s="42">
        <v>38</v>
      </c>
      <c r="G61" s="42">
        <v>4.0724668467210873E-2</v>
      </c>
      <c r="H61" s="42">
        <v>2.151549176099293E-2</v>
      </c>
      <c r="I61" s="42">
        <v>1.9239522956938669E-2</v>
      </c>
      <c r="J61" s="42">
        <f t="shared" ref="J61:L69" si="12">D61*G61</f>
        <v>1.6493490729220404</v>
      </c>
      <c r="K61" s="42">
        <f t="shared" si="12"/>
        <v>0.92516614572269595</v>
      </c>
      <c r="L61" s="42">
        <f t="shared" si="12"/>
        <v>0.73110187236366941</v>
      </c>
      <c r="N61" s="55">
        <v>575</v>
      </c>
      <c r="O61" s="54">
        <v>803</v>
      </c>
      <c r="Q61" s="55">
        <v>2393</v>
      </c>
    </row>
    <row r="62" spans="1:19" x14ac:dyDescent="0.5">
      <c r="A62" s="42">
        <v>20</v>
      </c>
      <c r="B62" s="42">
        <v>24</v>
      </c>
      <c r="C62" s="42">
        <f t="shared" si="10"/>
        <v>22</v>
      </c>
      <c r="D62" s="8">
        <f t="shared" si="11"/>
        <v>35.5</v>
      </c>
      <c r="E62" s="8">
        <v>38</v>
      </c>
      <c r="F62" s="8">
        <v>33</v>
      </c>
      <c r="G62" s="42">
        <v>4.3334446029193091E-2</v>
      </c>
      <c r="H62" s="42">
        <v>2.2516918034776803E-2</v>
      </c>
      <c r="I62" s="42">
        <v>2.0817527994416291E-2</v>
      </c>
      <c r="J62" s="42">
        <f t="shared" si="12"/>
        <v>1.5383728340363547</v>
      </c>
      <c r="K62" s="42">
        <f t="shared" si="12"/>
        <v>0.85564288532151855</v>
      </c>
      <c r="L62" s="42">
        <f t="shared" si="12"/>
        <v>0.68697842381573759</v>
      </c>
      <c r="N62" s="55">
        <v>284</v>
      </c>
      <c r="O62" s="55">
        <v>431</v>
      </c>
      <c r="Q62" s="55">
        <v>1253</v>
      </c>
    </row>
    <row r="63" spans="1:19" x14ac:dyDescent="0.5">
      <c r="A63" s="42">
        <v>25</v>
      </c>
      <c r="B63" s="42">
        <v>29</v>
      </c>
      <c r="C63" s="42">
        <f t="shared" si="10"/>
        <v>27</v>
      </c>
      <c r="D63" s="8">
        <f t="shared" si="11"/>
        <v>30.5</v>
      </c>
      <c r="E63" s="8">
        <v>33</v>
      </c>
      <c r="F63" s="8">
        <v>28</v>
      </c>
      <c r="G63" s="42">
        <v>6.424301277577156E-2</v>
      </c>
      <c r="H63" s="42">
        <v>3.1833217006038902E-2</v>
      </c>
      <c r="I63" s="42">
        <v>3.2409795769732651E-2</v>
      </c>
      <c r="J63" s="42">
        <f t="shared" si="12"/>
        <v>1.9594118896610326</v>
      </c>
      <c r="K63" s="42">
        <f t="shared" si="12"/>
        <v>1.0504961611992838</v>
      </c>
      <c r="L63" s="42">
        <f t="shared" si="12"/>
        <v>0.90747428155251419</v>
      </c>
      <c r="N63" s="55">
        <v>291</v>
      </c>
      <c r="O63" s="55">
        <v>372</v>
      </c>
      <c r="Q63" s="55">
        <v>1140</v>
      </c>
    </row>
    <row r="64" spans="1:19" x14ac:dyDescent="0.5">
      <c r="A64" s="42">
        <v>30</v>
      </c>
      <c r="B64" s="42">
        <v>34</v>
      </c>
      <c r="C64" s="42">
        <f t="shared" si="10"/>
        <v>32</v>
      </c>
      <c r="D64" s="8">
        <f t="shared" si="11"/>
        <v>25.5</v>
      </c>
      <c r="E64" s="8">
        <v>28</v>
      </c>
      <c r="F64" s="8">
        <v>23</v>
      </c>
      <c r="G64" s="42">
        <v>7.7838133098655657E-2</v>
      </c>
      <c r="H64" s="42">
        <v>4.0451552210724363E-2</v>
      </c>
      <c r="I64" s="42">
        <v>3.7386580887931294E-2</v>
      </c>
      <c r="J64" s="42">
        <f t="shared" si="12"/>
        <v>1.9848723940157194</v>
      </c>
      <c r="K64" s="42">
        <f t="shared" si="12"/>
        <v>1.1326434619002821</v>
      </c>
      <c r="L64" s="42">
        <f t="shared" si="12"/>
        <v>0.85989136042241976</v>
      </c>
      <c r="N64" s="55">
        <v>523</v>
      </c>
      <c r="O64" s="55">
        <v>648</v>
      </c>
      <c r="Q64" s="55">
        <v>1821</v>
      </c>
    </row>
    <row r="65" spans="1:18" x14ac:dyDescent="0.5">
      <c r="A65" s="42">
        <v>35</v>
      </c>
      <c r="B65" s="42">
        <v>39</v>
      </c>
      <c r="C65" s="42">
        <f t="shared" si="10"/>
        <v>37</v>
      </c>
      <c r="D65" s="8">
        <f t="shared" si="11"/>
        <v>20.5</v>
      </c>
      <c r="E65" s="8">
        <v>23</v>
      </c>
      <c r="F65" s="8">
        <v>18</v>
      </c>
      <c r="G65" s="42">
        <v>6.7004521591357391E-2</v>
      </c>
      <c r="H65" s="42">
        <v>3.7234849634327681E-2</v>
      </c>
      <c r="I65" s="42">
        <v>2.976967195702971E-2</v>
      </c>
      <c r="J65" s="42">
        <f t="shared" si="12"/>
        <v>1.3735926926228266</v>
      </c>
      <c r="K65" s="42">
        <f t="shared" si="12"/>
        <v>0.85640154158953663</v>
      </c>
      <c r="L65" s="42">
        <f t="shared" si="12"/>
        <v>0.53585409522653482</v>
      </c>
      <c r="N65" s="55">
        <v>277</v>
      </c>
      <c r="O65" s="55">
        <v>327</v>
      </c>
      <c r="Q65" s="55">
        <v>936</v>
      </c>
    </row>
    <row r="66" spans="1:18" x14ac:dyDescent="0.5">
      <c r="A66" s="42">
        <v>40</v>
      </c>
      <c r="B66" s="42">
        <v>44</v>
      </c>
      <c r="C66" s="42">
        <f t="shared" si="10"/>
        <v>42</v>
      </c>
      <c r="D66" s="8">
        <f t="shared" si="11"/>
        <v>15.5</v>
      </c>
      <c r="E66" s="8">
        <v>18</v>
      </c>
      <c r="F66" s="8">
        <v>13</v>
      </c>
      <c r="G66" s="42">
        <v>7.531939428883562E-2</v>
      </c>
      <c r="H66" s="42">
        <v>4.0967438472976667E-2</v>
      </c>
      <c r="I66" s="42">
        <v>3.4321609565138224E-2</v>
      </c>
      <c r="J66" s="42">
        <f t="shared" si="12"/>
        <v>1.1674506114769521</v>
      </c>
      <c r="K66" s="42">
        <f t="shared" si="12"/>
        <v>0.73741389251358003</v>
      </c>
      <c r="L66" s="42">
        <f t="shared" si="12"/>
        <v>0.4461809243467969</v>
      </c>
      <c r="N66" s="55">
        <v>246</v>
      </c>
      <c r="O66" s="55">
        <v>321</v>
      </c>
      <c r="Q66" s="55">
        <v>885</v>
      </c>
    </row>
    <row r="67" spans="1:18" x14ac:dyDescent="0.5">
      <c r="A67" s="42">
        <v>45</v>
      </c>
      <c r="B67" s="42">
        <v>49</v>
      </c>
      <c r="C67" s="42">
        <f t="shared" si="10"/>
        <v>47</v>
      </c>
      <c r="D67" s="8">
        <f t="shared" si="11"/>
        <v>10.5</v>
      </c>
      <c r="E67" s="8">
        <v>13</v>
      </c>
      <c r="F67" s="8">
        <v>8</v>
      </c>
      <c r="G67" s="42">
        <v>8.8064819591539459E-2</v>
      </c>
      <c r="H67" s="42">
        <v>4.7825691135860167E-2</v>
      </c>
      <c r="I67" s="42">
        <v>4.0239128455679299E-2</v>
      </c>
      <c r="J67" s="42">
        <f t="shared" si="12"/>
        <v>0.92468060571116428</v>
      </c>
      <c r="K67" s="42">
        <f t="shared" si="12"/>
        <v>0.62173398476618214</v>
      </c>
      <c r="L67" s="42">
        <f t="shared" si="12"/>
        <v>0.32191302764543439</v>
      </c>
      <c r="N67" s="55">
        <v>735</v>
      </c>
      <c r="O67" s="55">
        <v>672</v>
      </c>
      <c r="P67" s="42">
        <f>(N67+O67)/P$52</f>
        <v>4.5528086979031837E-2</v>
      </c>
      <c r="Q67" s="55">
        <v>1342</v>
      </c>
      <c r="R67" s="42">
        <f>Q67/Q$52</f>
        <v>4.0724668467210873E-2</v>
      </c>
    </row>
    <row r="68" spans="1:18" x14ac:dyDescent="0.5">
      <c r="A68" s="42">
        <v>50</v>
      </c>
      <c r="B68" s="42">
        <v>54</v>
      </c>
      <c r="C68" s="42">
        <f t="shared" si="10"/>
        <v>52</v>
      </c>
      <c r="D68" s="8">
        <f t="shared" si="11"/>
        <v>5.5</v>
      </c>
      <c r="E68" s="8">
        <v>8</v>
      </c>
      <c r="F68" s="8">
        <v>3</v>
      </c>
      <c r="G68" s="42">
        <v>7.8475404363790857E-2</v>
      </c>
      <c r="H68" s="42">
        <v>4.069432221649015E-2</v>
      </c>
      <c r="I68" s="42">
        <v>3.77810821473007E-2</v>
      </c>
      <c r="J68" s="42">
        <f t="shared" si="12"/>
        <v>0.43161472400084971</v>
      </c>
      <c r="K68" s="42">
        <f t="shared" si="12"/>
        <v>0.3255545777319212</v>
      </c>
      <c r="L68" s="42">
        <f t="shared" si="12"/>
        <v>0.11334324644190211</v>
      </c>
      <c r="N68" s="55">
        <v>311</v>
      </c>
      <c r="O68" s="55">
        <v>232</v>
      </c>
      <c r="P68" s="42">
        <f t="shared" ref="P68:P96" si="13">(N68+O68)/P$52</f>
        <v>1.7570541030287341E-2</v>
      </c>
      <c r="Q68" s="55">
        <v>709</v>
      </c>
      <c r="R68" s="42">
        <f t="shared" ref="R68:R96" si="14">Q68/Q$52</f>
        <v>2.151549176099293E-2</v>
      </c>
    </row>
    <row r="69" spans="1:18" x14ac:dyDescent="0.5">
      <c r="A69" s="42">
        <v>55</v>
      </c>
      <c r="B69" s="42">
        <v>59</v>
      </c>
      <c r="C69" s="42">
        <f t="shared" si="10"/>
        <v>57</v>
      </c>
      <c r="D69" s="8">
        <f t="shared" si="11"/>
        <v>0.5</v>
      </c>
      <c r="E69" s="8">
        <v>3</v>
      </c>
      <c r="F69" s="8"/>
      <c r="G69" s="42">
        <v>6.3241586501987676E-2</v>
      </c>
      <c r="H69" s="42">
        <v>3.1863563256759625E-2</v>
      </c>
      <c r="I69" s="42">
        <v>3.1378023245228051E-2</v>
      </c>
      <c r="J69" s="42">
        <f t="shared" si="12"/>
        <v>3.1620793250993838E-2</v>
      </c>
      <c r="K69" s="42">
        <f t="shared" si="12"/>
        <v>9.5590689770278875E-2</v>
      </c>
      <c r="N69" s="55">
        <v>425</v>
      </c>
      <c r="O69" s="55">
        <v>440</v>
      </c>
      <c r="P69" s="42">
        <f t="shared" si="13"/>
        <v>2.798990421951851E-2</v>
      </c>
      <c r="Q69" s="55">
        <v>634</v>
      </c>
      <c r="R69" s="42">
        <f t="shared" si="14"/>
        <v>1.9239522956938669E-2</v>
      </c>
    </row>
    <row r="70" spans="1:18" x14ac:dyDescent="0.5">
      <c r="A70" s="6">
        <v>60</v>
      </c>
      <c r="B70" s="6">
        <v>64</v>
      </c>
      <c r="C70" s="6">
        <f t="shared" si="10"/>
        <v>62</v>
      </c>
      <c r="D70" s="6"/>
      <c r="E70" s="6"/>
      <c r="F70" s="6"/>
      <c r="G70" s="6">
        <v>6.8977027888204409E-2</v>
      </c>
      <c r="H70" s="6">
        <v>3.3623645798561586E-2</v>
      </c>
      <c r="I70" s="6">
        <v>3.5353382089642824E-2</v>
      </c>
      <c r="N70" s="55">
        <v>1754</v>
      </c>
      <c r="O70" s="55">
        <v>3754</v>
      </c>
      <c r="P70" s="42">
        <f t="shared" si="13"/>
        <v>0.17822935542324619</v>
      </c>
      <c r="Q70" s="55">
        <v>1428</v>
      </c>
      <c r="R70" s="42">
        <f t="shared" si="14"/>
        <v>4.3334446029193091E-2</v>
      </c>
    </row>
    <row r="71" spans="1:18" x14ac:dyDescent="0.5">
      <c r="A71" s="6">
        <v>65</v>
      </c>
      <c r="B71" s="6">
        <v>69</v>
      </c>
      <c r="C71" s="6">
        <f t="shared" si="10"/>
        <v>67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55">
        <v>229</v>
      </c>
      <c r="O71" s="55">
        <v>1443</v>
      </c>
      <c r="P71" s="42">
        <f t="shared" si="13"/>
        <v>5.4103028734144444E-2</v>
      </c>
      <c r="Q71" s="55">
        <v>742</v>
      </c>
      <c r="R71" s="42">
        <f t="shared" si="14"/>
        <v>2.2516918034776803E-2</v>
      </c>
    </row>
    <row r="72" spans="1:18" x14ac:dyDescent="0.5">
      <c r="A72" s="6">
        <v>70</v>
      </c>
      <c r="B72" s="6">
        <v>74</v>
      </c>
      <c r="C72" s="6">
        <f t="shared" si="10"/>
        <v>72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55">
        <v>1525</v>
      </c>
      <c r="O72" s="55">
        <v>2310</v>
      </c>
      <c r="P72" s="42">
        <f t="shared" si="13"/>
        <v>0.12409396841832772</v>
      </c>
      <c r="Q72" s="55">
        <v>686</v>
      </c>
      <c r="R72" s="42">
        <f t="shared" si="14"/>
        <v>2.0817527994416291E-2</v>
      </c>
    </row>
    <row r="73" spans="1:18" x14ac:dyDescent="0.5">
      <c r="A73" s="6">
        <v>75</v>
      </c>
      <c r="B73" s="6">
        <v>79</v>
      </c>
      <c r="C73" s="6">
        <f t="shared" si="10"/>
        <v>77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54">
        <v>1179</v>
      </c>
      <c r="O73" s="54">
        <v>1212</v>
      </c>
      <c r="P73" s="42">
        <f t="shared" si="13"/>
        <v>7.7368625420657519E-2</v>
      </c>
      <c r="Q73" s="54">
        <v>2117</v>
      </c>
      <c r="R73" s="42">
        <f t="shared" si="14"/>
        <v>6.424301277577156E-2</v>
      </c>
    </row>
    <row r="74" spans="1:18" x14ac:dyDescent="0.5">
      <c r="A74" s="6">
        <v>80</v>
      </c>
      <c r="B74" s="6">
        <v>84</v>
      </c>
      <c r="C74" s="6">
        <f t="shared" si="10"/>
        <v>82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55">
        <v>512</v>
      </c>
      <c r="O74" s="55">
        <v>574</v>
      </c>
      <c r="P74" s="42">
        <f t="shared" si="13"/>
        <v>3.5141082060574681E-2</v>
      </c>
      <c r="Q74" s="55">
        <v>1049</v>
      </c>
      <c r="R74" s="42">
        <f t="shared" si="14"/>
        <v>3.1833217006038902E-2</v>
      </c>
    </row>
    <row r="75" spans="1:18" x14ac:dyDescent="0.5">
      <c r="G75" s="42">
        <f>SUM(G61:G70)</f>
        <v>0.66722301459654654</v>
      </c>
      <c r="H75" s="42">
        <f>SUM(H61:H70)</f>
        <v>0.34852668952750887</v>
      </c>
      <c r="I75" s="42">
        <f>SUM(I61:I70)</f>
        <v>0.31869632506903767</v>
      </c>
      <c r="J75" s="42">
        <f>SUM(J61:J69)/SUM(G61:G70)</f>
        <v>16.577614044662756</v>
      </c>
      <c r="K75" s="42">
        <f t="shared" ref="K75" si="15">SUM(K61:K69)/SUM(H61:H70)</f>
        <v>18.938702655637787</v>
      </c>
      <c r="L75" s="42">
        <f t="shared" ref="L75" si="16">SUM(L61:L69)/SUM(I61:I70)</f>
        <v>14.442391925347556</v>
      </c>
      <c r="N75" s="55">
        <v>668</v>
      </c>
      <c r="O75" s="55">
        <v>638</v>
      </c>
      <c r="P75" s="42">
        <f t="shared" si="13"/>
        <v>4.2259901630856848E-2</v>
      </c>
      <c r="Q75" s="55">
        <v>1068</v>
      </c>
      <c r="R75" s="42">
        <f t="shared" si="14"/>
        <v>3.2409795769732651E-2</v>
      </c>
    </row>
    <row r="76" spans="1:18" x14ac:dyDescent="0.5">
      <c r="N76" s="55">
        <v>1146</v>
      </c>
      <c r="O76" s="55">
        <v>1269</v>
      </c>
      <c r="P76" s="42">
        <f t="shared" si="13"/>
        <v>7.8145223919233758E-2</v>
      </c>
      <c r="Q76" s="55">
        <v>2565</v>
      </c>
      <c r="R76" s="42">
        <f t="shared" si="14"/>
        <v>7.7838133098655657E-2</v>
      </c>
    </row>
    <row r="77" spans="1:18" x14ac:dyDescent="0.5">
      <c r="N77" s="55">
        <v>542</v>
      </c>
      <c r="O77" s="55">
        <v>618</v>
      </c>
      <c r="P77" s="42">
        <f t="shared" si="13"/>
        <v>3.7535594097851413E-2</v>
      </c>
      <c r="Q77" s="55">
        <v>1333</v>
      </c>
      <c r="R77" s="42">
        <f t="shared" si="14"/>
        <v>4.0451552210724363E-2</v>
      </c>
    </row>
    <row r="78" spans="1:18" x14ac:dyDescent="0.5">
      <c r="D78" s="42" t="s">
        <v>317</v>
      </c>
      <c r="N78" s="55">
        <v>604</v>
      </c>
      <c r="O78" s="55">
        <v>651</v>
      </c>
      <c r="P78" s="42">
        <f t="shared" si="13"/>
        <v>4.0609629821382345E-2</v>
      </c>
      <c r="Q78" s="55">
        <v>1232</v>
      </c>
      <c r="R78" s="42">
        <f t="shared" si="14"/>
        <v>3.7386580887931294E-2</v>
      </c>
    </row>
    <row r="79" spans="1:18" x14ac:dyDescent="0.5">
      <c r="D79">
        <v>12334</v>
      </c>
      <c r="E79">
        <v>5224</v>
      </c>
      <c r="F79">
        <v>7110</v>
      </c>
      <c r="G79"/>
      <c r="H79">
        <f>D80*6+D81*9+(D82+G82)*12+(D83+G83+J83)*16</f>
        <v>141717</v>
      </c>
      <c r="I79">
        <f>E80*6+E81*9+(E82+H82)*12+(E83+H83+K83)*16</f>
        <v>58429</v>
      </c>
      <c r="J79">
        <f>F80*6+F81*9+(F82+I82)*12+(F83+I83+L83)*16</f>
        <v>83282</v>
      </c>
      <c r="K79"/>
      <c r="L79"/>
      <c r="N79" s="55">
        <v>1046</v>
      </c>
      <c r="O79" s="55">
        <v>1227</v>
      </c>
      <c r="P79" s="42">
        <f t="shared" si="13"/>
        <v>7.3550349469324358E-2</v>
      </c>
      <c r="Q79" s="55">
        <v>2208</v>
      </c>
      <c r="R79" s="42">
        <f t="shared" si="14"/>
        <v>6.7004521591357391E-2</v>
      </c>
    </row>
    <row r="80" spans="1:18" x14ac:dyDescent="0.5">
      <c r="D80">
        <v>1766</v>
      </c>
      <c r="E80">
        <v>744</v>
      </c>
      <c r="F80">
        <v>1021</v>
      </c>
      <c r="G80"/>
      <c r="H80">
        <f>H79/D79</f>
        <v>11.489946489378953</v>
      </c>
      <c r="I80">
        <f>I79/E79</f>
        <v>11.184724349157733</v>
      </c>
      <c r="J80">
        <f>J79/F79</f>
        <v>11.713361462728551</v>
      </c>
      <c r="K80"/>
      <c r="L80"/>
      <c r="N80" s="55">
        <v>514</v>
      </c>
      <c r="O80" s="55">
        <v>631</v>
      </c>
      <c r="P80" s="42">
        <f t="shared" si="13"/>
        <v>3.7050220036241262E-2</v>
      </c>
      <c r="Q80" s="55">
        <v>1227</v>
      </c>
      <c r="R80" s="42">
        <f t="shared" si="14"/>
        <v>3.7234849634327681E-2</v>
      </c>
    </row>
    <row r="81" spans="4:18" x14ac:dyDescent="0.5">
      <c r="D81">
        <v>3213</v>
      </c>
      <c r="E81">
        <v>1585</v>
      </c>
      <c r="F81">
        <v>1628</v>
      </c>
      <c r="G81"/>
      <c r="H81"/>
      <c r="I81"/>
      <c r="J81"/>
      <c r="K81"/>
      <c r="L81"/>
      <c r="N81" s="55">
        <v>532</v>
      </c>
      <c r="O81" s="55">
        <v>596</v>
      </c>
      <c r="P81" s="42">
        <f t="shared" si="13"/>
        <v>3.6500129433083096E-2</v>
      </c>
      <c r="Q81" s="55">
        <v>981</v>
      </c>
      <c r="R81" s="42">
        <f t="shared" si="14"/>
        <v>2.976967195702971E-2</v>
      </c>
    </row>
    <row r="82" spans="4:18" x14ac:dyDescent="0.5">
      <c r="D82">
        <v>2165</v>
      </c>
      <c r="E82">
        <v>1088</v>
      </c>
      <c r="F82">
        <v>1077</v>
      </c>
      <c r="G82">
        <v>884</v>
      </c>
      <c r="H82">
        <v>431</v>
      </c>
      <c r="I82">
        <v>453</v>
      </c>
      <c r="J82"/>
      <c r="K82"/>
      <c r="L82"/>
      <c r="N82" s="55">
        <v>1075</v>
      </c>
      <c r="O82" s="55">
        <v>1329</v>
      </c>
      <c r="P82" s="42">
        <f t="shared" si="13"/>
        <v>7.7789282940719642E-2</v>
      </c>
      <c r="Q82" s="55">
        <v>2482</v>
      </c>
      <c r="R82" s="42">
        <f t="shared" si="14"/>
        <v>7.531939428883562E-2</v>
      </c>
    </row>
    <row r="83" spans="4:18" x14ac:dyDescent="0.5">
      <c r="D83">
        <v>1458</v>
      </c>
      <c r="E83">
        <v>713</v>
      </c>
      <c r="F83">
        <v>745</v>
      </c>
      <c r="G83">
        <v>2563</v>
      </c>
      <c r="H83">
        <v>592</v>
      </c>
      <c r="I83">
        <v>1971</v>
      </c>
      <c r="J83">
        <v>80</v>
      </c>
      <c r="K83">
        <v>37</v>
      </c>
      <c r="L83">
        <v>43</v>
      </c>
      <c r="M83" s="50"/>
      <c r="N83" s="55">
        <v>522</v>
      </c>
      <c r="O83" s="55">
        <v>694</v>
      </c>
      <c r="P83" s="42">
        <f t="shared" si="13"/>
        <v>3.9347657261195962E-2</v>
      </c>
      <c r="Q83" s="55">
        <v>1350</v>
      </c>
      <c r="R83" s="42">
        <f t="shared" si="14"/>
        <v>4.0967438472976667E-2</v>
      </c>
    </row>
    <row r="84" spans="4:18" x14ac:dyDescent="0.5">
      <c r="N84" s="55">
        <v>553</v>
      </c>
      <c r="O84" s="55">
        <v>635</v>
      </c>
      <c r="P84" s="42">
        <f t="shared" si="13"/>
        <v>3.8441625679523687E-2</v>
      </c>
      <c r="Q84" s="55">
        <v>1131</v>
      </c>
      <c r="R84" s="42">
        <f t="shared" si="14"/>
        <v>3.4321609565138224E-2</v>
      </c>
    </row>
    <row r="85" spans="4:18" x14ac:dyDescent="0.5">
      <c r="N85" s="54">
        <v>1059</v>
      </c>
      <c r="O85" s="54">
        <v>1286</v>
      </c>
      <c r="P85" s="42">
        <f t="shared" si="13"/>
        <v>7.5880144965053062E-2</v>
      </c>
      <c r="Q85" s="54">
        <v>2902</v>
      </c>
      <c r="R85" s="42">
        <f t="shared" si="14"/>
        <v>8.8064819591539459E-2</v>
      </c>
    </row>
    <row r="86" spans="4:18" x14ac:dyDescent="0.5">
      <c r="D86" s="42" t="s">
        <v>318</v>
      </c>
      <c r="N86" s="55">
        <v>505</v>
      </c>
      <c r="O86" s="55">
        <v>672</v>
      </c>
      <c r="P86" s="42">
        <f t="shared" si="13"/>
        <v>3.8085684701009578E-2</v>
      </c>
      <c r="Q86" s="55">
        <v>1576</v>
      </c>
      <c r="R86" s="42">
        <f t="shared" si="14"/>
        <v>4.7825691135860167E-2</v>
      </c>
    </row>
    <row r="87" spans="4:18" x14ac:dyDescent="0.5">
      <c r="D87" s="52" t="s">
        <v>322</v>
      </c>
      <c r="E87" s="53" t="s">
        <v>323</v>
      </c>
      <c r="F87" s="53" t="s">
        <v>324</v>
      </c>
      <c r="H87" s="42">
        <f>D88*6+D89*9+(D90+G90)*12+(D91+G91+J91)*16</f>
        <v>176306</v>
      </c>
      <c r="I87" s="42">
        <f>E88*6+E89*9+(E90+H90)*12+(E91+H91+K91)*16</f>
        <v>81265</v>
      </c>
      <c r="J87" s="42">
        <f>F88*6+F89*9+(F90+I90)*12+(F91+I91+L91)*16</f>
        <v>95025</v>
      </c>
      <c r="N87" s="55">
        <v>554</v>
      </c>
      <c r="O87" s="55">
        <v>614</v>
      </c>
      <c r="P87" s="42">
        <f t="shared" si="13"/>
        <v>3.779446026404349E-2</v>
      </c>
      <c r="Q87" s="55">
        <v>1326</v>
      </c>
      <c r="R87" s="42">
        <f t="shared" si="14"/>
        <v>4.0239128455679299E-2</v>
      </c>
    </row>
    <row r="88" spans="4:18" x14ac:dyDescent="0.5">
      <c r="D88" s="53" t="s">
        <v>325</v>
      </c>
      <c r="E88" s="53" t="s">
        <v>326</v>
      </c>
      <c r="F88" s="53" t="s">
        <v>327</v>
      </c>
      <c r="H88" s="42">
        <f>H87/D87</f>
        <v>10.824287819253438</v>
      </c>
      <c r="I88" s="42">
        <f>I87/E87</f>
        <v>10.677309157797923</v>
      </c>
      <c r="J88" s="42">
        <f>J87/F87</f>
        <v>10.951365679382276</v>
      </c>
      <c r="N88" s="55">
        <v>887</v>
      </c>
      <c r="O88" s="55">
        <v>1181</v>
      </c>
      <c r="P88" s="42">
        <f t="shared" si="13"/>
        <v>6.6916903960652349E-2</v>
      </c>
      <c r="Q88" s="55">
        <v>2586</v>
      </c>
      <c r="R88" s="42">
        <f t="shared" si="14"/>
        <v>7.8475404363790857E-2</v>
      </c>
    </row>
    <row r="89" spans="4:18" x14ac:dyDescent="0.5">
      <c r="D89" s="53" t="s">
        <v>328</v>
      </c>
      <c r="E89" s="53" t="s">
        <v>329</v>
      </c>
      <c r="F89" s="53" t="s">
        <v>330</v>
      </c>
      <c r="N89" s="55">
        <v>435</v>
      </c>
      <c r="O89" s="55">
        <v>623</v>
      </c>
      <c r="P89" s="42">
        <f t="shared" si="13"/>
        <v>3.4235050478902407E-2</v>
      </c>
      <c r="Q89" s="55">
        <v>1341</v>
      </c>
      <c r="R89" s="42">
        <f t="shared" si="14"/>
        <v>4.069432221649015E-2</v>
      </c>
    </row>
    <row r="90" spans="4:18" x14ac:dyDescent="0.5">
      <c r="D90" s="53" t="s">
        <v>331</v>
      </c>
      <c r="E90" s="53" t="s">
        <v>332</v>
      </c>
      <c r="F90" s="53" t="s">
        <v>333</v>
      </c>
      <c r="G90" s="53" t="s">
        <v>334</v>
      </c>
      <c r="H90" s="53" t="s">
        <v>335</v>
      </c>
      <c r="I90" s="53" t="s">
        <v>336</v>
      </c>
      <c r="N90" s="55">
        <v>452</v>
      </c>
      <c r="O90" s="55">
        <v>558</v>
      </c>
      <c r="P90" s="42">
        <f t="shared" si="13"/>
        <v>3.2681853481749935E-2</v>
      </c>
      <c r="Q90" s="55">
        <v>1245</v>
      </c>
      <c r="R90" s="42">
        <f t="shared" si="14"/>
        <v>3.77810821473007E-2</v>
      </c>
    </row>
    <row r="91" spans="4:18" x14ac:dyDescent="0.5">
      <c r="D91" s="52" t="s">
        <v>337</v>
      </c>
      <c r="E91" s="53" t="s">
        <v>321</v>
      </c>
      <c r="F91" s="53" t="s">
        <v>338</v>
      </c>
      <c r="G91" s="53" t="s">
        <v>339</v>
      </c>
      <c r="H91" s="53" t="s">
        <v>340</v>
      </c>
      <c r="I91" s="53" t="s">
        <v>341</v>
      </c>
      <c r="J91" s="53" t="s">
        <v>342</v>
      </c>
      <c r="K91" s="53" t="s">
        <v>343</v>
      </c>
      <c r="L91" s="53" t="s">
        <v>344</v>
      </c>
      <c r="M91" s="50"/>
      <c r="N91" s="55">
        <v>702</v>
      </c>
      <c r="O91" s="55">
        <v>819</v>
      </c>
      <c r="P91" s="42">
        <f t="shared" si="13"/>
        <v>4.9216929847268963E-2</v>
      </c>
      <c r="Q91" s="55">
        <v>2084</v>
      </c>
      <c r="R91" s="42">
        <f t="shared" si="14"/>
        <v>6.3241586501987676E-2</v>
      </c>
    </row>
    <row r="92" spans="4:18" x14ac:dyDescent="0.5">
      <c r="N92" s="55">
        <v>327</v>
      </c>
      <c r="O92" s="55">
        <v>416</v>
      </c>
      <c r="P92" s="42">
        <f t="shared" si="13"/>
        <v>2.4042195185089307E-2</v>
      </c>
      <c r="Q92" s="55">
        <v>1050</v>
      </c>
      <c r="R92" s="42">
        <f t="shared" si="14"/>
        <v>3.1863563256759625E-2</v>
      </c>
    </row>
    <row r="93" spans="4:18" x14ac:dyDescent="0.5">
      <c r="N93" s="55">
        <v>374</v>
      </c>
      <c r="O93" s="55">
        <v>403</v>
      </c>
      <c r="P93" s="42">
        <f t="shared" si="13"/>
        <v>2.5142376391405645E-2</v>
      </c>
      <c r="Q93" s="55">
        <v>1034</v>
      </c>
      <c r="R93" s="42">
        <f t="shared" si="14"/>
        <v>3.1378023245228051E-2</v>
      </c>
    </row>
    <row r="94" spans="4:18" x14ac:dyDescent="0.5">
      <c r="N94" s="55">
        <v>663</v>
      </c>
      <c r="O94" s="55">
        <v>794</v>
      </c>
      <c r="P94" s="42">
        <f t="shared" si="13"/>
        <v>4.714600051773233E-2</v>
      </c>
      <c r="Q94" s="55">
        <v>2273</v>
      </c>
      <c r="R94" s="42">
        <f t="shared" si="14"/>
        <v>6.8977027888204409E-2</v>
      </c>
    </row>
    <row r="95" spans="4:18" x14ac:dyDescent="0.5">
      <c r="D95" s="51" t="s">
        <v>319</v>
      </c>
      <c r="N95" s="55">
        <v>336</v>
      </c>
      <c r="O95" s="55">
        <v>363</v>
      </c>
      <c r="P95" s="42">
        <f t="shared" si="13"/>
        <v>2.2618431271032875E-2</v>
      </c>
      <c r="Q95" s="55">
        <v>1108</v>
      </c>
      <c r="R95" s="42">
        <f t="shared" si="14"/>
        <v>3.3623645798561586E-2</v>
      </c>
    </row>
    <row r="96" spans="4:18" x14ac:dyDescent="0.5">
      <c r="D96" s="42">
        <f>D79+D87</f>
        <v>28622</v>
      </c>
      <c r="E96" s="42">
        <f t="shared" ref="E96:F98" si="17">E79+E87</f>
        <v>12835</v>
      </c>
      <c r="F96" s="42">
        <f t="shared" si="17"/>
        <v>15787</v>
      </c>
      <c r="H96" s="42">
        <f>D97*6+D98*9+(D99+G99)*12+(D100+G100+J100)*16</f>
        <v>318023</v>
      </c>
      <c r="I96" s="42">
        <f>E97*6+E98*9+(E99+H99)*12+(E100+H100+K100)*16</f>
        <v>139694</v>
      </c>
      <c r="J96" s="42">
        <f>F97*6+F98*9+(F99+I99)*12+(F100+I100+L100)*16</f>
        <v>178307</v>
      </c>
      <c r="N96" s="55">
        <v>327</v>
      </c>
      <c r="O96" s="55">
        <v>431</v>
      </c>
      <c r="P96" s="42">
        <f t="shared" si="13"/>
        <v>2.4527569246699455E-2</v>
      </c>
      <c r="Q96" s="55">
        <v>1165</v>
      </c>
      <c r="R96" s="42">
        <f t="shared" si="14"/>
        <v>3.5353382089642824E-2</v>
      </c>
    </row>
    <row r="97" spans="1:28" x14ac:dyDescent="0.5">
      <c r="D97" s="42">
        <f t="shared" ref="D97:L100" si="18">D80+D88</f>
        <v>5000</v>
      </c>
      <c r="E97" s="42">
        <f t="shared" si="18"/>
        <v>2265</v>
      </c>
      <c r="F97" s="42">
        <f t="shared" si="17"/>
        <v>2734</v>
      </c>
      <c r="H97" s="42">
        <f>H96/D96</f>
        <v>11.111138285235134</v>
      </c>
      <c r="I97" s="42">
        <f>I96/E96</f>
        <v>10.883833268406701</v>
      </c>
      <c r="J97" s="42">
        <f>J96/F96</f>
        <v>11.294546145562805</v>
      </c>
    </row>
    <row r="98" spans="1:28" x14ac:dyDescent="0.5">
      <c r="D98" s="42">
        <f t="shared" si="18"/>
        <v>8103</v>
      </c>
      <c r="E98" s="42">
        <f t="shared" si="18"/>
        <v>4144</v>
      </c>
      <c r="F98" s="42">
        <f t="shared" si="17"/>
        <v>3959</v>
      </c>
    </row>
    <row r="99" spans="1:28" x14ac:dyDescent="0.5">
      <c r="D99" s="42">
        <f t="shared" si="18"/>
        <v>3992</v>
      </c>
      <c r="E99" s="42">
        <f t="shared" si="18"/>
        <v>2123</v>
      </c>
      <c r="F99" s="42">
        <f>F82+F90</f>
        <v>1869</v>
      </c>
      <c r="G99" s="42">
        <f t="shared" ref="G99:I99" si="19">G82+G90</f>
        <v>1634</v>
      </c>
      <c r="H99" s="42">
        <f t="shared" si="19"/>
        <v>763</v>
      </c>
      <c r="I99" s="42">
        <f t="shared" si="19"/>
        <v>871</v>
      </c>
    </row>
    <row r="100" spans="1:28" x14ac:dyDescent="0.5">
      <c r="D100" s="42">
        <f t="shared" si="18"/>
        <v>3005</v>
      </c>
      <c r="E100" s="42">
        <f t="shared" si="18"/>
        <v>1267</v>
      </c>
      <c r="F100" s="42">
        <f t="shared" si="18"/>
        <v>1737</v>
      </c>
      <c r="G100" s="42">
        <f t="shared" si="18"/>
        <v>6117</v>
      </c>
      <c r="H100" s="42">
        <f t="shared" si="18"/>
        <v>2068</v>
      </c>
      <c r="I100" s="42">
        <f t="shared" si="18"/>
        <v>4049</v>
      </c>
      <c r="J100" s="42">
        <f t="shared" si="18"/>
        <v>102</v>
      </c>
      <c r="K100" s="42">
        <f t="shared" si="18"/>
        <v>51</v>
      </c>
      <c r="L100" s="42">
        <f t="shared" si="18"/>
        <v>51</v>
      </c>
    </row>
    <row r="104" spans="1:28" x14ac:dyDescent="0.5">
      <c r="D104" s="51" t="s">
        <v>320</v>
      </c>
    </row>
    <row r="105" spans="1:28" x14ac:dyDescent="0.5">
      <c r="D105" s="54">
        <v>30077</v>
      </c>
      <c r="E105" s="55">
        <v>15446</v>
      </c>
      <c r="F105" s="55">
        <v>14631</v>
      </c>
      <c r="H105" s="42">
        <f>D106*6+D107*9+(D108+G108)*12+(D109+G109+J109)*16</f>
        <v>227930</v>
      </c>
      <c r="I105" s="42">
        <f>E106*6+E107*9+(E108+H108)*12+(E109+H109+K109)*16</f>
        <v>122909</v>
      </c>
      <c r="J105" s="42">
        <f>F106*6+F107*9+(F108+I108)*12+(F109+I109+L109)*16</f>
        <v>105081</v>
      </c>
    </row>
    <row r="106" spans="1:28" x14ac:dyDescent="0.5">
      <c r="D106" s="55">
        <v>11620</v>
      </c>
      <c r="E106" s="55">
        <v>5713</v>
      </c>
      <c r="F106" s="55">
        <v>5907</v>
      </c>
      <c r="H106" s="42">
        <f>H105/D105</f>
        <v>7.578215912491272</v>
      </c>
      <c r="I106" s="42">
        <f>I105/E105</f>
        <v>7.9573352324226336</v>
      </c>
      <c r="J106" s="42">
        <f>J105/F105</f>
        <v>7.1820791470166085</v>
      </c>
    </row>
    <row r="107" spans="1:28" x14ac:dyDescent="0.5">
      <c r="D107" s="54">
        <v>13130</v>
      </c>
      <c r="E107" s="55">
        <v>7375</v>
      </c>
      <c r="F107" s="55">
        <v>5755</v>
      </c>
    </row>
    <row r="108" spans="1:28" x14ac:dyDescent="0.5">
      <c r="D108" s="55">
        <v>2022</v>
      </c>
      <c r="E108" s="55">
        <v>1240</v>
      </c>
      <c r="F108" s="55">
        <v>782</v>
      </c>
      <c r="G108" s="55">
        <v>484</v>
      </c>
      <c r="H108" s="55">
        <v>268</v>
      </c>
      <c r="I108" s="55">
        <v>217</v>
      </c>
    </row>
    <row r="109" spans="1:28" x14ac:dyDescent="0.5">
      <c r="D109" s="54">
        <v>369</v>
      </c>
      <c r="E109" s="55">
        <v>159</v>
      </c>
      <c r="F109" s="55">
        <v>209</v>
      </c>
      <c r="G109" s="55">
        <v>251</v>
      </c>
      <c r="H109" s="55">
        <v>98</v>
      </c>
      <c r="I109" s="55">
        <v>153</v>
      </c>
      <c r="J109" s="55">
        <v>3</v>
      </c>
      <c r="K109" s="55">
        <v>3</v>
      </c>
      <c r="L109" s="50">
        <v>4</v>
      </c>
      <c r="M109" s="50"/>
    </row>
    <row r="112" spans="1:28" x14ac:dyDescent="0.5">
      <c r="A112" s="42" t="s">
        <v>370</v>
      </c>
      <c r="B112" s="63" t="s">
        <v>345</v>
      </c>
      <c r="C112" s="64"/>
      <c r="D112" s="65"/>
      <c r="E112" s="63" t="s">
        <v>346</v>
      </c>
      <c r="F112" s="64"/>
      <c r="G112" s="65"/>
      <c r="H112" s="63" t="s">
        <v>347</v>
      </c>
      <c r="I112" s="64"/>
      <c r="J112" s="64"/>
      <c r="K112" s="63" t="s">
        <v>352</v>
      </c>
      <c r="L112" s="64"/>
      <c r="M112" s="65"/>
      <c r="N112" s="66" t="s">
        <v>353</v>
      </c>
      <c r="O112" s="64"/>
      <c r="P112" s="65"/>
      <c r="Q112" s="63" t="s">
        <v>354</v>
      </c>
      <c r="R112" s="64"/>
      <c r="S112" s="64"/>
      <c r="T112" s="63" t="s">
        <v>355</v>
      </c>
      <c r="U112" s="64"/>
      <c r="V112" s="65"/>
      <c r="W112" s="63" t="s">
        <v>356</v>
      </c>
      <c r="X112" s="64"/>
      <c r="Y112" s="65"/>
      <c r="Z112" s="63" t="s">
        <v>357</v>
      </c>
      <c r="AA112" s="64"/>
      <c r="AB112" s="64"/>
    </row>
    <row r="113" spans="1:28" x14ac:dyDescent="0.5">
      <c r="B113" s="56" t="s">
        <v>348</v>
      </c>
      <c r="C113" s="56" t="s">
        <v>349</v>
      </c>
      <c r="D113" s="56" t="s">
        <v>350</v>
      </c>
      <c r="E113" s="56" t="s">
        <v>351</v>
      </c>
      <c r="F113" s="56" t="s">
        <v>349</v>
      </c>
      <c r="G113" s="56" t="s">
        <v>350</v>
      </c>
      <c r="H113" s="56" t="s">
        <v>351</v>
      </c>
      <c r="I113" s="56" t="s">
        <v>349</v>
      </c>
      <c r="J113" s="57" t="s">
        <v>350</v>
      </c>
      <c r="K113" s="56" t="s">
        <v>351</v>
      </c>
      <c r="L113" s="56" t="s">
        <v>349</v>
      </c>
      <c r="M113" s="56" t="s">
        <v>350</v>
      </c>
      <c r="N113" s="56" t="s">
        <v>351</v>
      </c>
      <c r="O113" s="56" t="s">
        <v>349</v>
      </c>
      <c r="P113" s="56" t="s">
        <v>350</v>
      </c>
      <c r="Q113" s="56" t="s">
        <v>351</v>
      </c>
      <c r="R113" s="56" t="s">
        <v>349</v>
      </c>
      <c r="S113" s="57" t="s">
        <v>350</v>
      </c>
      <c r="T113" s="56" t="s">
        <v>351</v>
      </c>
      <c r="U113" s="56" t="s">
        <v>349</v>
      </c>
      <c r="V113" s="56" t="s">
        <v>350</v>
      </c>
      <c r="W113" s="56" t="s">
        <v>351</v>
      </c>
      <c r="X113" s="56" t="s">
        <v>349</v>
      </c>
      <c r="Y113" s="56" t="s">
        <v>350</v>
      </c>
      <c r="Z113" s="56" t="s">
        <v>351</v>
      </c>
      <c r="AA113" s="56" t="s">
        <v>349</v>
      </c>
      <c r="AB113" s="57" t="s">
        <v>350</v>
      </c>
    </row>
    <row r="114" spans="1:28" x14ac:dyDescent="0.5">
      <c r="A114" s="42">
        <v>257.71999999999997</v>
      </c>
      <c r="B114" s="54">
        <v>31694</v>
      </c>
      <c r="C114" s="55">
        <v>17596</v>
      </c>
      <c r="D114" s="55">
        <v>14098</v>
      </c>
      <c r="E114" s="55">
        <v>17338</v>
      </c>
      <c r="F114" s="55">
        <v>9343</v>
      </c>
      <c r="G114" s="55">
        <v>7995</v>
      </c>
      <c r="H114" s="55">
        <v>141</v>
      </c>
      <c r="I114" s="55">
        <v>123</v>
      </c>
      <c r="J114" s="55">
        <v>18</v>
      </c>
      <c r="K114" s="55">
        <v>2203</v>
      </c>
      <c r="L114" s="55">
        <v>1336</v>
      </c>
      <c r="M114" s="55">
        <v>868</v>
      </c>
      <c r="N114" s="55">
        <v>186</v>
      </c>
      <c r="O114" s="55">
        <v>123</v>
      </c>
      <c r="P114" s="55">
        <v>62</v>
      </c>
      <c r="Q114" s="55">
        <v>1586</v>
      </c>
      <c r="R114" s="55">
        <v>1295</v>
      </c>
      <c r="S114" s="55">
        <v>291</v>
      </c>
      <c r="T114" s="54">
        <v>3635</v>
      </c>
      <c r="U114" s="55">
        <v>1703</v>
      </c>
      <c r="V114" s="55">
        <v>1932</v>
      </c>
      <c r="W114" s="55">
        <v>896</v>
      </c>
      <c r="X114" s="55">
        <v>734</v>
      </c>
      <c r="Y114" s="55">
        <v>162</v>
      </c>
      <c r="Z114" s="55">
        <v>1067</v>
      </c>
      <c r="AA114" s="55">
        <v>486</v>
      </c>
      <c r="AB114" s="55">
        <v>581</v>
      </c>
    </row>
    <row r="115" spans="1:28" ht="19.5" customHeight="1" x14ac:dyDescent="0.5">
      <c r="A115" s="42">
        <f>A114*10000/B114</f>
        <v>81.315075408594666</v>
      </c>
      <c r="B115" s="66" t="s">
        <v>358</v>
      </c>
      <c r="C115" s="64"/>
      <c r="D115" s="65"/>
      <c r="E115" s="63" t="s">
        <v>359</v>
      </c>
      <c r="F115" s="64"/>
      <c r="G115" s="65"/>
      <c r="H115" s="63" t="s">
        <v>360</v>
      </c>
      <c r="I115" s="64"/>
      <c r="J115" s="64"/>
      <c r="K115" s="63" t="s">
        <v>361</v>
      </c>
      <c r="L115" s="64"/>
      <c r="M115" s="65"/>
      <c r="N115" s="63" t="s">
        <v>362</v>
      </c>
      <c r="O115" s="64"/>
      <c r="P115" s="65"/>
      <c r="Q115" s="66" t="s">
        <v>363</v>
      </c>
      <c r="R115" s="64"/>
      <c r="S115" s="64"/>
      <c r="T115" s="66" t="s">
        <v>364</v>
      </c>
      <c r="U115" s="64"/>
      <c r="V115" s="65"/>
      <c r="W115" s="63" t="s">
        <v>365</v>
      </c>
      <c r="X115" s="64"/>
      <c r="Y115" s="65"/>
      <c r="Z115" s="63" t="s">
        <v>366</v>
      </c>
      <c r="AA115" s="64"/>
      <c r="AB115" s="64"/>
    </row>
    <row r="116" spans="1:28" x14ac:dyDescent="0.5">
      <c r="B116" s="56" t="s">
        <v>351</v>
      </c>
      <c r="C116" s="56" t="s">
        <v>349</v>
      </c>
      <c r="D116" s="56" t="s">
        <v>350</v>
      </c>
      <c r="E116" s="56" t="s">
        <v>351</v>
      </c>
      <c r="F116" s="56" t="s">
        <v>349</v>
      </c>
      <c r="G116" s="56" t="s">
        <v>350</v>
      </c>
      <c r="H116" s="56" t="s">
        <v>351</v>
      </c>
      <c r="I116" s="56" t="s">
        <v>349</v>
      </c>
      <c r="J116" s="57" t="s">
        <v>350</v>
      </c>
      <c r="K116" s="56" t="s">
        <v>351</v>
      </c>
      <c r="L116" s="56" t="s">
        <v>349</v>
      </c>
      <c r="M116" s="56" t="s">
        <v>350</v>
      </c>
      <c r="N116" s="56" t="s">
        <v>351</v>
      </c>
      <c r="O116" s="56" t="s">
        <v>349</v>
      </c>
      <c r="P116" s="56" t="s">
        <v>350</v>
      </c>
      <c r="Q116" s="56" t="s">
        <v>351</v>
      </c>
      <c r="R116" s="56" t="s">
        <v>349</v>
      </c>
      <c r="S116" s="57" t="s">
        <v>350</v>
      </c>
      <c r="T116" s="56" t="s">
        <v>351</v>
      </c>
      <c r="U116" s="56" t="s">
        <v>349</v>
      </c>
      <c r="V116" s="56" t="s">
        <v>350</v>
      </c>
      <c r="W116" s="56" t="s">
        <v>351</v>
      </c>
      <c r="X116" s="56" t="s">
        <v>349</v>
      </c>
      <c r="Y116" s="56" t="s">
        <v>350</v>
      </c>
      <c r="Z116" s="56" t="s">
        <v>351</v>
      </c>
      <c r="AA116" s="56" t="s">
        <v>349</v>
      </c>
      <c r="AB116" s="57" t="s">
        <v>350</v>
      </c>
    </row>
    <row r="117" spans="1:28" x14ac:dyDescent="0.5">
      <c r="B117" s="54">
        <v>163</v>
      </c>
      <c r="C117" s="55">
        <v>103</v>
      </c>
      <c r="D117" s="55">
        <v>60</v>
      </c>
      <c r="E117" s="55">
        <v>350</v>
      </c>
      <c r="F117" s="55">
        <v>174</v>
      </c>
      <c r="G117" s="55">
        <v>176</v>
      </c>
      <c r="H117" s="55">
        <v>311</v>
      </c>
      <c r="I117" s="55">
        <v>190</v>
      </c>
      <c r="J117" s="55">
        <v>121</v>
      </c>
      <c r="K117" s="54">
        <v>416</v>
      </c>
      <c r="L117" s="55">
        <v>247</v>
      </c>
      <c r="M117" s="55">
        <v>170</v>
      </c>
      <c r="N117" s="55">
        <v>328</v>
      </c>
      <c r="O117" s="55">
        <v>258</v>
      </c>
      <c r="P117" s="55">
        <v>70</v>
      </c>
      <c r="Q117" s="55">
        <v>103</v>
      </c>
      <c r="R117" s="55">
        <v>56</v>
      </c>
      <c r="S117" s="55">
        <v>47</v>
      </c>
      <c r="T117" s="54">
        <v>863</v>
      </c>
      <c r="U117" s="55">
        <v>438</v>
      </c>
      <c r="V117" s="55">
        <v>425</v>
      </c>
      <c r="W117" s="55">
        <v>622</v>
      </c>
      <c r="X117" s="55">
        <v>216</v>
      </c>
      <c r="Y117" s="55">
        <v>406</v>
      </c>
      <c r="Z117" s="55">
        <v>596</v>
      </c>
      <c r="AA117" s="55">
        <v>204</v>
      </c>
      <c r="AB117" s="55">
        <v>393</v>
      </c>
    </row>
    <row r="118" spans="1:28" ht="21.6" customHeight="1" x14ac:dyDescent="0.5">
      <c r="B118" s="63" t="s">
        <v>367</v>
      </c>
      <c r="C118" s="64"/>
      <c r="D118" s="65"/>
      <c r="E118" s="66" t="s">
        <v>368</v>
      </c>
      <c r="F118" s="64"/>
      <c r="G118" s="65"/>
      <c r="H118" s="63" t="s">
        <v>369</v>
      </c>
      <c r="I118" s="64"/>
      <c r="J118" s="64"/>
    </row>
    <row r="119" spans="1:28" x14ac:dyDescent="0.5">
      <c r="B119" s="56" t="s">
        <v>351</v>
      </c>
      <c r="C119" s="56" t="s">
        <v>349</v>
      </c>
      <c r="D119" s="56" t="s">
        <v>350</v>
      </c>
      <c r="E119" s="56" t="s">
        <v>351</v>
      </c>
      <c r="F119" s="56" t="s">
        <v>349</v>
      </c>
      <c r="G119" s="56" t="s">
        <v>350</v>
      </c>
      <c r="H119" s="56" t="s">
        <v>351</v>
      </c>
      <c r="I119" s="56" t="s">
        <v>349</v>
      </c>
      <c r="J119" s="57" t="s">
        <v>350</v>
      </c>
    </row>
    <row r="120" spans="1:28" x14ac:dyDescent="0.5">
      <c r="B120" s="54">
        <v>152</v>
      </c>
      <c r="C120" s="55">
        <v>97</v>
      </c>
      <c r="D120" s="55">
        <v>56</v>
      </c>
      <c r="E120" s="55">
        <v>737</v>
      </c>
      <c r="F120" s="55">
        <v>473</v>
      </c>
      <c r="G120" s="55">
        <v>264</v>
      </c>
    </row>
    <row r="122" spans="1:28" x14ac:dyDescent="0.5">
      <c r="B122" s="42">
        <f>B114*$A$115/10000</f>
        <v>257.71999999999997</v>
      </c>
      <c r="C122" s="42">
        <f t="shared" ref="C122:AB122" si="20">C114*$A$115/10000</f>
        <v>143.08200668896319</v>
      </c>
      <c r="D122" s="42">
        <f t="shared" si="20"/>
        <v>114.63799331103675</v>
      </c>
      <c r="E122" s="42">
        <f t="shared" si="20"/>
        <v>140.98407774342144</v>
      </c>
      <c r="F122" s="42">
        <f t="shared" si="20"/>
        <v>75.972674954249996</v>
      </c>
      <c r="G122" s="42">
        <f t="shared" si="20"/>
        <v>65.011402789171441</v>
      </c>
      <c r="H122" s="42">
        <f t="shared" si="20"/>
        <v>1.1465425632611848</v>
      </c>
      <c r="I122" s="42">
        <f t="shared" si="20"/>
        <v>1.0001754275257144</v>
      </c>
      <c r="J122" s="42">
        <f t="shared" si="20"/>
        <v>0.14636713573547039</v>
      </c>
      <c r="K122" s="42">
        <f t="shared" si="20"/>
        <v>17.913711112513404</v>
      </c>
      <c r="L122" s="42">
        <f t="shared" si="20"/>
        <v>10.863694074588247</v>
      </c>
      <c r="M122" s="42">
        <f t="shared" si="20"/>
        <v>7.0581485454660173</v>
      </c>
      <c r="N122" s="42">
        <f t="shared" si="20"/>
        <v>1.5124604025998607</v>
      </c>
      <c r="O122" s="42">
        <f t="shared" si="20"/>
        <v>1.0001754275257144</v>
      </c>
      <c r="P122" s="42">
        <f t="shared" si="20"/>
        <v>0.50415346753328694</v>
      </c>
      <c r="Q122" s="42">
        <f t="shared" si="20"/>
        <v>12.896570959803114</v>
      </c>
      <c r="R122" s="42">
        <f t="shared" si="20"/>
        <v>10.53030226541301</v>
      </c>
      <c r="S122" s="42">
        <f t="shared" si="20"/>
        <v>2.3662686943901048</v>
      </c>
      <c r="T122" s="42">
        <f t="shared" si="20"/>
        <v>29.558029911024157</v>
      </c>
      <c r="U122" s="42">
        <f t="shared" si="20"/>
        <v>13.847957342083671</v>
      </c>
      <c r="V122" s="42">
        <f t="shared" si="20"/>
        <v>15.710072568940491</v>
      </c>
      <c r="W122" s="42">
        <f t="shared" si="20"/>
        <v>7.2858307566100819</v>
      </c>
      <c r="X122" s="42">
        <f t="shared" si="20"/>
        <v>5.9685265349908487</v>
      </c>
      <c r="Y122" s="42">
        <f t="shared" si="20"/>
        <v>1.3173042216192337</v>
      </c>
      <c r="Z122" s="42">
        <f t="shared" si="20"/>
        <v>8.6763185460970504</v>
      </c>
      <c r="AA122" s="42">
        <f t="shared" si="20"/>
        <v>3.951912664857701</v>
      </c>
      <c r="AB122" s="42">
        <f t="shared" si="20"/>
        <v>4.7244058812393499</v>
      </c>
    </row>
    <row r="123" spans="1:28" x14ac:dyDescent="0.5">
      <c r="L123"/>
    </row>
    <row r="124" spans="1:28" x14ac:dyDescent="0.5">
      <c r="L124" s="58"/>
    </row>
    <row r="125" spans="1:28" x14ac:dyDescent="0.5">
      <c r="B125" s="42">
        <f>B117*$A$115/10000</f>
        <v>1.3254357291600931</v>
      </c>
      <c r="C125" s="42">
        <f t="shared" ref="C125:AB125" si="21">C117*$A$115/10000</f>
        <v>0.83754527670852508</v>
      </c>
      <c r="D125" s="42">
        <f t="shared" si="21"/>
        <v>0.48789045245156804</v>
      </c>
      <c r="E125" s="42">
        <f t="shared" si="21"/>
        <v>2.8460276393008135</v>
      </c>
      <c r="F125" s="42">
        <f t="shared" si="21"/>
        <v>1.4148823121095473</v>
      </c>
      <c r="G125" s="42">
        <f t="shared" si="21"/>
        <v>1.4311453271912662</v>
      </c>
      <c r="H125" s="42">
        <f t="shared" si="21"/>
        <v>2.5288988452072942</v>
      </c>
      <c r="I125" s="42">
        <f t="shared" si="21"/>
        <v>1.5449864327632985</v>
      </c>
      <c r="J125" s="42">
        <f t="shared" si="21"/>
        <v>0.98391241244399552</v>
      </c>
      <c r="K125" s="42">
        <f t="shared" si="21"/>
        <v>3.3827071369975381</v>
      </c>
      <c r="L125" s="42">
        <f t="shared" si="21"/>
        <v>2.0084823625922885</v>
      </c>
      <c r="M125" s="42">
        <f t="shared" si="21"/>
        <v>1.3823562819461093</v>
      </c>
      <c r="N125" s="42">
        <f t="shared" si="21"/>
        <v>2.6671344734019051</v>
      </c>
      <c r="O125" s="42">
        <f t="shared" si="21"/>
        <v>2.0979289455417423</v>
      </c>
      <c r="P125" s="42">
        <f t="shared" si="21"/>
        <v>0.56920552786016265</v>
      </c>
      <c r="Q125" s="42">
        <f t="shared" si="21"/>
        <v>0.83754527670852508</v>
      </c>
      <c r="R125" s="42">
        <f t="shared" si="21"/>
        <v>0.45536442228813012</v>
      </c>
      <c r="S125" s="42">
        <f t="shared" si="21"/>
        <v>0.3821808544203949</v>
      </c>
      <c r="T125" s="42">
        <f t="shared" si="21"/>
        <v>7.0174910077617199</v>
      </c>
      <c r="U125" s="42">
        <f t="shared" si="21"/>
        <v>3.5616003028964465</v>
      </c>
      <c r="V125" s="42">
        <f t="shared" si="21"/>
        <v>3.4558907048652734</v>
      </c>
      <c r="W125" s="42">
        <f t="shared" si="21"/>
        <v>5.0577976904145885</v>
      </c>
      <c r="X125" s="42">
        <f t="shared" si="21"/>
        <v>1.7564056288256449</v>
      </c>
      <c r="Y125" s="42">
        <f t="shared" si="21"/>
        <v>3.3013920615889436</v>
      </c>
      <c r="Z125" s="42">
        <f t="shared" si="21"/>
        <v>4.8463784943522423</v>
      </c>
      <c r="AA125" s="42">
        <f t="shared" si="21"/>
        <v>1.6588275383353313</v>
      </c>
      <c r="AB125" s="42">
        <f t="shared" si="21"/>
        <v>3.1956824635577705</v>
      </c>
    </row>
    <row r="126" spans="1:28" x14ac:dyDescent="0.5">
      <c r="L126"/>
    </row>
    <row r="128" spans="1:28" x14ac:dyDescent="0.5">
      <c r="B128" s="42">
        <f>B120*$A$115/10000</f>
        <v>1.2359891462106389</v>
      </c>
      <c r="C128" s="42">
        <f t="shared" ref="C128:G128" si="22">C120*$A$115/10000</f>
        <v>0.78875623146336826</v>
      </c>
      <c r="D128" s="42">
        <f t="shared" si="22"/>
        <v>0.45536442228813012</v>
      </c>
      <c r="E128" s="42">
        <f t="shared" si="22"/>
        <v>5.9929210576134269</v>
      </c>
      <c r="F128" s="42">
        <f t="shared" si="22"/>
        <v>3.8462030668265275</v>
      </c>
      <c r="G128" s="42">
        <f t="shared" si="22"/>
        <v>2.146717990786899</v>
      </c>
    </row>
  </sheetData>
  <mergeCells count="21">
    <mergeCell ref="W115:Y115"/>
    <mergeCell ref="Z115:AB115"/>
    <mergeCell ref="B118:D118"/>
    <mergeCell ref="E118:G118"/>
    <mergeCell ref="H118:J118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B112:D112"/>
    <mergeCell ref="E112:G112"/>
    <mergeCell ref="H112:J112"/>
    <mergeCell ref="K112:M112"/>
    <mergeCell ref="N112:P112"/>
    <mergeCell ref="Q112:S112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5"/>
  <sheetViews>
    <sheetView topLeftCell="N31" workbookViewId="0">
      <selection activeCell="AC47" sqref="AC47"/>
    </sheetView>
  </sheetViews>
  <sheetFormatPr defaultRowHeight="14.1" x14ac:dyDescent="0.5"/>
  <cols>
    <col min="4" max="10" width="8.75" style="13"/>
    <col min="11" max="11" width="9.09765625" bestFit="1" customWidth="1"/>
    <col min="12" max="12" width="8.84765625" style="9" customWidth="1"/>
    <col min="13" max="13" width="9.5" style="9" customWidth="1"/>
    <col min="14" max="16" width="9" style="13"/>
    <col min="17" max="17" width="8" style="13" customWidth="1"/>
    <col min="18" max="18" width="9" style="13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3" t="s">
        <v>107</v>
      </c>
      <c r="B1" s="13"/>
      <c r="C1" s="13" t="s">
        <v>113</v>
      </c>
      <c r="D1" s="34" t="s">
        <v>114</v>
      </c>
      <c r="E1" s="35" t="s">
        <v>115</v>
      </c>
      <c r="F1" s="35" t="s">
        <v>116</v>
      </c>
      <c r="G1" s="35" t="s">
        <v>117</v>
      </c>
      <c r="H1" s="35" t="s">
        <v>120</v>
      </c>
      <c r="I1" s="38" t="s">
        <v>121</v>
      </c>
      <c r="J1" s="35" t="s">
        <v>122</v>
      </c>
      <c r="K1" s="38" t="s">
        <v>123</v>
      </c>
      <c r="L1" s="36"/>
      <c r="M1" s="48"/>
      <c r="N1" s="48">
        <f>POWER(N25/N17,1/8)</f>
        <v>1.1470653617929019</v>
      </c>
      <c r="O1" s="48"/>
      <c r="P1" s="48"/>
      <c r="Q1" s="48">
        <f>POWER(Q21/Q18,1/3)</f>
        <v>1.1038305475085097</v>
      </c>
      <c r="R1" s="48"/>
      <c r="S1" s="48">
        <f>POWER(S40/S17,1/23)</f>
        <v>1.0227199569675489</v>
      </c>
      <c r="T1" s="48">
        <f>POWER(T20/T17,1/3)</f>
        <v>1.0742769085084953</v>
      </c>
      <c r="U1" s="13">
        <f>POWER(U40/U23,1/17)</f>
        <v>1.0828889411302849</v>
      </c>
      <c r="V1" s="13"/>
      <c r="W1" s="28"/>
      <c r="X1" s="13"/>
      <c r="Y1" s="13"/>
      <c r="Z1" s="15" t="s">
        <v>108</v>
      </c>
      <c r="AA1" s="25" t="s">
        <v>109</v>
      </c>
      <c r="AB1" s="25" t="s">
        <v>110</v>
      </c>
      <c r="AC1" s="12" t="s">
        <v>111</v>
      </c>
      <c r="AD1" s="13"/>
      <c r="AE1" s="13" t="s">
        <v>286</v>
      </c>
      <c r="AF1" s="13" t="s">
        <v>287</v>
      </c>
      <c r="AG1" t="s">
        <v>288</v>
      </c>
      <c r="AH1" t="s">
        <v>289</v>
      </c>
      <c r="AI1" t="s">
        <v>290</v>
      </c>
      <c r="AJ1" t="s">
        <v>291</v>
      </c>
      <c r="AK1" t="s">
        <v>292</v>
      </c>
      <c r="AL1" t="s">
        <v>293</v>
      </c>
    </row>
    <row r="2" spans="1:55" ht="15.6" x14ac:dyDescent="0.5">
      <c r="A2" s="13" t="s">
        <v>112</v>
      </c>
      <c r="B2" s="13">
        <v>1978</v>
      </c>
      <c r="C2" s="42">
        <v>0.91449999999999998</v>
      </c>
      <c r="D2" s="36">
        <f>M2/SUM(M2:T2)*C2</f>
        <v>6.6160539492119003E-3</v>
      </c>
      <c r="E2" s="36">
        <f>N2/SUM(M2:T2)*C2</f>
        <v>6.9302495087278197E-4</v>
      </c>
      <c r="F2" s="36">
        <f>O2/SUM(M2:T2)*C2</f>
        <v>4.0731679424416106E-2</v>
      </c>
      <c r="G2" s="36">
        <f>P2/SUM(M2:T2)*C2</f>
        <v>3.8870003370624601E-2</v>
      </c>
      <c r="H2" s="36">
        <f>Q2/SUM(M2:T2)*C2</f>
        <v>5.3779517516425866E-2</v>
      </c>
      <c r="I2" s="36">
        <f>R2/SUM(M2:T2)*C2</f>
        <v>0.31887357757031481</v>
      </c>
      <c r="J2" s="36">
        <f>S2/SUM(M2:T2)*C2</f>
        <v>0.12442508731118014</v>
      </c>
      <c r="K2" s="36">
        <f>T2/SUM(M2:T2)*C2</f>
        <v>0.33051105590695395</v>
      </c>
      <c r="L2" s="13"/>
      <c r="M2" s="36">
        <f>AVERAGE(M3:M5)</f>
        <v>3.729385499977235E-3</v>
      </c>
      <c r="N2" s="36">
        <f>N3/$N$1</f>
        <v>3.9064935424464893E-4</v>
      </c>
      <c r="O2" s="36">
        <f>AVERAGE(O3:O5)</f>
        <v>2.2959929861701509E-2</v>
      </c>
      <c r="P2" s="36">
        <f>AVERAGE(P3:P5)</f>
        <v>2.1910526738032617E-2</v>
      </c>
      <c r="Q2" s="36">
        <f>Q3/$Q$1</f>
        <v>3.0314830314438632E-2</v>
      </c>
      <c r="R2" s="38">
        <f>AVERAGE(R3:R5)</f>
        <v>0.17974498177395529</v>
      </c>
      <c r="S2" s="38">
        <f t="shared" ref="R2:S16" si="0">AVERAGE(S3:S5)</f>
        <v>7.0136839876735205E-2</v>
      </c>
      <c r="T2" s="36">
        <f>T3/$T$1</f>
        <v>0.1863048803627706</v>
      </c>
      <c r="U2" s="36"/>
      <c r="V2" s="13"/>
      <c r="W2" s="13"/>
      <c r="X2" s="13"/>
      <c r="Y2" s="11" t="s">
        <v>56</v>
      </c>
      <c r="Z2" s="11" t="s">
        <v>105</v>
      </c>
      <c r="AA2" s="26">
        <v>1.0920000000000001</v>
      </c>
      <c r="AB2" s="14" t="s">
        <v>105</v>
      </c>
      <c r="AC2" s="27" t="s">
        <v>105</v>
      </c>
      <c r="AD2" s="42">
        <f>C2*PRODUCT(AC3:$AC$24)</f>
        <v>10.348898011224902</v>
      </c>
      <c r="AE2" s="13">
        <f>D2*PRODUCT(AC3:$AC$24)</f>
        <v>7.4870276169661784E-2</v>
      </c>
      <c r="AF2" s="13">
        <f>E2*PRODUCT($AC3:$AC$24)</f>
        <v>7.8425856050481895E-3</v>
      </c>
      <c r="AG2" s="9">
        <f>F2*PRODUCT($AC3:$AC$24)</f>
        <v>0.46093821343815211</v>
      </c>
      <c r="AH2" s="9">
        <f>G2*PRODUCT($AC3:$AC$24)</f>
        <v>0.43987064032647588</v>
      </c>
      <c r="AI2" s="9">
        <f>H2*PRODUCT($AC3:$AC$24)</f>
        <v>0.60859348482271669</v>
      </c>
      <c r="AJ2" s="9">
        <f>I2*PRODUCT($AC3:$AC$24)</f>
        <v>3.6085184611805365</v>
      </c>
      <c r="AK2" s="9">
        <f>J2*PRODUCT($AC3:$AC$24)</f>
        <v>1.4080508896896196</v>
      </c>
      <c r="AL2" s="9">
        <f>K2*PRODUCT($AC3:$AC$24)</f>
        <v>3.7402134599926935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ht="15.6" x14ac:dyDescent="0.5">
      <c r="A3" s="13"/>
      <c r="B3" s="13">
        <v>1979</v>
      </c>
      <c r="C3" s="42">
        <v>0.97570000000000001</v>
      </c>
      <c r="D3" s="36">
        <f t="shared" ref="D3:D16" si="1">M3/SUM(M3:T3)*C3</f>
        <v>6.8323071314203036E-3</v>
      </c>
      <c r="E3" s="36">
        <f t="shared" ref="E3:E16" si="2">N3/SUM(M3:T3)*C3</f>
        <v>8.2099674534700324E-4</v>
      </c>
      <c r="F3" s="36">
        <f t="shared" ref="F3:F16" si="3">O3/SUM(M3:T3)*C3</f>
        <v>4.2058117503854561E-2</v>
      </c>
      <c r="G3" s="36">
        <f t="shared" ref="G3:G16" si="4">P3/SUM(M3:T3)*C3</f>
        <v>4.014583215264881E-2</v>
      </c>
      <c r="H3" s="36">
        <f t="shared" ref="H3:H21" si="5">Q3/SUM(M3:T3)*C3</f>
        <v>6.1308926169299366E-2</v>
      </c>
      <c r="I3" s="36">
        <f t="shared" ref="I3:I21" si="6">R3/SUM(M3:T3)*C3</f>
        <v>0.32934158402917302</v>
      </c>
      <c r="J3" s="36">
        <f t="shared" ref="J3:J16" si="7">S3/SUM(M3:T3)*C3</f>
        <v>0.12849584872030681</v>
      </c>
      <c r="K3" s="36">
        <f t="shared" ref="K3:K16" si="8">T3/SUM(M3:T3)*C3</f>
        <v>0.36669638754795014</v>
      </c>
      <c r="L3" s="13"/>
      <c r="M3" s="36">
        <f t="shared" ref="M3:M15" si="9">AVERAGE(M4:M6)</f>
        <v>3.7290758891202879E-3</v>
      </c>
      <c r="N3" s="36">
        <f t="shared" ref="N3:N15" si="10">N4/$N$1</f>
        <v>4.481003428608017E-4</v>
      </c>
      <c r="O3" s="36">
        <f t="shared" ref="O3:P15" si="11">AVERAGE(O4:O6)</f>
        <v>2.2955336888201106E-2</v>
      </c>
      <c r="P3" s="36">
        <f t="shared" si="11"/>
        <v>2.1911610799907288E-2</v>
      </c>
      <c r="Q3" s="36">
        <f t="shared" ref="Q3:Q16" si="12">Q4/$Q$1</f>
        <v>3.3462435743614363E-2</v>
      </c>
      <c r="R3" s="38">
        <f t="shared" si="0"/>
        <v>0.17975476462993345</v>
      </c>
      <c r="S3" s="38">
        <f t="shared" si="0"/>
        <v>7.013308419806559E-2</v>
      </c>
      <c r="T3" s="36">
        <f t="shared" ref="T3:T15" si="13">T4/$T$1</f>
        <v>0.20014303091616228</v>
      </c>
      <c r="U3" s="36"/>
      <c r="V3" s="13"/>
      <c r="W3" s="13"/>
      <c r="X3" s="13"/>
      <c r="Y3" s="11" t="s">
        <v>55</v>
      </c>
      <c r="Z3" s="11" t="s">
        <v>105</v>
      </c>
      <c r="AA3" s="13">
        <v>0.92300000000000004</v>
      </c>
      <c r="AB3" s="14">
        <f>C3/(C2*AA3)</f>
        <v>1.1559282938240114</v>
      </c>
      <c r="AC3" s="11">
        <f>AB3</f>
        <v>1.1559282938240114</v>
      </c>
      <c r="AD3" s="42">
        <f>C3*PRODUCT(AC4:$AC$24)</f>
        <v>9.5520328643605854</v>
      </c>
      <c r="AE3" s="13">
        <f>D3*PRODUCT(AC4:$AC$24)</f>
        <v>6.6887795694098529E-2</v>
      </c>
      <c r="AF3" s="13">
        <f>E3*PRODUCT($AC4:AC$24)</f>
        <v>8.0374991217460837E-3</v>
      </c>
      <c r="AG3">
        <f>F3*PRODUCT($AC4:$AC$24)</f>
        <v>0.41174594712509782</v>
      </c>
      <c r="AH3">
        <f>G3*PRODUCT($AC4:$AC$24)</f>
        <v>0.39302481099641823</v>
      </c>
      <c r="AI3">
        <f>H3*PRODUCT($AC4:$AC$24)</f>
        <v>0.60020998016583404</v>
      </c>
      <c r="AJ3">
        <f>I3*PRODUCT($AC4:$AC$24)</f>
        <v>3.2242304337882892</v>
      </c>
      <c r="AK3">
        <f>J3*PRODUCT($AC4:$AC$24)</f>
        <v>1.257965122384213</v>
      </c>
      <c r="AL3">
        <f>K3*PRODUCT($AC4:$AC$24)</f>
        <v>3.5899312750848882</v>
      </c>
    </row>
    <row r="4" spans="1:55" ht="15.6" x14ac:dyDescent="0.5">
      <c r="A4" s="13"/>
      <c r="B4" s="13">
        <v>1980</v>
      </c>
      <c r="C4" s="42">
        <v>1.4830000000000001</v>
      </c>
      <c r="D4" s="36">
        <f t="shared" si="1"/>
        <v>1.0036136392839321E-2</v>
      </c>
      <c r="E4" s="36">
        <f t="shared" si="2"/>
        <v>1.3836085401726607E-3</v>
      </c>
      <c r="F4" s="36">
        <f t="shared" si="3"/>
        <v>6.1809921542502665E-2</v>
      </c>
      <c r="G4" s="36">
        <f t="shared" si="4"/>
        <v>5.8977203968272801E-2</v>
      </c>
      <c r="H4" s="36">
        <f t="shared" si="5"/>
        <v>9.9428239817859865E-2</v>
      </c>
      <c r="I4" s="36">
        <f t="shared" si="6"/>
        <v>0.48376586366907298</v>
      </c>
      <c r="J4" s="36">
        <f t="shared" si="7"/>
        <v>0.18882836829078042</v>
      </c>
      <c r="K4" s="36">
        <f t="shared" si="8"/>
        <v>0.57877065777849945</v>
      </c>
      <c r="L4" s="13"/>
      <c r="M4" s="36">
        <f t="shared" si="9"/>
        <v>3.7283507502113007E-3</v>
      </c>
      <c r="N4" s="36">
        <f t="shared" si="10"/>
        <v>5.1400038190314889E-4</v>
      </c>
      <c r="O4" s="36">
        <f t="shared" si="11"/>
        <v>2.2961930600894829E-2</v>
      </c>
      <c r="P4" s="36">
        <f t="shared" si="11"/>
        <v>2.1909596886044953E-2</v>
      </c>
      <c r="Q4" s="36">
        <f t="shared" si="12"/>
        <v>3.6936858767842168E-2</v>
      </c>
      <c r="R4" s="38">
        <f t="shared" si="0"/>
        <v>0.17971545524471857</v>
      </c>
      <c r="S4" s="38">
        <f t="shared" si="0"/>
        <v>7.0148348031660562E-2</v>
      </c>
      <c r="T4" s="36">
        <f t="shared" si="13"/>
        <v>0.21500903651213502</v>
      </c>
      <c r="U4" s="36"/>
      <c r="V4" s="13"/>
      <c r="W4" s="13"/>
      <c r="X4" s="13"/>
      <c r="Y4" s="11" t="s">
        <v>54</v>
      </c>
      <c r="Z4" s="11" t="s">
        <v>105</v>
      </c>
      <c r="AA4" s="13">
        <v>1.2150000000000001</v>
      </c>
      <c r="AB4" s="14">
        <f t="shared" ref="AB4:AB13" si="14">C4/(C3*AA4)</f>
        <v>1.2509748198085915</v>
      </c>
      <c r="AC4" s="11">
        <f t="shared" ref="AC4:AC13" si="15">AB4</f>
        <v>1.2509748198085915</v>
      </c>
      <c r="AD4" s="42">
        <f>C4*PRODUCT(AC5:$AC$24)</f>
        <v>11.605719930198113</v>
      </c>
      <c r="AE4" s="13">
        <f>D4*PRODUCT(AC5:$AC$24)</f>
        <v>7.8541192283588593E-2</v>
      </c>
      <c r="AF4" s="13">
        <f>E4*PRODUCT($AC5:AC$24)</f>
        <v>1.0827898321155875E-2</v>
      </c>
      <c r="AG4">
        <f>F4*PRODUCT($AC5:$AC$24)</f>
        <v>0.48371452348604504</v>
      </c>
      <c r="AH4">
        <f>G4*PRODUCT($AC5:$AC$24)</f>
        <v>0.46154613049355547</v>
      </c>
      <c r="AI4">
        <f>H4*PRODUCT($AC5:$AC$24)</f>
        <v>0.77810944334366394</v>
      </c>
      <c r="AJ4">
        <f>I4*PRODUCT($AC5:$AC$24)</f>
        <v>3.7858739888966033</v>
      </c>
      <c r="AK4">
        <f>J4*PRODUCT($AC5:$AC$24)</f>
        <v>1.4777404971403234</v>
      </c>
      <c r="AL4">
        <f>K4*PRODUCT($AC5:$AC$24)</f>
        <v>4.5293662562331773</v>
      </c>
    </row>
    <row r="5" spans="1:55" ht="15.6" x14ac:dyDescent="0.5">
      <c r="A5" s="13"/>
      <c r="B5" s="13">
        <v>1981</v>
      </c>
      <c r="C5" s="42">
        <v>1.3794999999999999</v>
      </c>
      <c r="D5" s="36">
        <f t="shared" si="1"/>
        <v>9.0157611946680809E-3</v>
      </c>
      <c r="E5" s="36">
        <f t="shared" si="2"/>
        <v>1.4248206596853027E-3</v>
      </c>
      <c r="F5" s="36">
        <f t="shared" si="3"/>
        <v>5.549171968500588E-2</v>
      </c>
      <c r="G5" s="36">
        <f t="shared" si="4"/>
        <v>5.2949072642906714E-2</v>
      </c>
      <c r="H5" s="36">
        <f t="shared" si="5"/>
        <v>9.8530562923991663E-2</v>
      </c>
      <c r="I5" s="36">
        <f t="shared" si="6"/>
        <v>0.43442326204675907</v>
      </c>
      <c r="J5" s="36">
        <f t="shared" si="7"/>
        <v>0.16947544540279957</v>
      </c>
      <c r="K5" s="36">
        <f t="shared" si="8"/>
        <v>0.55818935544418369</v>
      </c>
      <c r="L5" s="42"/>
      <c r="M5" s="36">
        <f t="shared" si="9"/>
        <v>3.7307298606001154E-3</v>
      </c>
      <c r="N5" s="36">
        <f t="shared" si="10"/>
        <v>5.8959203402942522E-4</v>
      </c>
      <c r="O5" s="36">
        <f t="shared" si="11"/>
        <v>2.2962522096008599E-2</v>
      </c>
      <c r="P5" s="36">
        <f t="shared" si="11"/>
        <v>2.1910372528145611E-2</v>
      </c>
      <c r="Q5" s="36">
        <f t="shared" si="12"/>
        <v>4.0772033036951719E-2</v>
      </c>
      <c r="R5" s="38">
        <f t="shared" si="0"/>
        <v>0.17976472544721392</v>
      </c>
      <c r="S5" s="38">
        <f t="shared" si="0"/>
        <v>7.0129087400479462E-2</v>
      </c>
      <c r="T5" s="36">
        <f t="shared" si="13"/>
        <v>0.2309792430456466</v>
      </c>
      <c r="U5" s="36"/>
      <c r="V5" s="13"/>
      <c r="W5" s="13"/>
      <c r="X5" s="13"/>
      <c r="Y5" s="11" t="s">
        <v>53</v>
      </c>
      <c r="Z5" s="11" t="s">
        <v>105</v>
      </c>
      <c r="AA5" s="13">
        <v>0.89400000000000002</v>
      </c>
      <c r="AB5" s="14">
        <f t="shared" si="14"/>
        <v>1.0405022771122685</v>
      </c>
      <c r="AC5" s="11">
        <f t="shared" si="15"/>
        <v>1.0405022771122685</v>
      </c>
      <c r="AD5" s="42">
        <f>C5*PRODUCT(AC6:$AC$24)</f>
        <v>10.375513617597113</v>
      </c>
      <c r="AE5" s="13">
        <f>D5*PRODUCT(AC6:$AC$24)</f>
        <v>6.7809462158957806E-2</v>
      </c>
      <c r="AF5" s="13">
        <f>E5*PRODUCT($AC6:AC$24)</f>
        <v>1.0716379961724219E-2</v>
      </c>
      <c r="AG5">
        <f>F5*PRODUCT($AC6:$AC$24)</f>
        <v>0.4173650549153029</v>
      </c>
      <c r="AH5">
        <f>G5*PRODUCT($AC6:$AC$24)</f>
        <v>0.39824126440421703</v>
      </c>
      <c r="AI5">
        <f>H5*PRODUCT($AC6:$AC$24)</f>
        <v>0.74106937105283421</v>
      </c>
      <c r="AJ5">
        <f>I5*PRODUCT($AC6:$AC$24)</f>
        <v>3.2673899754745257</v>
      </c>
      <c r="AK5">
        <f>J5*PRODUCT($AC6:$AC$24)</f>
        <v>1.2746609580464539</v>
      </c>
      <c r="AL5">
        <f>K5*PRODUCT($AC6:$AC$24)</f>
        <v>4.1982611515830977</v>
      </c>
    </row>
    <row r="6" spans="1:55" ht="15.6" x14ac:dyDescent="0.5">
      <c r="A6" s="13"/>
      <c r="B6" s="13">
        <v>1982</v>
      </c>
      <c r="C6" s="42">
        <v>1.7165999999999999</v>
      </c>
      <c r="D6" s="36">
        <f t="shared" si="1"/>
        <v>1.0804747725533505E-2</v>
      </c>
      <c r="E6" s="36">
        <f t="shared" si="2"/>
        <v>1.9600239091669236E-3</v>
      </c>
      <c r="F6" s="36">
        <f t="shared" si="3"/>
        <v>6.6488189041856494E-2</v>
      </c>
      <c r="G6" s="36">
        <f t="shared" si="4"/>
        <v>6.351266793039316E-2</v>
      </c>
      <c r="H6" s="36">
        <f t="shared" si="5"/>
        <v>0.130432666396192</v>
      </c>
      <c r="I6" s="36">
        <f t="shared" si="6"/>
        <v>0.52104221177358934</v>
      </c>
      <c r="J6" s="36">
        <f t="shared" si="7"/>
        <v>0.20322388924036808</v>
      </c>
      <c r="K6" s="36">
        <f t="shared" si="8"/>
        <v>0.71913560398290044</v>
      </c>
      <c r="L6" s="42"/>
      <c r="M6" s="36">
        <f t="shared" si="9"/>
        <v>3.7281470565494472E-3</v>
      </c>
      <c r="N6" s="36">
        <f t="shared" si="10"/>
        <v>6.7630059982417559E-4</v>
      </c>
      <c r="O6" s="36">
        <f t="shared" si="11"/>
        <v>2.2941557967699897E-2</v>
      </c>
      <c r="P6" s="36">
        <f t="shared" si="11"/>
        <v>2.1914862985531303E-2</v>
      </c>
      <c r="Q6" s="36">
        <f t="shared" si="12"/>
        <v>4.5005415550213465E-2</v>
      </c>
      <c r="R6" s="38">
        <f t="shared" si="0"/>
        <v>0.17978411319786783</v>
      </c>
      <c r="S6" s="38">
        <f t="shared" si="0"/>
        <v>7.012181716205676E-2</v>
      </c>
      <c r="T6" s="36">
        <f t="shared" si="13"/>
        <v>0.2481356671487096</v>
      </c>
      <c r="U6" s="36"/>
      <c r="V6" s="13"/>
      <c r="W6" s="13"/>
      <c r="X6" s="13"/>
      <c r="Y6" s="11" t="s">
        <v>52</v>
      </c>
      <c r="Z6" s="11" t="s">
        <v>105</v>
      </c>
      <c r="AA6" s="13">
        <v>0.67300000000000004</v>
      </c>
      <c r="AB6" s="14">
        <f t="shared" si="14"/>
        <v>1.8489805348644204</v>
      </c>
      <c r="AC6" s="11">
        <f t="shared" si="15"/>
        <v>1.8489805348644204</v>
      </c>
      <c r="AD6" s="42">
        <f>C6*PRODUCT(AC7:$AC$24)</f>
        <v>6.9827206646428559</v>
      </c>
      <c r="AE6" s="13">
        <f>D6*PRODUCT(AC7:$AC$24)</f>
        <v>4.3951144832422059E-2</v>
      </c>
      <c r="AF6" s="13">
        <f>E6*PRODUCT($AC7:AC$24)</f>
        <v>7.9729112511557447E-3</v>
      </c>
      <c r="AG6">
        <f>F6*PRODUCT($AC7:$AC$24)</f>
        <v>0.27045814492441572</v>
      </c>
      <c r="AH6">
        <f>G6*PRODUCT($AC7:$AC$24)</f>
        <v>0.25835443249688683</v>
      </c>
      <c r="AI6">
        <f>H6*PRODUCT($AC7:$AC$24)</f>
        <v>0.53056907549176147</v>
      </c>
      <c r="AJ6">
        <f>I6*PRODUCT($AC7:$AC$24)</f>
        <v>2.1194758355485619</v>
      </c>
      <c r="AK6">
        <f>J6*PRODUCT($AC7:$AC$24)</f>
        <v>0.82666646332739668</v>
      </c>
      <c r="AL6">
        <f>K6*PRODUCT($AC7:$AC$24)</f>
        <v>2.9252726567702556</v>
      </c>
    </row>
    <row r="7" spans="1:55" ht="15.6" x14ac:dyDescent="0.5">
      <c r="A7" s="13"/>
      <c r="B7" s="13">
        <v>1983</v>
      </c>
      <c r="C7" s="42">
        <v>1.6178999999999999</v>
      </c>
      <c r="D7" s="36">
        <f t="shared" si="1"/>
        <v>9.7958197947202175E-3</v>
      </c>
      <c r="E7" s="36">
        <f t="shared" si="2"/>
        <v>2.0394141991261589E-3</v>
      </c>
      <c r="F7" s="36">
        <f t="shared" si="3"/>
        <v>6.0417099739292553E-2</v>
      </c>
      <c r="G7" s="36">
        <f t="shared" si="4"/>
        <v>5.7582711455016075E-2</v>
      </c>
      <c r="H7" s="36">
        <f t="shared" si="5"/>
        <v>0.13060045357888653</v>
      </c>
      <c r="I7" s="36">
        <f t="shared" si="6"/>
        <v>0.47214767247595657</v>
      </c>
      <c r="J7" s="36">
        <f t="shared" si="7"/>
        <v>0.18453483262750822</v>
      </c>
      <c r="K7" s="36">
        <f t="shared" si="8"/>
        <v>0.70078199612949388</v>
      </c>
      <c r="L7" s="42"/>
      <c r="M7" s="36">
        <f t="shared" si="9"/>
        <v>3.7261753334843395E-3</v>
      </c>
      <c r="N7" s="36">
        <f t="shared" si="10"/>
        <v>7.7576099221807453E-4</v>
      </c>
      <c r="O7" s="36">
        <f t="shared" si="11"/>
        <v>2.2981711738975993E-2</v>
      </c>
      <c r="P7" s="36">
        <f t="shared" si="11"/>
        <v>2.1903555144457947E-2</v>
      </c>
      <c r="Q7" s="36">
        <f t="shared" si="12"/>
        <v>4.9678352487640125E-2</v>
      </c>
      <c r="R7" s="38">
        <f t="shared" si="0"/>
        <v>0.17959752708907406</v>
      </c>
      <c r="S7" s="38">
        <f t="shared" si="0"/>
        <v>7.0194139532445465E-2</v>
      </c>
      <c r="T7" s="36">
        <f t="shared" si="13"/>
        <v>0.26656641739520875</v>
      </c>
      <c r="U7" s="36"/>
      <c r="V7" s="13"/>
      <c r="W7" s="13"/>
      <c r="X7" s="13"/>
      <c r="Y7" s="11" t="s">
        <v>51</v>
      </c>
      <c r="Z7" s="11" t="s">
        <v>105</v>
      </c>
      <c r="AA7" s="13">
        <v>1.3009999999999999</v>
      </c>
      <c r="AB7" s="14">
        <f t="shared" si="14"/>
        <v>0.7244447513151635</v>
      </c>
      <c r="AC7" s="11">
        <f t="shared" si="15"/>
        <v>0.7244447513151635</v>
      </c>
      <c r="AD7" s="42">
        <f>C7*PRODUCT(AC8:$AC$24)</f>
        <v>9.0845195847003559</v>
      </c>
      <c r="AE7" s="13">
        <f>D7*PRODUCT(AC8:$AC$24)</f>
        <v>5.5003595261345725E-2</v>
      </c>
      <c r="AF7" s="13">
        <f>E7*PRODUCT($AC8:AC$24)</f>
        <v>1.1451324700709305E-2</v>
      </c>
      <c r="AG7">
        <f>F7*PRODUCT($AC8:$AC$24)</f>
        <v>0.33924242897113421</v>
      </c>
      <c r="AH7">
        <f>G7*PRODUCT($AC8:$AC$24)</f>
        <v>0.32332731933570874</v>
      </c>
      <c r="AI7">
        <f>H7*PRODUCT($AC8:$AC$24)</f>
        <v>0.73332244162688953</v>
      </c>
      <c r="AJ7">
        <f>I7*PRODUCT($AC8:$AC$24)</f>
        <v>2.6511124157726171</v>
      </c>
      <c r="AK7">
        <f>J7*PRODUCT($AC8:$AC$24)</f>
        <v>1.0361643495049144</v>
      </c>
      <c r="AL7">
        <f>K7*PRODUCT($AC8:$AC$24)</f>
        <v>3.9348957095270394</v>
      </c>
    </row>
    <row r="8" spans="1:55" ht="15.6" x14ac:dyDescent="0.5">
      <c r="A8" s="13"/>
      <c r="B8" s="13">
        <v>1984</v>
      </c>
      <c r="C8" s="42">
        <v>1.5739000000000001</v>
      </c>
      <c r="D8" s="36">
        <f t="shared" si="1"/>
        <v>9.1823164227366298E-3</v>
      </c>
      <c r="E8" s="36">
        <f t="shared" si="2"/>
        <v>2.1859714795778896E-3</v>
      </c>
      <c r="F8" s="36">
        <f t="shared" si="3"/>
        <v>5.6413303848782924E-2</v>
      </c>
      <c r="G8" s="36">
        <f t="shared" si="4"/>
        <v>5.3829986391777641E-2</v>
      </c>
      <c r="H8" s="36">
        <f t="shared" si="5"/>
        <v>0.13470942460492122</v>
      </c>
      <c r="I8" s="36">
        <f t="shared" si="6"/>
        <v>0.44196696932148255</v>
      </c>
      <c r="J8" s="36">
        <f t="shared" si="7"/>
        <v>0.17213476731762883</v>
      </c>
      <c r="K8" s="36">
        <f t="shared" si="8"/>
        <v>0.70347726061309224</v>
      </c>
      <c r="L8" s="42"/>
      <c r="M8" s="36">
        <f t="shared" si="9"/>
        <v>3.7378671917665598E-3</v>
      </c>
      <c r="N8" s="36">
        <f t="shared" si="10"/>
        <v>8.8984856320344617E-4</v>
      </c>
      <c r="O8" s="36">
        <f t="shared" si="11"/>
        <v>2.2964296581349904E-2</v>
      </c>
      <c r="P8" s="36">
        <f t="shared" si="11"/>
        <v>2.1912699454447581E-2</v>
      </c>
      <c r="Q8" s="36">
        <f t="shared" si="12"/>
        <v>5.4836483025752537E-2</v>
      </c>
      <c r="R8" s="38">
        <f t="shared" si="0"/>
        <v>0.17991253605469992</v>
      </c>
      <c r="S8" s="38">
        <f t="shared" si="0"/>
        <v>7.0071305506936146E-2</v>
      </c>
      <c r="T8" s="36">
        <f t="shared" si="13"/>
        <v>0.28636614679151007</v>
      </c>
      <c r="U8" s="36"/>
      <c r="V8" s="13"/>
      <c r="W8" s="13"/>
      <c r="X8" s="13"/>
      <c r="Y8" s="11" t="s">
        <v>50</v>
      </c>
      <c r="Z8" s="11" t="s">
        <v>105</v>
      </c>
      <c r="AA8" s="13">
        <v>1.351</v>
      </c>
      <c r="AB8" s="14">
        <f t="shared" si="14"/>
        <v>0.72006236300961091</v>
      </c>
      <c r="AC8" s="11">
        <f t="shared" si="15"/>
        <v>0.72006236300961091</v>
      </c>
      <c r="AD8" s="42">
        <f>C8*PRODUCT(AC9:$AC$24)</f>
        <v>12.273185958930181</v>
      </c>
      <c r="AE8" s="13">
        <f>D8*PRODUCT(AC9:$AC$24)</f>
        <v>7.1603200324026436E-2</v>
      </c>
      <c r="AF8" s="13">
        <f>E8*PRODUCT($AC9:AC$24)</f>
        <v>1.7046085818525437E-2</v>
      </c>
      <c r="AG8">
        <f>F8*PRODUCT($AC9:$AC$24)</f>
        <v>0.4399078522738068</v>
      </c>
      <c r="AH8">
        <f>G8*PRODUCT($AC9:$AC$24)</f>
        <v>0.41976328429567827</v>
      </c>
      <c r="AI8">
        <f>H8*PRODUCT($AC9:$AC$24)</f>
        <v>1.0504567117330725</v>
      </c>
      <c r="AJ8">
        <f>I8*PRODUCT($AC9:$AC$24)</f>
        <v>3.4464342094080602</v>
      </c>
      <c r="AK8">
        <f>J8*PRODUCT($AC9:$AC$24)</f>
        <v>1.3422974835036763</v>
      </c>
      <c r="AL8">
        <f>K8*PRODUCT($AC9:$AC$24)</f>
        <v>5.4856771315733344</v>
      </c>
    </row>
    <row r="9" spans="1:55" ht="15.6" x14ac:dyDescent="0.5">
      <c r="A9" s="13"/>
      <c r="B9" s="13">
        <v>1985</v>
      </c>
      <c r="C9" s="42">
        <v>3.0167999999999999</v>
      </c>
      <c r="D9" s="36">
        <f t="shared" si="1"/>
        <v>1.6810572816226402E-2</v>
      </c>
      <c r="E9" s="36">
        <f t="shared" si="2"/>
        <v>4.6120850111132858E-3</v>
      </c>
      <c r="F9" s="36">
        <f t="shared" si="3"/>
        <v>0.10337695243935405</v>
      </c>
      <c r="G9" s="36">
        <f t="shared" si="4"/>
        <v>9.9082893176944159E-2</v>
      </c>
      <c r="H9" s="36">
        <f t="shared" si="5"/>
        <v>0.27350485288152454</v>
      </c>
      <c r="I9" s="36">
        <f t="shared" si="6"/>
        <v>0.81261498367883245</v>
      </c>
      <c r="J9" s="36">
        <f t="shared" si="7"/>
        <v>0.31674596607174577</v>
      </c>
      <c r="K9" s="36">
        <f t="shared" si="8"/>
        <v>1.3900516939242591</v>
      </c>
      <c r="L9" s="42"/>
      <c r="M9" s="36">
        <f t="shared" si="9"/>
        <v>3.7203986443974427E-3</v>
      </c>
      <c r="N9" s="36">
        <f t="shared" si="10"/>
        <v>1.0207144640918548E-3</v>
      </c>
      <c r="O9" s="36">
        <f t="shared" si="11"/>
        <v>2.2878665582773794E-2</v>
      </c>
      <c r="P9" s="36">
        <f t="shared" si="11"/>
        <v>2.1928334357688376E-2</v>
      </c>
      <c r="Q9" s="36">
        <f t="shared" si="12"/>
        <v>6.0530185081757525E-2</v>
      </c>
      <c r="R9" s="38">
        <f t="shared" si="0"/>
        <v>0.17984227644982956</v>
      </c>
      <c r="S9" s="38">
        <f t="shared" si="0"/>
        <v>7.0100006446788682E-2</v>
      </c>
      <c r="T9" s="36">
        <f t="shared" si="13"/>
        <v>0.30763653887667342</v>
      </c>
      <c r="U9" s="36"/>
      <c r="V9" s="13"/>
      <c r="W9" s="13"/>
      <c r="X9" s="13"/>
      <c r="Y9" s="11" t="s">
        <v>49</v>
      </c>
      <c r="Z9" s="11" t="s">
        <v>105</v>
      </c>
      <c r="AA9" s="26">
        <v>1.1499999999999999</v>
      </c>
      <c r="AB9" s="14">
        <f t="shared" si="14"/>
        <v>1.6667541443713623</v>
      </c>
      <c r="AC9" s="11">
        <f t="shared" si="15"/>
        <v>1.6667541443713623</v>
      </c>
      <c r="AD9" s="42">
        <f>C9*PRODUCT(AC10:$AC$24)</f>
        <v>14.114163852769709</v>
      </c>
      <c r="AE9" s="13">
        <f>D9*PRODUCT(AC10:$AC$24)</f>
        <v>7.8648627415518355E-2</v>
      </c>
      <c r="AF9" s="13">
        <f>E9*PRODUCT($AC10:AC$24)</f>
        <v>2.1577739177193092E-2</v>
      </c>
      <c r="AG9">
        <f>F9*PRODUCT($AC10:$AC$24)</f>
        <v>0.48365130115653149</v>
      </c>
      <c r="AH9">
        <f>G9*PRODUCT($AC10:$AC$24)</f>
        <v>0.46356145230239582</v>
      </c>
      <c r="AI9">
        <f>H9*PRODUCT($AC10:$AC$24)</f>
        <v>1.2795983519283713</v>
      </c>
      <c r="AJ9">
        <f>I9*PRODUCT($AC10:$AC$24)</f>
        <v>3.8018367239654016</v>
      </c>
      <c r="AK9">
        <f>J9*PRODUCT($AC10:$AC$24)</f>
        <v>1.4819028324186072</v>
      </c>
      <c r="AL9">
        <f>K9*PRODUCT($AC10:$AC$24)</f>
        <v>6.5033868244056885</v>
      </c>
    </row>
    <row r="10" spans="1:55" ht="15.6" x14ac:dyDescent="0.5">
      <c r="A10" s="13"/>
      <c r="B10" s="13">
        <v>1986</v>
      </c>
      <c r="C10" s="42">
        <v>5.4307999999999996</v>
      </c>
      <c r="D10" s="36">
        <f t="shared" si="1"/>
        <v>2.9003147587372206E-2</v>
      </c>
      <c r="E10" s="36">
        <f t="shared" si="2"/>
        <v>9.127760896650421E-3</v>
      </c>
      <c r="F10" s="36">
        <f t="shared" si="3"/>
        <v>0.18010453706200602</v>
      </c>
      <c r="G10" s="36">
        <f t="shared" si="4"/>
        <v>0.17049564427799743</v>
      </c>
      <c r="H10" s="36">
        <f t="shared" si="5"/>
        <v>0.5208902532440558</v>
      </c>
      <c r="I10" s="36">
        <f t="shared" si="6"/>
        <v>1.3957784138278324</v>
      </c>
      <c r="J10" s="36">
        <f t="shared" si="7"/>
        <v>0.54892497502661797</v>
      </c>
      <c r="K10" s="36">
        <f t="shared" si="8"/>
        <v>2.5764752680774672</v>
      </c>
      <c r="L10" s="42"/>
      <c r="M10" s="36">
        <f t="shared" si="9"/>
        <v>3.7202601642890164E-3</v>
      </c>
      <c r="N10" s="36">
        <f t="shared" si="10"/>
        <v>1.1708262060407715E-3</v>
      </c>
      <c r="O10" s="36">
        <f t="shared" si="11"/>
        <v>2.3102173052804282E-2</v>
      </c>
      <c r="P10" s="36">
        <f t="shared" si="11"/>
        <v>2.1869631621237881E-2</v>
      </c>
      <c r="Q10" s="36">
        <f t="shared" si="12"/>
        <v>6.6815067339587836E-2</v>
      </c>
      <c r="R10" s="38">
        <f t="shared" si="0"/>
        <v>0.17903776876269273</v>
      </c>
      <c r="S10" s="38">
        <f t="shared" si="0"/>
        <v>7.0411106643611568E-2</v>
      </c>
      <c r="T10" s="36">
        <f t="shared" si="13"/>
        <v>0.33048682992868628</v>
      </c>
      <c r="U10" s="36"/>
      <c r="V10" s="13"/>
      <c r="W10" s="13"/>
      <c r="X10" s="13"/>
      <c r="Y10" s="11" t="s">
        <v>48</v>
      </c>
      <c r="Z10" s="11" t="s">
        <v>105</v>
      </c>
      <c r="AA10" s="13">
        <v>1.2230000000000001</v>
      </c>
      <c r="AB10" s="14">
        <f t="shared" si="14"/>
        <v>1.4719424588345058</v>
      </c>
      <c r="AC10" s="11">
        <f t="shared" si="15"/>
        <v>1.4719424588345058</v>
      </c>
      <c r="AD10" s="42">
        <f>C10*PRODUCT(AC11:$AC$24)</f>
        <v>17.261622391937355</v>
      </c>
      <c r="AE10" s="13">
        <f>D10*PRODUCT(AC11:$AC$24)</f>
        <v>9.2185567840989899E-2</v>
      </c>
      <c r="AF10" s="13">
        <f>E10*PRODUCT($AC11:AC$24)</f>
        <v>2.9012293194717369E-2</v>
      </c>
      <c r="AG10">
        <f>F10*PRODUCT($AC11:$AC$24)</f>
        <v>0.57245645389980004</v>
      </c>
      <c r="AH10">
        <f>G10*PRODUCT($AC11:$AC$24)</f>
        <v>0.54191489854107433</v>
      </c>
      <c r="AI10">
        <f>H10*PRODUCT($AC11:$AC$24)</f>
        <v>1.6556328458310954</v>
      </c>
      <c r="AJ10">
        <f>I10*PRODUCT($AC11:$AC$24)</f>
        <v>4.4364366064508571</v>
      </c>
      <c r="AK10">
        <f>J10*PRODUCT($AC11:$AC$24)</f>
        <v>1.7447403035304414</v>
      </c>
      <c r="AL10">
        <f>K10*PRODUCT($AC11:$AC$24)</f>
        <v>8.1892434226483761</v>
      </c>
    </row>
    <row r="11" spans="1:55" ht="15.6" x14ac:dyDescent="0.5">
      <c r="A11" s="13"/>
      <c r="B11" s="13">
        <v>1987</v>
      </c>
      <c r="C11" s="42">
        <v>8.3582000000000001</v>
      </c>
      <c r="D11" s="36">
        <f t="shared" si="1"/>
        <v>4.323919486836169E-2</v>
      </c>
      <c r="E11" s="36">
        <f t="shared" si="2"/>
        <v>1.5391394907244685E-2</v>
      </c>
      <c r="F11" s="36">
        <f t="shared" si="3"/>
        <v>0.262579822699608</v>
      </c>
      <c r="G11" s="36">
        <f t="shared" si="4"/>
        <v>0.25144130677047449</v>
      </c>
      <c r="H11" s="36">
        <f t="shared" si="5"/>
        <v>0.8452286322300917</v>
      </c>
      <c r="I11" s="36">
        <f t="shared" si="6"/>
        <v>2.0726885859707833</v>
      </c>
      <c r="J11" s="36">
        <f t="shared" si="7"/>
        <v>0.79881760387898726</v>
      </c>
      <c r="K11" s="36">
        <f t="shared" si="8"/>
        <v>4.0688134586744482</v>
      </c>
      <c r="L11" s="42"/>
      <c r="M11" s="36">
        <f t="shared" si="9"/>
        <v>3.77294276661322E-3</v>
      </c>
      <c r="N11" s="36">
        <f t="shared" si="10"/>
        <v>1.3430141856287682E-3</v>
      </c>
      <c r="O11" s="36">
        <f t="shared" si="11"/>
        <v>2.2912051108471641E-2</v>
      </c>
      <c r="P11" s="36">
        <f t="shared" si="11"/>
        <v>2.1940132384416489E-2</v>
      </c>
      <c r="Q11" s="36">
        <f t="shared" si="12"/>
        <v>7.375251236327518E-2</v>
      </c>
      <c r="R11" s="38">
        <f t="shared" si="0"/>
        <v>0.18085756295157748</v>
      </c>
      <c r="S11" s="38">
        <f t="shared" si="0"/>
        <v>6.9702803430408203E-2</v>
      </c>
      <c r="T11" s="36">
        <f t="shared" si="13"/>
        <v>0.35503436995856197</v>
      </c>
      <c r="U11" s="36"/>
      <c r="V11" s="13"/>
      <c r="W11" s="13"/>
      <c r="X11" s="13"/>
      <c r="Y11" s="11" t="s">
        <v>47</v>
      </c>
      <c r="Z11" s="11" t="s">
        <v>105</v>
      </c>
      <c r="AA11" s="13">
        <v>1.0509999999999999</v>
      </c>
      <c r="AB11" s="14">
        <f t="shared" si="14"/>
        <v>1.464354525237769</v>
      </c>
      <c r="AC11" s="11">
        <f t="shared" si="15"/>
        <v>1.464354525237769</v>
      </c>
      <c r="AD11" s="42">
        <f>C11*PRODUCT(AC12:$AC$24)</f>
        <v>18.141965133926156</v>
      </c>
      <c r="AE11" s="13">
        <f>D11*PRODUCT(AC12:$AC$24)</f>
        <v>9.3853217884335927E-2</v>
      </c>
      <c r="AF11" s="13">
        <f>E11*PRODUCT($AC12:AC$24)</f>
        <v>3.3407928713086753E-2</v>
      </c>
      <c r="AG11">
        <f>F11*PRODUCT($AC12:$AC$24)</f>
        <v>0.56994496282558449</v>
      </c>
      <c r="AH11">
        <f>G11*PRODUCT($AC12:$AC$24)</f>
        <v>0.54576815829470204</v>
      </c>
      <c r="AI11">
        <f>H11*PRODUCT($AC12:$AC$24)</f>
        <v>1.8346185035192288</v>
      </c>
      <c r="AJ11">
        <f>I11*PRODUCT($AC12:$AC$24)</f>
        <v>4.498892591726527</v>
      </c>
      <c r="AK11">
        <f>J11*PRODUCT($AC12:$AC$24)</f>
        <v>1.7338806343398128</v>
      </c>
      <c r="AL11">
        <f>K11*PRODUCT($AC12:$AC$24)</f>
        <v>8.8315991366228772</v>
      </c>
    </row>
    <row r="12" spans="1:55" ht="15.6" x14ac:dyDescent="0.5">
      <c r="A12" s="13"/>
      <c r="B12" s="13">
        <v>1988</v>
      </c>
      <c r="C12" s="42">
        <v>9.0237999999999996</v>
      </c>
      <c r="D12" s="36">
        <f t="shared" si="1"/>
        <v>4.3412326711479529E-2</v>
      </c>
      <c r="E12" s="36">
        <f t="shared" si="2"/>
        <v>1.8232798387192675E-2</v>
      </c>
      <c r="F12" s="36">
        <f t="shared" si="3"/>
        <v>0.26773872843499497</v>
      </c>
      <c r="G12" s="36">
        <f t="shared" si="4"/>
        <v>0.26008671700346281</v>
      </c>
      <c r="H12" s="36">
        <f t="shared" si="5"/>
        <v>0.96352678470454589</v>
      </c>
      <c r="I12" s="36">
        <f t="shared" si="6"/>
        <v>2.1260185769557602</v>
      </c>
      <c r="J12" s="36">
        <f t="shared" si="7"/>
        <v>0.83068378379562968</v>
      </c>
      <c r="K12" s="36">
        <f t="shared" si="8"/>
        <v>4.5141002840069344</v>
      </c>
      <c r="L12" s="42"/>
      <c r="M12" s="36">
        <f t="shared" si="9"/>
        <v>3.6679930022900913E-3</v>
      </c>
      <c r="N12" s="36">
        <f t="shared" si="10"/>
        <v>1.5405250527312626E-3</v>
      </c>
      <c r="O12" s="36">
        <f t="shared" si="11"/>
        <v>2.2621772587045452E-2</v>
      </c>
      <c r="P12" s="36">
        <f t="shared" si="11"/>
        <v>2.1975239067410769E-2</v>
      </c>
      <c r="Q12" s="36">
        <f t="shared" si="12"/>
        <v>8.141027610208218E-2</v>
      </c>
      <c r="R12" s="38">
        <f t="shared" si="0"/>
        <v>0.17963149763521849</v>
      </c>
      <c r="S12" s="38">
        <f t="shared" si="0"/>
        <v>7.0186109266346275E-2</v>
      </c>
      <c r="T12" s="36">
        <f t="shared" si="13"/>
        <v>0.38140522537334537</v>
      </c>
      <c r="U12" s="36"/>
      <c r="V12" s="13"/>
      <c r="W12" s="13"/>
      <c r="X12" s="13"/>
      <c r="Y12" s="11" t="s">
        <v>46</v>
      </c>
      <c r="Z12" s="11" t="s">
        <v>105</v>
      </c>
      <c r="AA12" s="13">
        <v>0.78100000000000003</v>
      </c>
      <c r="AB12" s="14">
        <f t="shared" si="14"/>
        <v>1.382374354720648</v>
      </c>
      <c r="AC12" s="11">
        <f t="shared" si="15"/>
        <v>1.382374354720648</v>
      </c>
      <c r="AD12" s="42">
        <f>C12*PRODUCT(AC13:$AC$24)</f>
        <v>14.168874769596327</v>
      </c>
      <c r="AE12" s="13">
        <f>D12*PRODUCT(AC13:$AC$24)</f>
        <v>6.8164611431077271E-2</v>
      </c>
      <c r="AF12" s="13">
        <f>E12*PRODUCT($AC13:AC$24)</f>
        <v>2.862854197205511E-2</v>
      </c>
      <c r="AG12">
        <f>F12*PRODUCT($AC13:$AC$24)</f>
        <v>0.42039456926864549</v>
      </c>
      <c r="AH12">
        <f>G12*PRODUCT($AC13:$AC$24)</f>
        <v>0.40837963191310805</v>
      </c>
      <c r="AI12">
        <f>H12*PRODUCT($AC13:$AC$24)</f>
        <v>1.5128981526220122</v>
      </c>
      <c r="AJ12">
        <f>I12*PRODUCT($AC13:$AC$24)</f>
        <v>3.3382046338262774</v>
      </c>
      <c r="AK12">
        <f>J12*PRODUCT($AC13:$AC$24)</f>
        <v>1.3043124299889968</v>
      </c>
      <c r="AL12">
        <f>K12*PRODUCT($AC13:$AC$24)</f>
        <v>7.0878921985741563</v>
      </c>
    </row>
    <row r="13" spans="1:55" ht="15.6" x14ac:dyDescent="0.5">
      <c r="A13" s="13"/>
      <c r="B13" s="13">
        <v>1989</v>
      </c>
      <c r="C13" s="42">
        <v>7.173</v>
      </c>
      <c r="D13" s="36">
        <f t="shared" si="1"/>
        <v>3.3414884669650279E-2</v>
      </c>
      <c r="E13" s="36">
        <f t="shared" si="2"/>
        <v>1.5873477681948016E-2</v>
      </c>
      <c r="F13" s="36">
        <f t="shared" si="3"/>
        <v>0.2135470526664715</v>
      </c>
      <c r="G13" s="36">
        <f t="shared" si="4"/>
        <v>0.19487011869520401</v>
      </c>
      <c r="H13" s="36">
        <f t="shared" si="5"/>
        <v>0.80722906577635356</v>
      </c>
      <c r="I13" s="36">
        <f t="shared" si="6"/>
        <v>1.5865927848954622</v>
      </c>
      <c r="J13" s="36">
        <f t="shared" si="7"/>
        <v>0.64087759475376294</v>
      </c>
      <c r="K13" s="36">
        <f t="shared" si="8"/>
        <v>3.6805950208611478</v>
      </c>
      <c r="L13" s="42"/>
      <c r="M13" s="36">
        <f t="shared" si="9"/>
        <v>3.7198447239637378E-3</v>
      </c>
      <c r="N13" s="36">
        <f t="shared" si="10"/>
        <v>1.767082926962215E-3</v>
      </c>
      <c r="O13" s="36">
        <f t="shared" si="11"/>
        <v>2.3772695462895763E-2</v>
      </c>
      <c r="P13" s="36">
        <f t="shared" si="11"/>
        <v>2.1693523411886389E-2</v>
      </c>
      <c r="Q13" s="36">
        <f t="shared" si="12"/>
        <v>8.9863149642580312E-2</v>
      </c>
      <c r="R13" s="38">
        <f t="shared" si="0"/>
        <v>0.17662424570128218</v>
      </c>
      <c r="S13" s="38">
        <f t="shared" si="0"/>
        <v>7.1344407234080268E-2</v>
      </c>
      <c r="T13" s="36">
        <f t="shared" si="13"/>
        <v>0.40973482640306341</v>
      </c>
      <c r="U13" s="36"/>
      <c r="V13" s="13"/>
      <c r="W13" s="13"/>
      <c r="X13" s="13"/>
      <c r="Y13" s="11" t="s">
        <v>45</v>
      </c>
      <c r="Z13" s="11" t="s">
        <v>105</v>
      </c>
      <c r="AA13" s="13">
        <v>0.97099999999999997</v>
      </c>
      <c r="AB13" s="14">
        <f t="shared" si="14"/>
        <v>0.81863845166605886</v>
      </c>
      <c r="AC13" s="11">
        <f t="shared" si="15"/>
        <v>0.81863845166605886</v>
      </c>
      <c r="AD13" s="42">
        <f>C13*PRODUCT(AC14:$AC$24)</f>
        <v>13.757977401278033</v>
      </c>
      <c r="AE13" s="13">
        <f>D13*PRODUCT(AC14:$AC$24)</f>
        <v>6.4090509989036704E-2</v>
      </c>
      <c r="AF13" s="13">
        <f>E13*PRODUCT($AC14:AC$24)</f>
        <v>3.0445691792545939E-2</v>
      </c>
      <c r="AG13">
        <f>F13*PRODUCT($AC14:$AC$24)</f>
        <v>0.40958811162621561</v>
      </c>
      <c r="AH13">
        <f>G13*PRODUCT($AC14:$AC$24)</f>
        <v>0.37376532680788854</v>
      </c>
      <c r="AI13">
        <f>H13*PRODUCT($AC14:$AC$24)</f>
        <v>1.5482837368752058</v>
      </c>
      <c r="AJ13">
        <f>I13*PRODUCT($AC14:$AC$24)</f>
        <v>3.0431211040879056</v>
      </c>
      <c r="AK13">
        <f>J13*PRODUCT($AC14:$AC$24)</f>
        <v>1.2292178259595277</v>
      </c>
      <c r="AL13">
        <f>K13*PRODUCT($AC14:$AC$24)</f>
        <v>7.059465094139707</v>
      </c>
    </row>
    <row r="14" spans="1:55" ht="15.6" x14ac:dyDescent="0.5">
      <c r="A14" s="13"/>
      <c r="B14" s="13">
        <v>1990</v>
      </c>
      <c r="C14" s="42">
        <v>6.9215</v>
      </c>
      <c r="D14" s="36">
        <f t="shared" si="1"/>
        <v>3.2248522432832043E-2</v>
      </c>
      <c r="E14" s="36">
        <f t="shared" si="2"/>
        <v>1.6628493875403248E-2</v>
      </c>
      <c r="F14" s="36">
        <f t="shared" si="3"/>
        <v>0.18328365975606076</v>
      </c>
      <c r="G14" s="36">
        <f t="shared" si="4"/>
        <v>0.18172454864352877</v>
      </c>
      <c r="H14" s="36">
        <f t="shared" si="5"/>
        <v>0.81375161467926771</v>
      </c>
      <c r="I14" s="36">
        <f t="shared" si="6"/>
        <v>1.5284814564387439</v>
      </c>
      <c r="J14" s="36">
        <f t="shared" si="7"/>
        <v>0.55438627569339549</v>
      </c>
      <c r="K14" s="36">
        <f t="shared" si="8"/>
        <v>3.6109954284807686</v>
      </c>
      <c r="L14" s="42"/>
      <c r="M14" s="36">
        <f t="shared" si="9"/>
        <v>3.9309905735858304E-3</v>
      </c>
      <c r="N14" s="36">
        <f t="shared" si="10"/>
        <v>2.0269596169339731E-3</v>
      </c>
      <c r="O14" s="36">
        <f t="shared" si="11"/>
        <v>2.2341685275473717E-2</v>
      </c>
      <c r="P14" s="36">
        <f t="shared" si="11"/>
        <v>2.2151634673952314E-2</v>
      </c>
      <c r="Q14" s="36">
        <f t="shared" si="12"/>
        <v>9.9193689670808563E-2</v>
      </c>
      <c r="R14" s="38">
        <f t="shared" si="0"/>
        <v>0.18631694551823177</v>
      </c>
      <c r="S14" s="38">
        <f t="shared" si="0"/>
        <v>6.757789379079808E-2</v>
      </c>
      <c r="T14" s="36">
        <f t="shared" si="13"/>
        <v>0.44016866261654797</v>
      </c>
      <c r="U14" s="36"/>
      <c r="V14" s="13"/>
      <c r="W14" s="13"/>
      <c r="X14" s="13"/>
      <c r="Y14" s="11" t="s">
        <v>44</v>
      </c>
      <c r="Z14" s="11">
        <v>103.8</v>
      </c>
      <c r="AA14" s="14"/>
      <c r="AB14" s="14"/>
      <c r="AC14" s="11">
        <f>Z14/100</f>
        <v>1.038</v>
      </c>
      <c r="AD14" s="42">
        <f>C14*PRODUCT(AC15:$AC$24)</f>
        <v>12.789590242867227</v>
      </c>
      <c r="AE14" s="13">
        <f>D14*PRODUCT(AC15:$AC$24)</f>
        <v>5.9589017966312739E-2</v>
      </c>
      <c r="AF14" s="13">
        <f>E14*PRODUCT($AC15:AC$24)</f>
        <v>3.072623318968935E-2</v>
      </c>
      <c r="AG14">
        <f>F14*PRODUCT($AC15:$AC$24)</f>
        <v>0.33867267304675452</v>
      </c>
      <c r="AH14">
        <f>G14*PRODUCT($AC15:$AC$24)</f>
        <v>0.3357917379499713</v>
      </c>
      <c r="AI14">
        <f>H14*PRODUCT($AC15:$AC$24)</f>
        <v>1.5036552353130701</v>
      </c>
      <c r="AJ14">
        <f>I14*PRODUCT($AC15:$AC$24)</f>
        <v>2.8243374299895181</v>
      </c>
      <c r="AK14">
        <f>J14*PRODUCT($AC15:$AC$24)</f>
        <v>1.0243983677508852</v>
      </c>
      <c r="AL14">
        <f>K14*PRODUCT($AC15:$AC$24)</f>
        <v>6.6724195476610273</v>
      </c>
    </row>
    <row r="15" spans="1:55" ht="15.6" x14ac:dyDescent="0.5">
      <c r="A15" s="13"/>
      <c r="B15" s="13">
        <v>1991</v>
      </c>
      <c r="C15" s="42">
        <v>7.0422000000000002</v>
      </c>
      <c r="D15" s="36">
        <f t="shared" si="1"/>
        <v>2.6850158934815651E-2</v>
      </c>
      <c r="E15" s="36">
        <f t="shared" si="2"/>
        <v>1.8617782642258326E-2</v>
      </c>
      <c r="F15" s="36">
        <f t="shared" si="3"/>
        <v>0.17416972449438181</v>
      </c>
      <c r="G15" s="36">
        <f t="shared" si="4"/>
        <v>0.17680915971384542</v>
      </c>
      <c r="H15" s="36">
        <f t="shared" si="5"/>
        <v>0.87676084666167209</v>
      </c>
      <c r="I15" s="36">
        <f t="shared" si="6"/>
        <v>1.408938752683389</v>
      </c>
      <c r="J15" s="36">
        <f t="shared" si="7"/>
        <v>0.57362250803577308</v>
      </c>
      <c r="K15" s="36">
        <f t="shared" si="8"/>
        <v>3.7864310668338645</v>
      </c>
      <c r="L15" s="13"/>
      <c r="M15" s="36">
        <f t="shared" si="9"/>
        <v>3.3531437093207057E-3</v>
      </c>
      <c r="N15" s="36">
        <f t="shared" si="10"/>
        <v>2.3250551663379698E-3</v>
      </c>
      <c r="O15" s="36">
        <f t="shared" si="11"/>
        <v>2.1750937022766884E-2</v>
      </c>
      <c r="P15" s="36">
        <f t="shared" si="11"/>
        <v>2.2080559116393599E-2</v>
      </c>
      <c r="Q15" s="36">
        <f t="shared" si="12"/>
        <v>0.10949302477871782</v>
      </c>
      <c r="R15" s="38">
        <f t="shared" si="0"/>
        <v>0.17595330168614157</v>
      </c>
      <c r="S15" s="38">
        <f t="shared" si="0"/>
        <v>7.1636026774160491E-2</v>
      </c>
      <c r="T15" s="36">
        <f t="shared" si="13"/>
        <v>0.47286303009802405</v>
      </c>
      <c r="U15" s="36"/>
      <c r="V15" s="13"/>
      <c r="W15" s="13"/>
      <c r="X15" s="13"/>
      <c r="Y15" s="11" t="s">
        <v>43</v>
      </c>
      <c r="Z15" s="11">
        <v>101.7</v>
      </c>
      <c r="AA15" s="14"/>
      <c r="AB15" s="14"/>
      <c r="AC15" s="11">
        <f t="shared" ref="AC15:AC43" si="16">Z15/100</f>
        <v>1.0170000000000001</v>
      </c>
      <c r="AD15" s="42">
        <f>C15*PRODUCT(AC16:$AC$24)</f>
        <v>12.7951036821509</v>
      </c>
      <c r="AE15" s="13">
        <f>D15*PRODUCT(AC16:$AC$24)</f>
        <v>4.8784551340944109E-2</v>
      </c>
      <c r="AF15" s="13">
        <f>E15*PRODUCT($AC16:AC$24)</f>
        <v>3.3826994297157797E-2</v>
      </c>
      <c r="AG15">
        <f>F15*PRODUCT($AC16:$AC$24)</f>
        <v>0.3164522000507331</v>
      </c>
      <c r="AH15">
        <f>G15*PRODUCT($AC16:$AC$24)</f>
        <v>0.32124783881352847</v>
      </c>
      <c r="AI15">
        <f>H15*PRODUCT($AC16:$AC$24)</f>
        <v>1.5930030299461109</v>
      </c>
      <c r="AJ15">
        <f>I15*PRODUCT($AC16:$AC$24)</f>
        <v>2.5599269294232379</v>
      </c>
      <c r="AK15">
        <f>J15*PRODUCT($AC16:$AC$24)</f>
        <v>1.0422253649048812</v>
      </c>
      <c r="AL15">
        <f>K15*PRODUCT($AC16:$AC$24)</f>
        <v>6.8796367733743065</v>
      </c>
    </row>
    <row r="16" spans="1:55" ht="15.6" x14ac:dyDescent="0.5">
      <c r="A16" s="13"/>
      <c r="B16" s="13">
        <v>1992</v>
      </c>
      <c r="C16" s="42">
        <v>11.8912</v>
      </c>
      <c r="D16" s="36">
        <f t="shared" si="1"/>
        <v>4.9771975170870009E-2</v>
      </c>
      <c r="E16" s="36">
        <f t="shared" si="2"/>
        <v>3.4252303268227889E-2</v>
      </c>
      <c r="F16" s="36">
        <f t="shared" si="3"/>
        <v>0.34965814149314589</v>
      </c>
      <c r="G16" s="36">
        <f t="shared" si="4"/>
        <v>0.26775685207054634</v>
      </c>
      <c r="H16" s="36">
        <f t="shared" si="5"/>
        <v>1.5522340836948021</v>
      </c>
      <c r="I16" s="36">
        <f t="shared" si="6"/>
        <v>2.152528049960305</v>
      </c>
      <c r="J16" s="36">
        <f t="shared" si="7"/>
        <v>0.96090842369360985</v>
      </c>
      <c r="K16" s="36">
        <f t="shared" si="8"/>
        <v>6.5240901706484937</v>
      </c>
      <c r="L16" s="13"/>
      <c r="M16" s="36">
        <f>AVERAGE(M17:M19)</f>
        <v>3.8753998889846778E-3</v>
      </c>
      <c r="N16" s="36">
        <f>N17/$N$1</f>
        <v>2.6669902455639188E-3</v>
      </c>
      <c r="O16" s="36">
        <f>AVERAGE(O17:O19)</f>
        <v>2.72254640904467E-2</v>
      </c>
      <c r="P16" s="36">
        <f>AVERAGE(P17:P19)</f>
        <v>2.0848376445313243E-2</v>
      </c>
      <c r="Q16" s="36">
        <f t="shared" si="12"/>
        <v>0.12086174548985491</v>
      </c>
      <c r="R16" s="38">
        <f t="shared" si="0"/>
        <v>0.16760248989947316</v>
      </c>
      <c r="S16" s="38">
        <f t="shared" si="0"/>
        <v>7.4819301137282218E-2</v>
      </c>
      <c r="T16" s="36">
        <f>T17/$T$1</f>
        <v>0.50798583412166487</v>
      </c>
      <c r="U16" s="36"/>
      <c r="V16" s="13"/>
      <c r="W16" s="13"/>
      <c r="X16" s="13"/>
      <c r="Y16" s="11" t="s">
        <v>42</v>
      </c>
      <c r="Z16" s="11">
        <v>117.9</v>
      </c>
      <c r="AA16" s="14"/>
      <c r="AB16" s="14"/>
      <c r="AC16" s="11">
        <f t="shared" si="16"/>
        <v>1.179</v>
      </c>
      <c r="AD16" s="42">
        <f>C16*PRODUCT(AC17:$AC$24)</f>
        <v>18.325141341080446</v>
      </c>
      <c r="AE16" s="13">
        <f>D16*PRODUCT(AC17:$AC$24)</f>
        <v>7.6701971191380142E-2</v>
      </c>
      <c r="AF16" s="13">
        <f>E16*PRODUCT($AC17:AC$24)</f>
        <v>5.2785109883596928E-2</v>
      </c>
      <c r="AG16">
        <f>F16*PRODUCT($AC17:$AC$24)</f>
        <v>0.53884678282439147</v>
      </c>
      <c r="AH16">
        <f>G16*PRODUCT($AC17:$AC$24)</f>
        <v>0.41263137103366609</v>
      </c>
      <c r="AI16">
        <f>H16*PRODUCT($AC17:$AC$24)</f>
        <v>2.3920974315586099</v>
      </c>
      <c r="AJ16">
        <f>I16*PRODUCT($AC17:$AC$24)</f>
        <v>3.3171909274221996</v>
      </c>
      <c r="AK16">
        <f>J16*PRODUCT($AC17:$AC$24)</f>
        <v>1.4808247006206452</v>
      </c>
      <c r="AL16">
        <f>K16*PRODUCT($AC17:$AC$24)</f>
        <v>10.054063046545958</v>
      </c>
    </row>
    <row r="17" spans="1:38" ht="15.6" x14ac:dyDescent="0.5">
      <c r="A17" s="13"/>
      <c r="B17" s="13">
        <v>1993</v>
      </c>
      <c r="C17" s="42">
        <v>23.9329</v>
      </c>
      <c r="D17" s="5">
        <f t="shared" ref="D17:D26" si="17">(D62-AH62)/C62*C17</f>
        <v>0.10924000181183406</v>
      </c>
      <c r="E17" s="5">
        <f t="shared" ref="E17:E26" si="18">(E62-AI62)/C62*C17</f>
        <v>7.3215818008236871E-2</v>
      </c>
      <c r="F17" s="42">
        <f t="shared" ref="F17:F26" si="19">F62/C62*C17</f>
        <v>0.43195664838572556</v>
      </c>
      <c r="G17" s="42">
        <f t="shared" ref="G17:G26" si="20">G62/C62*C17</f>
        <v>0.56304465055992636</v>
      </c>
      <c r="H17" s="36">
        <f t="shared" si="5"/>
        <v>3.1929094102282551</v>
      </c>
      <c r="I17" s="36">
        <f t="shared" si="6"/>
        <v>5.155028071740511</v>
      </c>
      <c r="J17" s="42">
        <f t="shared" ref="J17:J26" si="21">SUM(S62:X62)/C62*C17</f>
        <v>1.346904205545606</v>
      </c>
      <c r="K17" s="42">
        <f t="shared" ref="K17:K26" si="22">SUM(Y62:AL62)/C62*C17</f>
        <v>13.060601193719906</v>
      </c>
      <c r="L17" s="13"/>
      <c r="M17" s="42">
        <f t="shared" ref="M17:M40" si="23">D17/C17</f>
        <v>4.5644281224521081E-3</v>
      </c>
      <c r="N17" s="42">
        <f t="shared" ref="N17:N29" si="24">E17/C17</f>
        <v>3.0592121309259168E-3</v>
      </c>
      <c r="O17" s="42">
        <f t="shared" ref="O17:O24" si="25">F17/C17</f>
        <v>1.8048654713207574E-2</v>
      </c>
      <c r="P17" s="42">
        <f t="shared" ref="P17:P24" si="26">G17/C17</f>
        <v>2.35259684601501E-2</v>
      </c>
      <c r="Q17" s="38">
        <f>V17/(1+U17)</f>
        <v>0.13341088669690071</v>
      </c>
      <c r="R17" s="38">
        <f>V17-Q17</f>
        <v>0.21539504496908068</v>
      </c>
      <c r="S17" s="42">
        <f t="shared" ref="S17:S21" si="27">J17/C17</f>
        <v>5.6278353460951495E-2</v>
      </c>
      <c r="T17" s="42">
        <f t="shared" ref="T17:T26" si="28">K17/C17</f>
        <v>0.54571745144633144</v>
      </c>
      <c r="U17" s="36">
        <f>AVERAGE(U18:U20)</f>
        <v>1.6145237491633024</v>
      </c>
      <c r="V17" s="13">
        <v>0.34880593166598139</v>
      </c>
      <c r="W17" s="13"/>
      <c r="X17" s="13"/>
      <c r="Y17" s="11" t="s">
        <v>41</v>
      </c>
      <c r="Z17" s="11">
        <v>131.19999999999999</v>
      </c>
      <c r="AA17" s="14"/>
      <c r="AB17" s="14"/>
      <c r="AC17" s="11">
        <f t="shared" si="16"/>
        <v>1.3119999999999998</v>
      </c>
      <c r="AD17" s="42">
        <f>C17*PRODUCT(AC18:$AC$24)</f>
        <v>28.11144309023922</v>
      </c>
      <c r="AE17" s="13">
        <f>D17*PRODUCT(AC18:$AC$24)</f>
        <v>0.1283126614037999</v>
      </c>
      <c r="AF17" s="13">
        <f>E17*PRODUCT($AC18:AC$24)</f>
        <v>8.599886771949336E-2</v>
      </c>
      <c r="AG17">
        <f>F17*PRODUCT($AC18:$AC$24)</f>
        <v>0.5073737298257126</v>
      </c>
      <c r="AH17">
        <f>G17*PRODUCT($AC18:$AC$24)</f>
        <v>0.66134892351027241</v>
      </c>
      <c r="AI17">
        <f>H17*PRODUCT($AC18:$AC$24)</f>
        <v>3.7503725489982775</v>
      </c>
      <c r="AJ17">
        <f>I17*PRODUCT($AC18:$AC$24)</f>
        <v>6.0550655485678293</v>
      </c>
      <c r="AK17">
        <f>J17*PRODUCT($AC18:$AC$24)</f>
        <v>1.5820657305299055</v>
      </c>
      <c r="AL17">
        <f>K17*PRODUCT($AC18:$AC$24)</f>
        <v>15.340905079683932</v>
      </c>
    </row>
    <row r="18" spans="1:38" ht="15.6" x14ac:dyDescent="0.5">
      <c r="A18" s="13"/>
      <c r="B18" s="13">
        <v>1994</v>
      </c>
      <c r="C18" s="42">
        <v>30.5501</v>
      </c>
      <c r="D18" s="5">
        <f t="shared" si="17"/>
        <v>4.9479037170160563E-2</v>
      </c>
      <c r="E18" s="5">
        <f t="shared" si="18"/>
        <v>8.1040416361757989E-2</v>
      </c>
      <c r="F18" s="42">
        <f t="shared" si="19"/>
        <v>0.61035104655417327</v>
      </c>
      <c r="G18" s="42">
        <f t="shared" si="20"/>
        <v>0.66804919288881237</v>
      </c>
      <c r="H18" s="36">
        <f t="shared" si="5"/>
        <v>2.7761879365617728</v>
      </c>
      <c r="I18" s="36">
        <f t="shared" si="6"/>
        <v>4.4255598955375772</v>
      </c>
      <c r="J18" s="42">
        <f t="shared" si="21"/>
        <v>2.5604168869183419</v>
      </c>
      <c r="K18" s="42">
        <f t="shared" si="22"/>
        <v>19.379015588007402</v>
      </c>
      <c r="L18" s="13"/>
      <c r="M18" s="42">
        <f t="shared" si="23"/>
        <v>1.6196031165253326E-3</v>
      </c>
      <c r="N18" s="42">
        <f t="shared" si="24"/>
        <v>2.6527054367009597E-3</v>
      </c>
      <c r="O18" s="42">
        <f t="shared" si="25"/>
        <v>1.9978692264646377E-2</v>
      </c>
      <c r="P18" s="42">
        <f t="shared" si="26"/>
        <v>2.1867332443717448E-2</v>
      </c>
      <c r="Q18" s="38">
        <f>V18/(1+U18)</f>
        <v>9.0873284753954092E-2</v>
      </c>
      <c r="R18" s="38">
        <f t="shared" ref="R18:R21" si="29">V18-Q18</f>
        <v>0.14486237018987097</v>
      </c>
      <c r="S18" s="42">
        <f t="shared" si="27"/>
        <v>8.3810425724247767E-2</v>
      </c>
      <c r="T18" s="42">
        <f t="shared" si="28"/>
        <v>0.63433558607033702</v>
      </c>
      <c r="U18" s="36">
        <f t="shared" ref="U18:U20" si="30">AVERAGE(U19:U21)</f>
        <v>1.5941139420908599</v>
      </c>
      <c r="V18" s="13">
        <v>0.23573565494382506</v>
      </c>
      <c r="W18" s="13"/>
      <c r="X18" s="13"/>
      <c r="Y18" s="11" t="s">
        <v>40</v>
      </c>
      <c r="Z18" s="11">
        <v>112.3</v>
      </c>
      <c r="AA18" s="14"/>
      <c r="AB18" s="14"/>
      <c r="AC18" s="11">
        <f t="shared" si="16"/>
        <v>1.123</v>
      </c>
      <c r="AD18" s="42">
        <f>C18*PRODUCT(AC19:$AC$24)</f>
        <v>31.953666212054539</v>
      </c>
      <c r="AE18" s="13">
        <f>D18*PRODUCT(AC19:$AC$24)</f>
        <v>5.1752257381453753E-2</v>
      </c>
      <c r="AF18" s="13">
        <f>E18*PRODUCT($AC19:AC$24)</f>
        <v>8.4763664083244844E-2</v>
      </c>
      <c r="AG18">
        <f>F18*PRODUCT($AC19:$AC$24)</f>
        <v>0.63839246397786631</v>
      </c>
      <c r="AH18">
        <f>G18*PRODUCT($AC19:$AC$24)</f>
        <v>0.6987414418545782</v>
      </c>
      <c r="AI18">
        <f>H18*PRODUCT($AC19:$AC$24)</f>
        <v>2.9037346086208338</v>
      </c>
      <c r="AJ18">
        <f>I18*PRODUCT($AC19:$AC$24)</f>
        <v>4.6288838237342169</v>
      </c>
      <c r="AK18">
        <f>J18*PRODUCT($AC19:$AC$24)</f>
        <v>2.6780503686828028</v>
      </c>
      <c r="AL18">
        <f>K18*PRODUCT($AC19:$AC$24)</f>
        <v>20.26934758371954</v>
      </c>
    </row>
    <row r="19" spans="1:38" ht="15.6" x14ac:dyDescent="0.5">
      <c r="A19" s="13"/>
      <c r="B19" s="13">
        <v>1995</v>
      </c>
      <c r="C19" s="42">
        <v>39.045499999999997</v>
      </c>
      <c r="D19" s="5">
        <f t="shared" si="17"/>
        <v>0.21249218735456005</v>
      </c>
      <c r="E19" s="5">
        <f t="shared" si="18"/>
        <v>0.1087901848599743</v>
      </c>
      <c r="F19" s="42">
        <f t="shared" si="19"/>
        <v>1.7042987980068134</v>
      </c>
      <c r="G19" s="42">
        <f t="shared" si="20"/>
        <v>0.66970171704447434</v>
      </c>
      <c r="H19" s="36">
        <f t="shared" si="5"/>
        <v>3.3148784282690511</v>
      </c>
      <c r="I19" s="36">
        <f t="shared" si="6"/>
        <v>5.5659381545207891</v>
      </c>
      <c r="J19" s="42">
        <f t="shared" si="21"/>
        <v>3.2942346399915601</v>
      </c>
      <c r="K19" s="42">
        <f t="shared" si="22"/>
        <v>24.175165889952776</v>
      </c>
      <c r="L19" s="42"/>
      <c r="M19" s="42">
        <f t="shared" si="23"/>
        <v>5.4421684279765932E-3</v>
      </c>
      <c r="N19" s="42">
        <f t="shared" si="24"/>
        <v>2.7862413046311177E-3</v>
      </c>
      <c r="O19" s="42">
        <f t="shared" si="25"/>
        <v>4.3649045293486149E-2</v>
      </c>
      <c r="P19" s="42">
        <f t="shared" si="26"/>
        <v>1.7151828432072181E-2</v>
      </c>
      <c r="Q19" s="38">
        <f>V19/(1+U19)</f>
        <v>8.4897835301610977E-2</v>
      </c>
      <c r="R19" s="38">
        <f t="shared" si="29"/>
        <v>0.14255005453946779</v>
      </c>
      <c r="S19" s="42">
        <f t="shared" si="27"/>
        <v>8.4369124226647385E-2</v>
      </c>
      <c r="T19" s="42">
        <f t="shared" si="28"/>
        <v>0.61915370247410784</v>
      </c>
      <c r="U19" s="36">
        <f t="shared" si="30"/>
        <v>1.6790776117322608</v>
      </c>
      <c r="V19" s="13">
        <v>0.22744788984107875</v>
      </c>
      <c r="W19" s="13"/>
      <c r="X19" s="13"/>
      <c r="Y19" s="11" t="s">
        <v>39</v>
      </c>
      <c r="Z19" s="11">
        <v>103.4</v>
      </c>
      <c r="AA19" s="14"/>
      <c r="AB19" s="14"/>
      <c r="AC19" s="11">
        <f t="shared" si="16"/>
        <v>1.034</v>
      </c>
      <c r="AD19" s="42">
        <f>C19*PRODUCT(AC20:$AC$24)</f>
        <v>39.496490521789617</v>
      </c>
      <c r="AE19" s="13">
        <f>D19*PRODUCT(AC20:$AC$24)</f>
        <v>0.2149465537335602</v>
      </c>
      <c r="AF19" s="13">
        <f>E19*PRODUCT($AC20:AC$24)</f>
        <v>0.11004675327978167</v>
      </c>
      <c r="AG19">
        <f>F19*PRODUCT($AC20:$AC$24)</f>
        <v>1.7239841037193413</v>
      </c>
      <c r="AH19">
        <f>G19*PRODUCT($AC20:$AC$24)</f>
        <v>0.67743702909870063</v>
      </c>
      <c r="AI19">
        <f>H19*PRODUCT($AC20:$AC$24)</f>
        <v>3.3531665473105337</v>
      </c>
      <c r="AJ19">
        <f>I19*PRODUCT($AC20:$AC$24)</f>
        <v>5.6302268779986822</v>
      </c>
      <c r="AK19">
        <f>J19*PRODUCT($AC20:$AC$24)</f>
        <v>3.3322843153494688</v>
      </c>
      <c r="AL19">
        <f>K19*PRODUCT($AC20:$AC$24)</f>
        <v>24.454398341299548</v>
      </c>
    </row>
    <row r="20" spans="1:38" ht="15.6" x14ac:dyDescent="0.5">
      <c r="A20" s="13"/>
      <c r="B20" s="13">
        <v>1996</v>
      </c>
      <c r="C20" s="42">
        <v>44.281199999999998</v>
      </c>
      <c r="D20" s="5">
        <f t="shared" si="17"/>
        <v>0.81268953898084262</v>
      </c>
      <c r="E20" s="5">
        <f t="shared" si="18"/>
        <v>2.2944985639416101E-2</v>
      </c>
      <c r="F20" s="42">
        <f t="shared" si="19"/>
        <v>2.2330934118970776</v>
      </c>
      <c r="G20" s="42">
        <f t="shared" si="20"/>
        <v>0.37520514612264233</v>
      </c>
      <c r="H20" s="36">
        <f t="shared" si="5"/>
        <v>3.505044022327414</v>
      </c>
      <c r="I20" s="36">
        <f t="shared" si="6"/>
        <v>5.5042499580711288</v>
      </c>
      <c r="J20" s="42">
        <f t="shared" si="21"/>
        <v>1.8683774020667396</v>
      </c>
      <c r="K20" s="42">
        <f t="shared" si="22"/>
        <v>29.959595534894738</v>
      </c>
      <c r="L20" s="42"/>
      <c r="M20" s="42">
        <f t="shared" si="23"/>
        <v>1.8352924920301227E-2</v>
      </c>
      <c r="N20" s="42">
        <f t="shared" si="24"/>
        <v>5.1816539839516778E-4</v>
      </c>
      <c r="O20" s="42">
        <f t="shared" si="25"/>
        <v>5.0429830535240187E-2</v>
      </c>
      <c r="P20" s="42">
        <f t="shared" si="26"/>
        <v>8.4732379909000285E-3</v>
      </c>
      <c r="Q20" s="38">
        <f>V20/(1+U20)</f>
        <v>7.9154223966997603E-2</v>
      </c>
      <c r="R20" s="38">
        <f t="shared" si="29"/>
        <v>0.12430218598572597</v>
      </c>
      <c r="S20" s="42">
        <f t="shared" si="27"/>
        <v>4.2193468155035087E-2</v>
      </c>
      <c r="T20" s="42">
        <f t="shared" si="28"/>
        <v>0.67657596304740475</v>
      </c>
      <c r="U20" s="36">
        <f t="shared" si="30"/>
        <v>1.5703796936667871</v>
      </c>
      <c r="V20" s="13">
        <v>0.20345640995272357</v>
      </c>
      <c r="W20" s="13"/>
      <c r="X20" s="13"/>
      <c r="Y20" s="11" t="s">
        <v>38</v>
      </c>
      <c r="Z20" s="11">
        <v>103.6</v>
      </c>
      <c r="AA20" s="14"/>
      <c r="AB20" s="14"/>
      <c r="AC20" s="11">
        <f t="shared" si="16"/>
        <v>1.036</v>
      </c>
      <c r="AD20" s="42">
        <f>C20*PRODUCT(AC21:$AC$24)</f>
        <v>43.236162999752203</v>
      </c>
      <c r="AE20" s="13">
        <f>D20*PRODUCT(AC21:$AC$24)</f>
        <v>0.79351005337635805</v>
      </c>
      <c r="AF20" s="13">
        <f>E20*PRODUCT($AC21:AC$24)</f>
        <v>2.2403483625845013E-2</v>
      </c>
      <c r="AG20">
        <f>F20*PRODUCT($AC21:$AC$24)</f>
        <v>2.1803923730715256</v>
      </c>
      <c r="AH20">
        <f>G20*PRODUCT($AC21:$AC$24)</f>
        <v>0.36635029891024651</v>
      </c>
      <c r="AI20">
        <f>H20*PRODUCT($AC21:$AC$24)</f>
        <v>3.4223249295560008</v>
      </c>
      <c r="AJ20">
        <f>I20*PRODUCT($AC21:$AC$24)</f>
        <v>5.3743495745043628</v>
      </c>
      <c r="AK20">
        <f>J20*PRODUCT($AC21:$AC$24)</f>
        <v>1.824283666675951</v>
      </c>
      <c r="AL20">
        <f>K20*PRODUCT($AC21:$AC$24)</f>
        <v>29.252548620031916</v>
      </c>
    </row>
    <row r="21" spans="1:38" ht="15.6" x14ac:dyDescent="0.5">
      <c r="A21" s="13"/>
      <c r="B21" s="13">
        <v>1997</v>
      </c>
      <c r="C21" s="42">
        <v>41.481200000000001</v>
      </c>
      <c r="D21" s="5">
        <f t="shared" si="17"/>
        <v>0.54019657835349655</v>
      </c>
      <c r="E21" s="5">
        <f t="shared" si="18"/>
        <v>9.3038626372488817E-2</v>
      </c>
      <c r="F21" s="42">
        <f t="shared" si="19"/>
        <v>0.9051942664301833</v>
      </c>
      <c r="G21" s="42">
        <f t="shared" si="20"/>
        <v>0.81730854859524771</v>
      </c>
      <c r="H21" s="36">
        <f t="shared" si="5"/>
        <v>5.0698459572292291</v>
      </c>
      <c r="I21" s="36">
        <f t="shared" si="6"/>
        <v>7.7714883910499406</v>
      </c>
      <c r="J21" s="42">
        <f t="shared" si="21"/>
        <v>2.7611001580389369</v>
      </c>
      <c r="K21" s="42">
        <f t="shared" si="22"/>
        <v>23.523027473930476</v>
      </c>
      <c r="L21" s="42"/>
      <c r="M21" s="42">
        <f t="shared" si="23"/>
        <v>1.3022684453523441E-2</v>
      </c>
      <c r="N21" s="42">
        <f t="shared" si="24"/>
        <v>2.2429106769449488E-3</v>
      </c>
      <c r="O21" s="42">
        <f t="shared" si="25"/>
        <v>2.1821795570769006E-2</v>
      </c>
      <c r="P21" s="42">
        <f t="shared" si="26"/>
        <v>1.9703107639008701E-2</v>
      </c>
      <c r="Q21" s="38">
        <f>V21/(1+U21)</f>
        <v>0.12222033010687319</v>
      </c>
      <c r="R21" s="38">
        <f t="shared" si="29"/>
        <v>0.18734965215687924</v>
      </c>
      <c r="S21" s="42">
        <f t="shared" si="27"/>
        <v>6.6562687628104703E-2</v>
      </c>
      <c r="T21" s="42">
        <f t="shared" si="28"/>
        <v>0.56707683176789669</v>
      </c>
      <c r="U21" s="36">
        <f>AVERAGE(U22:U24)</f>
        <v>1.5328845208735318</v>
      </c>
      <c r="V21" s="13">
        <v>0.30956998226375243</v>
      </c>
      <c r="W21" s="13"/>
      <c r="X21" s="13"/>
      <c r="Y21" s="11" t="s">
        <v>37</v>
      </c>
      <c r="Z21" s="11">
        <v>100.3</v>
      </c>
      <c r="AA21" s="14"/>
      <c r="AB21" s="14"/>
      <c r="AC21" s="11">
        <f t="shared" si="16"/>
        <v>1.0029999999999999</v>
      </c>
      <c r="AD21" s="42">
        <f>C21*PRODUCT(AC22:$AC$24)</f>
        <v>40.381099743535202</v>
      </c>
      <c r="AE21" s="13">
        <f>D21*PRODUCT(AC22:$AC$24)</f>
        <v>0.52587031984631527</v>
      </c>
      <c r="AF21" s="13">
        <f>E21*PRODUCT($AC22:AC$24)</f>
        <v>9.0571199761554047E-2</v>
      </c>
      <c r="AG21">
        <f>F21*PRODUCT($AC22:$AC$24)</f>
        <v>0.88118810352625798</v>
      </c>
      <c r="AH21">
        <f>G21*PRODUCT($AC22:$AC$24)</f>
        <v>0.79563315482842079</v>
      </c>
      <c r="AI21">
        <f>H21*PRODUCT($AC22:$AC$24)</f>
        <v>4.935391340733446</v>
      </c>
      <c r="AJ21">
        <f>I21*PRODUCT($AC22:$AC$24)</f>
        <v>7.5653849906635671</v>
      </c>
      <c r="AK21">
        <f>J21*PRODUCT($AC22:$AC$24)</f>
        <v>2.687874528308273</v>
      </c>
      <c r="AL21">
        <f>K21*PRODUCT($AC22:$AC$24)</f>
        <v>22.899186105867368</v>
      </c>
    </row>
    <row r="22" spans="1:38" ht="15.6" x14ac:dyDescent="0.5">
      <c r="A22" s="13"/>
      <c r="B22" s="13">
        <v>1998</v>
      </c>
      <c r="C22" s="42">
        <v>46.534300000000002</v>
      </c>
      <c r="D22" s="5">
        <f t="shared" si="17"/>
        <v>0.15514690616570015</v>
      </c>
      <c r="E22" s="5">
        <f t="shared" si="18"/>
        <v>0.28323330544203407</v>
      </c>
      <c r="F22" s="42">
        <f t="shared" si="19"/>
        <v>4.1177071316652398</v>
      </c>
      <c r="G22" s="42">
        <f t="shared" si="20"/>
        <v>0.96590975980099181</v>
      </c>
      <c r="H22" s="42">
        <f>SUM(I67:R67)/C67*C22</f>
        <v>3.1236845119291838</v>
      </c>
      <c r="I22" s="42">
        <f>(H67-SUM(I67:R67)-AJ67)/C67*C22</f>
        <v>6.0411078269016416</v>
      </c>
      <c r="J22" s="42">
        <f t="shared" si="21"/>
        <v>4.9044162013988721</v>
      </c>
      <c r="K22" s="42">
        <f t="shared" si="22"/>
        <v>26.943094356696335</v>
      </c>
      <c r="L22" s="42"/>
      <c r="M22" s="42">
        <f t="shared" si="23"/>
        <v>3.3340333080265554E-3</v>
      </c>
      <c r="N22" s="42">
        <f t="shared" si="24"/>
        <v>6.0865491786066201E-3</v>
      </c>
      <c r="O22" s="42">
        <f t="shared" si="25"/>
        <v>8.8487570064774576E-2</v>
      </c>
      <c r="P22" s="42">
        <f t="shared" si="26"/>
        <v>2.0756941864409517E-2</v>
      </c>
      <c r="Q22" s="49">
        <f>H22/C22</f>
        <v>6.7126496195906757E-2</v>
      </c>
      <c r="R22" s="49">
        <f t="shared" ref="R22:R40" si="31">I22/C22</f>
        <v>0.12982053725749912</v>
      </c>
      <c r="S22" s="49">
        <f>J22/C22</f>
        <v>0.1053935742323162</v>
      </c>
      <c r="T22" s="42">
        <f t="shared" si="28"/>
        <v>0.57899429789846057</v>
      </c>
      <c r="U22" s="13">
        <f>R22/Q22</f>
        <v>1.9339686206564632</v>
      </c>
      <c r="V22" s="13"/>
      <c r="W22" s="13"/>
      <c r="X22" s="13"/>
      <c r="Y22" s="11" t="s">
        <v>36</v>
      </c>
      <c r="Z22" s="11">
        <v>99.9</v>
      </c>
      <c r="AA22" s="14"/>
      <c r="AB22" s="14"/>
      <c r="AC22" s="11">
        <f t="shared" si="16"/>
        <v>0.99900000000000011</v>
      </c>
      <c r="AD22" s="42">
        <f>C22*PRODUCT(AC23:$AC$24)</f>
        <v>45.345534772199997</v>
      </c>
      <c r="AE22" s="13">
        <f>D22*PRODUCT(AC23:$AC$24)</f>
        <v>0.15118352330079116</v>
      </c>
      <c r="AF22" s="13">
        <f>E22*PRODUCT($AC23:AC$24)</f>
        <v>0.27599782742121187</v>
      </c>
      <c r="AG22">
        <f>F22*PRODUCT($AC23:$AC$24)</f>
        <v>4.0125161852797193</v>
      </c>
      <c r="AH22">
        <f>G22*PRODUCT($AC23:$AC$24)</f>
        <v>0.94123462907711564</v>
      </c>
      <c r="AI22">
        <f>H22*PRODUCT($AC23:$AC$24)</f>
        <v>3.0438868673874406</v>
      </c>
      <c r="AJ22">
        <f>I22*PRODUCT($AC23:$AC$24)</f>
        <v>5.8867816863556115</v>
      </c>
      <c r="AK22">
        <f>J22*PRODUCT($AC23:$AC$24)</f>
        <v>4.7791279851179365</v>
      </c>
      <c r="AL22">
        <f>K22*PRODUCT($AC23:$AC$24)</f>
        <v>26.254806068260169</v>
      </c>
    </row>
    <row r="23" spans="1:38" ht="15.6" x14ac:dyDescent="0.5">
      <c r="A23" s="13"/>
      <c r="B23" s="13">
        <v>1999</v>
      </c>
      <c r="C23" s="42">
        <v>52.451599999999999</v>
      </c>
      <c r="D23" s="5">
        <f t="shared" si="17"/>
        <v>0.23720657556960631</v>
      </c>
      <c r="E23" s="5">
        <f t="shared" si="18"/>
        <v>0.39006139262633227</v>
      </c>
      <c r="F23" s="42">
        <f t="shared" si="19"/>
        <v>9.2295755646119897</v>
      </c>
      <c r="G23" s="42">
        <f t="shared" si="20"/>
        <v>0.46066014703385172</v>
      </c>
      <c r="H23" s="42">
        <f>SUM(I68:R68)/C68*C23</f>
        <v>3.3237736397870403</v>
      </c>
      <c r="I23" s="42">
        <f>(H68-SUM(I68:R68)-AJ68)/C68*C23</f>
        <v>4.1357248059692546</v>
      </c>
      <c r="J23" s="42">
        <f t="shared" si="21"/>
        <v>3.1136801294537171</v>
      </c>
      <c r="K23" s="42">
        <f t="shared" si="22"/>
        <v>31.560917744948206</v>
      </c>
      <c r="L23" s="42"/>
      <c r="M23" s="42">
        <f t="shared" si="23"/>
        <v>4.5223896996394071E-3</v>
      </c>
      <c r="N23" s="42">
        <f t="shared" si="24"/>
        <v>7.4365966457902574E-3</v>
      </c>
      <c r="O23" s="42">
        <f t="shared" si="25"/>
        <v>0.17596366106299885</v>
      </c>
      <c r="P23" s="42">
        <f t="shared" si="26"/>
        <v>8.7825756894708978E-3</v>
      </c>
      <c r="Q23" s="49">
        <f t="shared" ref="Q23:Q24" si="32">H23/C23</f>
        <v>6.3368393715101931E-2</v>
      </c>
      <c r="R23" s="49">
        <f t="shared" si="31"/>
        <v>7.8848401306523624E-2</v>
      </c>
      <c r="S23" s="49">
        <f t="shared" ref="S23:S24" si="33">S22*$S$1</f>
        <v>0.1077881117035306</v>
      </c>
      <c r="T23" s="42">
        <f t="shared" si="28"/>
        <v>0.60171506197996261</v>
      </c>
      <c r="U23" s="42">
        <f t="shared" ref="U23:U40" si="34">R23/Q23</f>
        <v>1.2442859394703658</v>
      </c>
      <c r="V23" s="13"/>
      <c r="W23" s="13"/>
      <c r="X23" s="13"/>
      <c r="Y23" s="11" t="s">
        <v>35</v>
      </c>
      <c r="Z23" s="11">
        <v>96.1</v>
      </c>
      <c r="AA23" s="14"/>
      <c r="AB23" s="14"/>
      <c r="AC23" s="11">
        <f t="shared" si="16"/>
        <v>0.96099999999999997</v>
      </c>
      <c r="AD23" s="42">
        <f>C23*PRODUCT(AC24:$AC$24)</f>
        <v>53.185922400000003</v>
      </c>
      <c r="AE23" s="13">
        <f>D23*PRODUCT(AC24:$AC$24)</f>
        <v>0.24052746762758079</v>
      </c>
      <c r="AF23" s="13">
        <f>E23*PRODUCT($AC24:AC$24)</f>
        <v>0.39552225212310094</v>
      </c>
      <c r="AG23">
        <f>F23*PRODUCT($AC24:$AC$24)</f>
        <v>9.3587896225165572</v>
      </c>
      <c r="AH23">
        <f>G23*PRODUCT($AC24:$AC$24)</f>
        <v>0.46710938909232563</v>
      </c>
      <c r="AI23">
        <f>H23*PRODUCT($AC24:$AC$24)</f>
        <v>3.3703064707440591</v>
      </c>
      <c r="AJ23">
        <f>I23*PRODUCT($AC24:$AC$24)</f>
        <v>4.193624953252824</v>
      </c>
      <c r="AK23">
        <f>J23*PRODUCT($AC24:$AC$24)</f>
        <v>3.1572716512660692</v>
      </c>
      <c r="AL23">
        <f>K23*PRODUCT($AC24:$AC$24)</f>
        <v>32.002770593377484</v>
      </c>
    </row>
    <row r="24" spans="1:38" ht="15.6" x14ac:dyDescent="0.5">
      <c r="A24" s="13"/>
      <c r="B24" s="13">
        <v>2000</v>
      </c>
      <c r="C24" s="42">
        <v>61.673400000000001</v>
      </c>
      <c r="D24" s="5">
        <f t="shared" si="17"/>
        <v>0.21781490082680122</v>
      </c>
      <c r="E24" s="5">
        <f t="shared" si="18"/>
        <v>0.49503386551545725</v>
      </c>
      <c r="F24" s="42">
        <f t="shared" si="19"/>
        <v>21.654231695341245</v>
      </c>
      <c r="G24" s="42">
        <f t="shared" si="20"/>
        <v>0.34028060360782264</v>
      </c>
      <c r="H24" s="42">
        <f>SUM(I69:R69)/C69*C24</f>
        <v>2.528771720658578</v>
      </c>
      <c r="I24" s="42">
        <f>(H69-SUM(I69:R69)-AJ69)/C69*C24</f>
        <v>3.5918648295578874</v>
      </c>
      <c r="J24" s="42">
        <f t="shared" si="21"/>
        <v>2.1234115056861755</v>
      </c>
      <c r="K24" s="42">
        <f t="shared" si="22"/>
        <v>30.721990878806036</v>
      </c>
      <c r="L24" s="42"/>
      <c r="M24" s="42">
        <f t="shared" si="23"/>
        <v>3.5317478982316722E-3</v>
      </c>
      <c r="N24" s="42">
        <f t="shared" si="24"/>
        <v>8.0266997687083452E-3</v>
      </c>
      <c r="O24" s="42">
        <f t="shared" si="25"/>
        <v>0.35111136560237061</v>
      </c>
      <c r="P24" s="42">
        <f t="shared" si="26"/>
        <v>5.5174613951528961E-3</v>
      </c>
      <c r="Q24" s="49">
        <f t="shared" si="32"/>
        <v>4.1002631939516518E-2</v>
      </c>
      <c r="R24" s="49">
        <f t="shared" si="31"/>
        <v>5.8240097506508277E-2</v>
      </c>
      <c r="S24" s="49">
        <f t="shared" si="33"/>
        <v>0.11023705296304817</v>
      </c>
      <c r="T24" s="42">
        <f t="shared" si="28"/>
        <v>0.49814005517461396</v>
      </c>
      <c r="U24" s="42">
        <f t="shared" si="34"/>
        <v>1.4203990024937656</v>
      </c>
      <c r="V24" s="13"/>
      <c r="W24" s="13"/>
      <c r="X24" s="13"/>
      <c r="Y24" s="11" t="s">
        <v>34</v>
      </c>
      <c r="Z24" s="11">
        <v>101.4</v>
      </c>
      <c r="AA24" s="14"/>
      <c r="AB24" s="14"/>
      <c r="AC24" s="11">
        <f t="shared" si="16"/>
        <v>1.014</v>
      </c>
      <c r="AD24" s="42">
        <f>C24</f>
        <v>61.673400000000001</v>
      </c>
      <c r="AE24" s="13">
        <f>D24</f>
        <v>0.21781490082680122</v>
      </c>
      <c r="AF24" s="13">
        <f>E24</f>
        <v>0.49503386551545725</v>
      </c>
      <c r="AG24">
        <f>F24</f>
        <v>21.654231695341245</v>
      </c>
      <c r="AH24">
        <f>G24</f>
        <v>0.34028060360782264</v>
      </c>
      <c r="AI24">
        <f t="shared" ref="AI24:AL24" si="35">H24</f>
        <v>2.528771720658578</v>
      </c>
      <c r="AJ24">
        <f t="shared" si="35"/>
        <v>3.5918648295578874</v>
      </c>
      <c r="AK24">
        <f t="shared" si="35"/>
        <v>2.1234115056861755</v>
      </c>
      <c r="AL24">
        <f t="shared" si="35"/>
        <v>30.721990878806036</v>
      </c>
    </row>
    <row r="25" spans="1:38" ht="15.6" x14ac:dyDescent="0.5">
      <c r="A25" s="13"/>
      <c r="B25" s="13">
        <v>2001</v>
      </c>
      <c r="C25" s="42">
        <v>71.488100000000003</v>
      </c>
      <c r="D25" s="5">
        <f t="shared" si="17"/>
        <v>0.68161982634338136</v>
      </c>
      <c r="E25" s="5">
        <f t="shared" si="18"/>
        <v>0.6554637390782001</v>
      </c>
      <c r="F25" s="42">
        <f t="shared" si="19"/>
        <v>10.981262368392315</v>
      </c>
      <c r="G25" s="42">
        <f t="shared" si="20"/>
        <v>0.30398318334061453</v>
      </c>
      <c r="H25" s="42">
        <f>SUM(I70:R70)/C70*C25</f>
        <v>3.5250858105795837</v>
      </c>
      <c r="I25" s="42">
        <f>(H70-SUM(I70:R70)-AJ70)/C70*C25</f>
        <v>5.4279736915683712</v>
      </c>
      <c r="J25" s="42">
        <f t="shared" si="21"/>
        <v>4.9349119271515942</v>
      </c>
      <c r="K25" s="42">
        <f t="shared" si="22"/>
        <v>44.977799453545948</v>
      </c>
      <c r="L25" s="42"/>
      <c r="M25" s="42">
        <f t="shared" si="23"/>
        <v>9.5347313237221492E-3</v>
      </c>
      <c r="N25" s="42">
        <f t="shared" si="24"/>
        <v>9.168851026649192E-3</v>
      </c>
      <c r="O25" s="42">
        <f t="shared" ref="O25:O40" si="36">F25/C25</f>
        <v>0.1536096548711228</v>
      </c>
      <c r="P25" s="42">
        <f t="shared" ref="P25:P40" si="37">G25/C25</f>
        <v>4.2522207659822335E-3</v>
      </c>
      <c r="Q25" s="42">
        <f>H25/C25</f>
        <v>4.9310106305519151E-2</v>
      </c>
      <c r="R25" s="42">
        <f t="shared" si="31"/>
        <v>7.5928352992573181E-2</v>
      </c>
      <c r="S25" s="42">
        <f t="shared" ref="S25" si="38">J25/C25</f>
        <v>6.9031236347750102E-2</v>
      </c>
      <c r="T25" s="42">
        <f t="shared" si="28"/>
        <v>0.62916484636668124</v>
      </c>
      <c r="U25" s="42">
        <f t="shared" si="34"/>
        <v>1.5398132083133376</v>
      </c>
      <c r="V25" s="13"/>
      <c r="W25" s="13"/>
      <c r="X25" s="13"/>
      <c r="Y25" s="11" t="s">
        <v>33</v>
      </c>
      <c r="Z25" s="11">
        <v>102</v>
      </c>
      <c r="AA25" s="14"/>
      <c r="AB25" s="14"/>
      <c r="AC25" s="11">
        <f t="shared" si="16"/>
        <v>1.02</v>
      </c>
      <c r="AD25" s="42">
        <f>C25/PRODUCT(AC$25:$AC25)</f>
        <v>70.086372549019615</v>
      </c>
      <c r="AE25" s="13">
        <f>D25/$AC$25</f>
        <v>0.66825473170919736</v>
      </c>
      <c r="AF25" s="13">
        <f>E25/$AC$25</f>
        <v>0.64261150890019614</v>
      </c>
      <c r="AG25">
        <f>F25/$AC$25</f>
        <v>10.765943498423837</v>
      </c>
      <c r="AH25">
        <f>G25/$AC$25</f>
        <v>0.29802272876530833</v>
      </c>
      <c r="AI25">
        <f t="shared" ref="AI25:AL25" si="39">H25/$AC$25</f>
        <v>3.4559664809603761</v>
      </c>
      <c r="AJ25">
        <f t="shared" si="39"/>
        <v>5.3215428348709519</v>
      </c>
      <c r="AK25">
        <f t="shared" si="39"/>
        <v>4.838148948187837</v>
      </c>
      <c r="AL25">
        <f t="shared" si="39"/>
        <v>44.095881817201906</v>
      </c>
    </row>
    <row r="26" spans="1:38" ht="15.6" x14ac:dyDescent="0.5">
      <c r="A26" s="13"/>
      <c r="B26" s="13">
        <v>2002</v>
      </c>
      <c r="C26" s="42">
        <v>72.856899999999996</v>
      </c>
      <c r="D26" s="5">
        <f t="shared" si="17"/>
        <v>0.40005704252330476</v>
      </c>
      <c r="E26" s="5">
        <f t="shared" si="18"/>
        <v>0.8445494386069905</v>
      </c>
      <c r="F26" s="42">
        <f t="shared" si="19"/>
        <v>10.981086748609144</v>
      </c>
      <c r="G26" s="42">
        <f t="shared" si="20"/>
        <v>0.26675098184216189</v>
      </c>
      <c r="H26" s="42">
        <f>SUM(I71:R71)/C71*C26</f>
        <v>6.2331692206824378</v>
      </c>
      <c r="I26" s="42">
        <f>(H71-SUM(I71:R71)-AJ71)/C71*C26</f>
        <v>3.3687552417963813</v>
      </c>
      <c r="J26" s="42">
        <f t="shared" si="21"/>
        <v>6.6125360517041907</v>
      </c>
      <c r="K26" s="42">
        <f t="shared" si="22"/>
        <v>44.149995274235387</v>
      </c>
      <c r="L26" s="13"/>
      <c r="M26" s="42">
        <f>D26/C26</f>
        <v>5.4909973183501467E-3</v>
      </c>
      <c r="N26" s="42">
        <f t="shared" si="24"/>
        <v>1.159189367934939E-2</v>
      </c>
      <c r="O26" s="42">
        <f t="shared" si="36"/>
        <v>0.15072130091465796</v>
      </c>
      <c r="P26" s="42">
        <f t="shared" si="37"/>
        <v>3.6613001904028568E-3</v>
      </c>
      <c r="Q26" s="42">
        <f t="shared" ref="Q26:Q35" si="40">H26/C26</f>
        <v>8.5553588207602005E-2</v>
      </c>
      <c r="R26" s="42">
        <f t="shared" si="31"/>
        <v>4.6237971170834627E-2</v>
      </c>
      <c r="S26" s="42">
        <f>J26/C26</f>
        <v>9.0760601284218673E-2</v>
      </c>
      <c r="T26" s="42">
        <f t="shared" si="28"/>
        <v>0.60598234723458433</v>
      </c>
      <c r="U26" s="42">
        <f t="shared" si="34"/>
        <v>0.54045624665834968</v>
      </c>
      <c r="V26" s="13"/>
      <c r="W26" s="13"/>
      <c r="X26" s="13"/>
      <c r="Y26" s="11" t="s">
        <v>32</v>
      </c>
      <c r="Z26" s="11">
        <v>100.3</v>
      </c>
      <c r="AA26" s="14"/>
      <c r="AB26" s="14"/>
      <c r="AC26" s="11">
        <f t="shared" si="16"/>
        <v>1.0029999999999999</v>
      </c>
      <c r="AD26" s="42">
        <f>C26/PRODUCT(AC$25:$AC26)</f>
        <v>71.214689265536734</v>
      </c>
      <c r="AE26" s="13">
        <f>D26/PRODUCT($AC$25:AC26)</f>
        <v>0.39103966778420113</v>
      </c>
      <c r="AF26" s="13">
        <f>E26/PRODUCT($AC$25:AC26)</f>
        <v>0.82551310637400599</v>
      </c>
      <c r="AG26">
        <f>F26/PRODUCT($AC$25:$AC26)</f>
        <v>10.733570610334825</v>
      </c>
      <c r="AH26">
        <f>G26/PRODUCT($AC$25:$AC26)</f>
        <v>0.26073835536738993</v>
      </c>
      <c r="AI26">
        <f>H26/PRODUCT($AC$25:$AC26)</f>
        <v>6.0926721997560636</v>
      </c>
      <c r="AJ26">
        <f>I26/PRODUCT($AC$25:$AC26)</f>
        <v>3.2928227491998334</v>
      </c>
      <c r="AK26">
        <f>J26/PRODUCT($AC$25:$AC26)</f>
        <v>6.4634880180089063</v>
      </c>
      <c r="AL26">
        <f>K26/PRODUCT($AC$25:$AC26)</f>
        <v>43.154844558711503</v>
      </c>
    </row>
    <row r="27" spans="1:38" ht="15.6" x14ac:dyDescent="0.5">
      <c r="A27" s="13"/>
      <c r="B27" s="13">
        <v>2003</v>
      </c>
      <c r="C27" s="42">
        <v>94.302499999999995</v>
      </c>
      <c r="D27" s="5">
        <f t="shared" ref="D27:D39" si="41">(D73-AH73)/C73*C27</f>
        <v>1.8195918735820074</v>
      </c>
      <c r="E27" s="5">
        <f t="shared" ref="E27:E39" si="42">(E73-AI73)/C73*C27</f>
        <v>0.4837184166396572</v>
      </c>
      <c r="F27" s="42">
        <f t="shared" ref="F27:F39" si="43">F73/C73*C27</f>
        <v>12.660731552005974</v>
      </c>
      <c r="G27" s="42">
        <f t="shared" ref="G27:G39" si="44">G73/C73*C27</f>
        <v>1.4229161940025083</v>
      </c>
      <c r="H27" s="42">
        <f t="shared" ref="H27:H39" si="45">SUM(I73:R73)/C73*C27</f>
        <v>8.7275293991234868</v>
      </c>
      <c r="I27" s="42">
        <f t="shared" ref="I27:I39" si="46">(H73-SUM(I73:R73)-AJ73)/C73*C27</f>
        <v>14.084644418570241</v>
      </c>
      <c r="J27" s="42">
        <f t="shared" ref="J27:J39" si="47">SUM(S73:X73)/C73*C27</f>
        <v>12.440633027951186</v>
      </c>
      <c r="K27" s="42">
        <f t="shared" ref="K27:K39" si="48">SUM(Y73:AL73)/C73*C27</f>
        <v>42.662735118124935</v>
      </c>
      <c r="L27" s="13"/>
      <c r="M27" s="42">
        <f t="shared" si="23"/>
        <v>1.9295266547355663E-2</v>
      </c>
      <c r="N27" s="42">
        <f t="shared" si="24"/>
        <v>5.1294336485210599E-3</v>
      </c>
      <c r="O27" s="42">
        <f t="shared" si="36"/>
        <v>0.13425658441723151</v>
      </c>
      <c r="P27" s="42">
        <f t="shared" si="37"/>
        <v>1.508884911855474E-2</v>
      </c>
      <c r="Q27" s="42">
        <f t="shared" si="40"/>
        <v>9.2548229358961717E-2</v>
      </c>
      <c r="R27" s="42">
        <f t="shared" si="31"/>
        <v>0.14935600242379832</v>
      </c>
      <c r="S27" s="42">
        <f>J27/C27</f>
        <v>0.13192262164790103</v>
      </c>
      <c r="T27" s="42">
        <f>K27/C27</f>
        <v>0.45240301283767598</v>
      </c>
      <c r="U27" s="42">
        <f t="shared" si="34"/>
        <v>1.6138180433955081</v>
      </c>
      <c r="V27" s="13"/>
      <c r="W27" s="13"/>
      <c r="X27" s="13"/>
      <c r="Y27" s="11" t="s">
        <v>31</v>
      </c>
      <c r="Z27" s="11">
        <v>101.8</v>
      </c>
      <c r="AA27" s="14"/>
      <c r="AB27" s="14"/>
      <c r="AC27" s="11">
        <f t="shared" si="16"/>
        <v>1.018</v>
      </c>
      <c r="AD27" s="42">
        <f>C27/PRODUCT(AC$25:$AC27)</f>
        <v>90.547053703867789</v>
      </c>
      <c r="AE27" s="13">
        <f>D27/PRODUCT($AC$25:AC27)</f>
        <v>1.747129536293857</v>
      </c>
      <c r="AF27" s="13">
        <f>E27/PRODUCT($AC$25:AC27)</f>
        <v>0.46445510404306289</v>
      </c>
      <c r="AG27">
        <f>F27/PRODUCT($AC$25:$AC27)</f>
        <v>12.156538159324921</v>
      </c>
      <c r="AH27">
        <f>G27/PRODUCT($AC$25:$AC27)</f>
        <v>1.3662508314673343</v>
      </c>
      <c r="AI27">
        <f>H27/PRODUCT($AC$25:$AC27)</f>
        <v>8.379969493963781</v>
      </c>
      <c r="AJ27">
        <f>I27/PRODUCT($AC$25:$AC27)</f>
        <v>13.523745972462676</v>
      </c>
      <c r="AK27">
        <f>J27/PRODUCT($AC$25:$AC27)</f>
        <v>11.945204707107527</v>
      </c>
      <c r="AL27">
        <f>K27/PRODUCT($AC$25:$AC27)</f>
        <v>40.963759899204639</v>
      </c>
    </row>
    <row r="28" spans="1:38" ht="15.6" x14ac:dyDescent="0.5">
      <c r="A28" s="13"/>
      <c r="B28" s="13">
        <v>2004</v>
      </c>
      <c r="C28" s="42">
        <v>130.8862</v>
      </c>
      <c r="D28" s="5">
        <f t="shared" si="41"/>
        <v>1.404062421967246</v>
      </c>
      <c r="E28" s="5">
        <f t="shared" si="42"/>
        <v>1.2578347955925724</v>
      </c>
      <c r="F28" s="42">
        <f t="shared" si="43"/>
        <v>14.73832404361892</v>
      </c>
      <c r="G28" s="42">
        <f t="shared" si="44"/>
        <v>0.76908108231892958</v>
      </c>
      <c r="H28" s="42">
        <f t="shared" si="45"/>
        <v>12.518921325775827</v>
      </c>
      <c r="I28" s="42">
        <f t="shared" si="46"/>
        <v>20.90639244002266</v>
      </c>
      <c r="J28" s="42">
        <f t="shared" si="47"/>
        <v>15.307295044820849</v>
      </c>
      <c r="K28" s="42">
        <f t="shared" si="48"/>
        <v>63.984288845883</v>
      </c>
      <c r="L28" s="13"/>
      <c r="M28" s="42">
        <f t="shared" si="23"/>
        <v>1.0727352631272403E-2</v>
      </c>
      <c r="N28" s="42">
        <f t="shared" si="24"/>
        <v>9.6101406839878643E-3</v>
      </c>
      <c r="O28" s="42">
        <f t="shared" si="36"/>
        <v>0.11260410985740987</v>
      </c>
      <c r="P28" s="42">
        <f t="shared" si="37"/>
        <v>5.8759524099479517E-3</v>
      </c>
      <c r="Q28" s="42">
        <f t="shared" si="40"/>
        <v>9.5647374022439544E-2</v>
      </c>
      <c r="R28" s="42">
        <f t="shared" si="31"/>
        <v>0.1597295394015768</v>
      </c>
      <c r="S28" s="42">
        <f t="shared" ref="S28:S29" si="49">J28/C28</f>
        <v>0.11695117624945066</v>
      </c>
      <c r="T28" s="42">
        <f t="shared" ref="T28:T29" si="50">K28/C28</f>
        <v>0.48885435474391492</v>
      </c>
      <c r="U28" s="42">
        <f t="shared" si="34"/>
        <v>1.6699835310073765</v>
      </c>
      <c r="V28" s="13"/>
      <c r="W28" s="13"/>
      <c r="X28" s="13"/>
      <c r="Y28" s="11" t="s">
        <v>30</v>
      </c>
      <c r="Z28" s="11">
        <v>104.6</v>
      </c>
      <c r="AA28" s="14"/>
      <c r="AB28" s="14"/>
      <c r="AC28" s="11">
        <f t="shared" si="16"/>
        <v>1.046</v>
      </c>
      <c r="AD28" s="42">
        <f>C28/PRODUCT(AC$25:$AC28)</f>
        <v>120.14709975110286</v>
      </c>
      <c r="AE28" s="13">
        <f>D28/PRODUCT($AC$25:AC28)</f>
        <v>1.2888603066547411</v>
      </c>
      <c r="AF28" s="13">
        <f>E28/PRODUCT($AC$25:AC28)</f>
        <v>1.1546305313812217</v>
      </c>
      <c r="AG28">
        <f>F28/PRODUCT($AC$25:$AC28)</f>
        <v>13.529057219422368</v>
      </c>
      <c r="AH28">
        <f>G28/PRODUCT($AC$25:$AC28)</f>
        <v>0.70597864033074975</v>
      </c>
      <c r="AI28">
        <f>H28/PRODUCT($AC$25:$AC28)</f>
        <v>11.491754587605087</v>
      </c>
      <c r="AJ28">
        <f>I28/PRODUCT($AC$25:$AC28)</f>
        <v>19.19104090367896</v>
      </c>
      <c r="AK28">
        <f>J28/PRODUCT($AC$25:$AC28)</f>
        <v>14.051344638851559</v>
      </c>
      <c r="AL28">
        <f>K28/PRODUCT($AC$25:$AC28)</f>
        <v>58.734432923178169</v>
      </c>
    </row>
    <row r="29" spans="1:38" ht="15.6" x14ac:dyDescent="0.5">
      <c r="A29" s="13"/>
      <c r="B29" s="13">
        <v>2005</v>
      </c>
      <c r="C29" s="42">
        <v>177.74709999999999</v>
      </c>
      <c r="D29" s="5">
        <f t="shared" si="41"/>
        <v>2.409374545046381</v>
      </c>
      <c r="E29" s="5">
        <f t="shared" si="42"/>
        <v>4.2498578606338562</v>
      </c>
      <c r="F29" s="42">
        <f t="shared" si="43"/>
        <v>24.548698182980385</v>
      </c>
      <c r="G29" s="42">
        <f t="shared" si="44"/>
        <v>2.2374251678042949</v>
      </c>
      <c r="H29" s="42">
        <f t="shared" si="45"/>
        <v>13.467658539424203</v>
      </c>
      <c r="I29" s="42">
        <f t="shared" si="46"/>
        <v>33.098091729919155</v>
      </c>
      <c r="J29" s="42">
        <f t="shared" si="47"/>
        <v>19.775620642294886</v>
      </c>
      <c r="K29" s="42">
        <f t="shared" si="48"/>
        <v>77.960373331896832</v>
      </c>
      <c r="L29" s="13"/>
      <c r="M29" s="42">
        <f t="shared" si="23"/>
        <v>1.3555070912810286E-2</v>
      </c>
      <c r="N29" s="42">
        <f t="shared" si="24"/>
        <v>2.3909576362336468E-2</v>
      </c>
      <c r="O29" s="42">
        <f t="shared" si="36"/>
        <v>0.13811025993099402</v>
      </c>
      <c r="P29" s="42">
        <f t="shared" si="37"/>
        <v>1.2587688731935965E-2</v>
      </c>
      <c r="Q29" s="42">
        <f t="shared" si="40"/>
        <v>7.576865411263646E-2</v>
      </c>
      <c r="R29" s="42">
        <f t="shared" si="31"/>
        <v>0.18620889865386922</v>
      </c>
      <c r="S29" s="42">
        <f t="shared" si="49"/>
        <v>0.1112570649101723</v>
      </c>
      <c r="T29" s="42">
        <f t="shared" si="50"/>
        <v>0.4386027863852453</v>
      </c>
      <c r="U29" s="42">
        <f t="shared" si="34"/>
        <v>2.4575980771290205</v>
      </c>
      <c r="V29" s="13"/>
      <c r="W29" s="13"/>
      <c r="X29" s="13"/>
      <c r="Y29" s="11" t="s">
        <v>29</v>
      </c>
      <c r="Z29" s="11">
        <v>101.4</v>
      </c>
      <c r="AA29" s="14"/>
      <c r="AB29" s="14"/>
      <c r="AC29" s="11">
        <f t="shared" si="16"/>
        <v>1.014</v>
      </c>
      <c r="AD29" s="42">
        <f>C29/PRODUCT(AC$25:$AC29)</f>
        <v>160.91035815611991</v>
      </c>
      <c r="AE29" s="13">
        <f>D29/PRODUCT($AC$25:AC29)</f>
        <v>2.1811513154119067</v>
      </c>
      <c r="AF29" s="13">
        <f>E29/PRODUCT($AC$25:AC29)</f>
        <v>3.8472984958246603</v>
      </c>
      <c r="AG29">
        <f>F29/PRODUCT($AC$25:$AC29)</f>
        <v>22.223371390531067</v>
      </c>
      <c r="AH29">
        <f>G29/PRODUCT($AC$25:$AC29)</f>
        <v>2.025489502213571</v>
      </c>
      <c r="AI29">
        <f>H29/PRODUCT($AC$25:$AC29)</f>
        <v>12.191961270271502</v>
      </c>
      <c r="AJ29">
        <f>I29/PRODUCT($AC$25:$AC29)</f>
        <v>29.962940574250734</v>
      </c>
      <c r="AK29">
        <f>J29/PRODUCT($AC$25:$AC29)</f>
        <v>17.902414162094509</v>
      </c>
      <c r="AL29">
        <f>K29/PRODUCT($AC$25:$AC29)</f>
        <v>70.575731445521981</v>
      </c>
    </row>
    <row r="30" spans="1:38" ht="15.6" x14ac:dyDescent="0.5">
      <c r="A30" s="13"/>
      <c r="B30" s="13">
        <v>2006</v>
      </c>
      <c r="C30" s="42">
        <v>236.3237</v>
      </c>
      <c r="D30" s="5">
        <f t="shared" si="41"/>
        <v>2.5411480376753124</v>
      </c>
      <c r="E30" s="5">
        <f t="shared" si="42"/>
        <v>8.151891359269527</v>
      </c>
      <c r="F30" s="13">
        <f t="shared" si="43"/>
        <v>35.137001187501582</v>
      </c>
      <c r="G30" s="13">
        <f t="shared" si="44"/>
        <v>2.0730748435751187</v>
      </c>
      <c r="H30" s="13">
        <f t="shared" si="45"/>
        <v>20.211643132910851</v>
      </c>
      <c r="I30" s="13">
        <f t="shared" si="46"/>
        <v>42.929018577759315</v>
      </c>
      <c r="J30" s="42">
        <f t="shared" si="47"/>
        <v>16.545697223085924</v>
      </c>
      <c r="K30" s="41">
        <f t="shared" si="48"/>
        <v>108.73422563822237</v>
      </c>
      <c r="L30" s="13"/>
      <c r="M30" s="42">
        <f t="shared" si="23"/>
        <v>1.0752827742944582E-2</v>
      </c>
      <c r="N30" s="42">
        <f>E30/C30</f>
        <v>3.4494599395953632E-2</v>
      </c>
      <c r="O30" s="42">
        <f t="shared" si="36"/>
        <v>0.14868166496843771</v>
      </c>
      <c r="P30" s="42">
        <f t="shared" si="37"/>
        <v>8.7721834228861456E-3</v>
      </c>
      <c r="Q30" s="42">
        <f t="shared" si="40"/>
        <v>8.5525248347545546E-2</v>
      </c>
      <c r="R30" s="42">
        <f t="shared" si="31"/>
        <v>0.18165346335454005</v>
      </c>
      <c r="S30" s="42">
        <f>J30/C30</f>
        <v>7.0012856192950279E-2</v>
      </c>
      <c r="T30" s="42">
        <f>K30/C30</f>
        <v>0.46010715657474205</v>
      </c>
      <c r="U30" s="42">
        <f t="shared" si="34"/>
        <v>2.1239746959443147</v>
      </c>
      <c r="V30" s="13"/>
      <c r="W30" s="13"/>
      <c r="X30" s="13"/>
      <c r="Y30" s="11" t="s">
        <v>28</v>
      </c>
      <c r="Z30" s="11">
        <v>101.2</v>
      </c>
      <c r="AA30" s="14"/>
      <c r="AB30" s="14"/>
      <c r="AC30" s="11">
        <f t="shared" si="16"/>
        <v>1.012</v>
      </c>
      <c r="AD30" s="42">
        <f>C30/PRODUCT(AC$25:$AC30)</f>
        <v>211.40158674892143</v>
      </c>
      <c r="AE30" s="13">
        <f>D30/PRODUCT($AC$25:AC30)</f>
        <v>2.2731648468963082</v>
      </c>
      <c r="AF30" s="13">
        <f>E30/PRODUCT($AC$25:AC30)</f>
        <v>7.292213046572984</v>
      </c>
      <c r="AG30">
        <f>F30/PRODUCT($AC$25:$AC30)</f>
        <v>31.431539894799258</v>
      </c>
      <c r="AH30">
        <f>G30/PRODUCT($AC$25:$AC30)</f>
        <v>1.8544534948507161</v>
      </c>
      <c r="AI30">
        <f>H30/PRODUCT($AC$25:$AC30)</f>
        <v>18.080173207766702</v>
      </c>
      <c r="AJ30">
        <f>I30/PRODUCT($AC$25:$AC30)</f>
        <v>38.40183039158682</v>
      </c>
      <c r="AK30">
        <f>J30/PRODUCT($AC$25:$AC30)</f>
        <v>14.80082889201374</v>
      </c>
      <c r="AL30">
        <f>K30/PRODUCT($AC$25:$AC30)</f>
        <v>97.267382974434909</v>
      </c>
    </row>
    <row r="31" spans="1:38" ht="15.6" x14ac:dyDescent="0.5">
      <c r="A31" s="13"/>
      <c r="B31" s="13">
        <v>2007</v>
      </c>
      <c r="C31" s="42">
        <v>371.31420000000003</v>
      </c>
      <c r="D31" s="5">
        <f t="shared" si="41"/>
        <v>3.9221008036049105</v>
      </c>
      <c r="E31" s="5">
        <f t="shared" si="42"/>
        <v>12.171578051191611</v>
      </c>
      <c r="F31" s="13">
        <f t="shared" si="43"/>
        <v>52.2426345702346</v>
      </c>
      <c r="G31" s="13">
        <f t="shared" si="44"/>
        <v>2.0734600118010564</v>
      </c>
      <c r="H31" s="13">
        <f t="shared" si="45"/>
        <v>27.131572717052531</v>
      </c>
      <c r="I31" s="13">
        <f t="shared" si="46"/>
        <v>65.334955372197669</v>
      </c>
      <c r="J31" s="42">
        <f t="shared" si="47"/>
        <v>33.801877404060541</v>
      </c>
      <c r="K31" s="41">
        <f t="shared" si="48"/>
        <v>174.63602106985712</v>
      </c>
      <c r="L31" s="13"/>
      <c r="M31" s="42">
        <f t="shared" si="23"/>
        <v>1.0562754679473369E-2</v>
      </c>
      <c r="N31" s="42">
        <f t="shared" ref="N31:N40" si="51">E31/C31</f>
        <v>3.2779726849098717E-2</v>
      </c>
      <c r="O31" s="42">
        <f t="shared" si="36"/>
        <v>0.14069657064080662</v>
      </c>
      <c r="P31" s="42">
        <f t="shared" si="37"/>
        <v>5.5841118163567575E-3</v>
      </c>
      <c r="Q31" s="42">
        <f t="shared" si="40"/>
        <v>7.3069041574635521E-2</v>
      </c>
      <c r="R31" s="42">
        <f t="shared" si="31"/>
        <v>0.17595598383309247</v>
      </c>
      <c r="S31" s="42">
        <f t="shared" ref="S31:S40" si="52">J31/C31</f>
        <v>9.103308573725577E-2</v>
      </c>
      <c r="T31" s="42">
        <f t="shared" ref="T31:T40" si="53">K31/C31</f>
        <v>0.47031872486928084</v>
      </c>
      <c r="U31" s="42">
        <f t="shared" si="34"/>
        <v>2.4080784425421027</v>
      </c>
      <c r="V31" s="13"/>
      <c r="W31" s="13"/>
      <c r="X31" s="13"/>
      <c r="Y31" s="11" t="s">
        <v>27</v>
      </c>
      <c r="Z31" s="11">
        <v>102.3</v>
      </c>
      <c r="AA31" s="14"/>
      <c r="AB31" s="14"/>
      <c r="AC31" s="11">
        <f t="shared" si="16"/>
        <v>1.0229999999999999</v>
      </c>
      <c r="AD31" s="42">
        <f>C31/PRODUCT(AC$25:$AC31)</f>
        <v>324.68848708882359</v>
      </c>
      <c r="AE31" s="13">
        <f>D31/PRODUCT($AC$25:AC31)</f>
        <v>3.4296048363686</v>
      </c>
      <c r="AF31" s="13">
        <f>E31/PRODUCT($AC$25:AC31)</f>
        <v>10.643199917818754</v>
      </c>
      <c r="AG31">
        <f>F31/PRODUCT($AC$25:$AC31)</f>
        <v>45.682556659949299</v>
      </c>
      <c r="AH31">
        <f>G31/PRODUCT($AC$25:$AC31)</f>
        <v>1.8130968173876985</v>
      </c>
      <c r="AI31">
        <f>H31/PRODUCT($AC$25:$AC31)</f>
        <v>23.724676561898761</v>
      </c>
      <c r="AJ31">
        <f>I31/PRODUCT($AC$25:$AC31)</f>
        <v>57.130882184992302</v>
      </c>
      <c r="AK31">
        <f>J31/PRODUCT($AC$25:$AC31)</f>
        <v>29.557394883056745</v>
      </c>
      <c r="AL31">
        <f>K31/PRODUCT($AC$25:$AC31)</f>
        <v>152.70707522735145</v>
      </c>
    </row>
    <row r="32" spans="1:38" ht="15.6" x14ac:dyDescent="0.5">
      <c r="A32" s="13"/>
      <c r="B32" s="13">
        <v>2008</v>
      </c>
      <c r="C32" s="42">
        <v>445.27420000000001</v>
      </c>
      <c r="D32" s="5">
        <f t="shared" si="41"/>
        <v>6.523463177255703</v>
      </c>
      <c r="E32" s="5">
        <f t="shared" si="42"/>
        <v>17.112699944409346</v>
      </c>
      <c r="F32" s="13">
        <f t="shared" si="43"/>
        <v>48.245119583349002</v>
      </c>
      <c r="G32" s="13">
        <f t="shared" si="44"/>
        <v>10.419402300428249</v>
      </c>
      <c r="H32" s="13">
        <f t="shared" si="45"/>
        <v>39.167496220289486</v>
      </c>
      <c r="I32" s="13">
        <f t="shared" si="46"/>
        <v>90.965997652089413</v>
      </c>
      <c r="J32" s="42">
        <f t="shared" si="47"/>
        <v>41.808306644218504</v>
      </c>
      <c r="K32" s="41">
        <f t="shared" si="48"/>
        <v>191.03171447796029</v>
      </c>
      <c r="L32" s="13"/>
      <c r="M32" s="42">
        <f t="shared" si="23"/>
        <v>1.4650440508917209E-2</v>
      </c>
      <c r="N32" s="42">
        <f t="shared" si="51"/>
        <v>3.8431824580021361E-2</v>
      </c>
      <c r="O32" s="42">
        <f t="shared" si="36"/>
        <v>0.1083492364555346</v>
      </c>
      <c r="P32" s="42">
        <f t="shared" si="37"/>
        <v>2.3399968604577246E-2</v>
      </c>
      <c r="Q32" s="42">
        <f t="shared" si="40"/>
        <v>8.79626446362477E-2</v>
      </c>
      <c r="R32" s="42">
        <f t="shared" si="31"/>
        <v>0.20429209159679454</v>
      </c>
      <c r="S32" s="42">
        <f t="shared" si="52"/>
        <v>9.3893395674437247E-2</v>
      </c>
      <c r="T32" s="42">
        <f t="shared" si="53"/>
        <v>0.42902039794347008</v>
      </c>
      <c r="U32" s="42">
        <f t="shared" si="34"/>
        <v>2.3224869197783273</v>
      </c>
      <c r="V32" s="13"/>
      <c r="W32" s="13"/>
      <c r="X32" s="13"/>
      <c r="Y32" s="11" t="s">
        <v>26</v>
      </c>
      <c r="Z32" s="11">
        <v>107.9</v>
      </c>
      <c r="AA32" s="14"/>
      <c r="AB32" s="14"/>
      <c r="AC32" s="11">
        <f t="shared" si="16"/>
        <v>1.079</v>
      </c>
      <c r="AD32" s="42">
        <f>C32/PRODUCT(AC$25:$AC32)</f>
        <v>360.85391283887844</v>
      </c>
      <c r="AE32" s="13">
        <f>D32/PRODUCT($AC$25:AC32)</f>
        <v>5.2866687824559842</v>
      </c>
      <c r="AF32" s="13">
        <f>E32/PRODUCT($AC$25:AC32)</f>
        <v>13.868274277238093</v>
      </c>
      <c r="AG32">
        <f>F32/PRODUCT($AC$25:$AC32)</f>
        <v>39.098245928084509</v>
      </c>
      <c r="AH32">
        <f>G32/PRODUCT($AC$25:$AC32)</f>
        <v>8.443970231268608</v>
      </c>
      <c r="AI32">
        <f>H32/PRODUCT($AC$25:$AC32)</f>
        <v>31.741664500645765</v>
      </c>
      <c r="AJ32">
        <f>I32/PRODUCT($AC$25:$AC32)</f>
        <v>73.719600614741864</v>
      </c>
      <c r="AK32">
        <f>J32/PRODUCT($AC$25:$AC32)</f>
        <v>33.8817992188497</v>
      </c>
      <c r="AL32">
        <f>K32/PRODUCT($AC$25:$AC32)</f>
        <v>154.81368928559388</v>
      </c>
    </row>
    <row r="33" spans="1:38" ht="15.6" x14ac:dyDescent="0.5">
      <c r="A33" s="13"/>
      <c r="B33" s="13">
        <v>2009</v>
      </c>
      <c r="C33" s="42">
        <v>591.59770000000003</v>
      </c>
      <c r="D33" s="5">
        <f t="shared" si="41"/>
        <v>6.8586271066118281</v>
      </c>
      <c r="E33" s="5">
        <f t="shared" si="42"/>
        <v>19.615838103746874</v>
      </c>
      <c r="F33" s="13">
        <f t="shared" si="43"/>
        <v>56.828288722463228</v>
      </c>
      <c r="G33" s="13">
        <f t="shared" si="44"/>
        <v>1.2685632264833473</v>
      </c>
      <c r="H33" s="13">
        <f t="shared" si="45"/>
        <v>68.113302836804422</v>
      </c>
      <c r="I33" s="13">
        <f t="shared" si="46"/>
        <v>106.64787011310568</v>
      </c>
      <c r="J33" s="42">
        <f t="shared" si="47"/>
        <v>49.039007477806315</v>
      </c>
      <c r="K33" s="41">
        <f t="shared" si="48"/>
        <v>283.22620241297835</v>
      </c>
      <c r="L33" s="13"/>
      <c r="M33" s="42">
        <f t="shared" si="23"/>
        <v>1.1593397179556019E-2</v>
      </c>
      <c r="N33" s="42">
        <f t="shared" si="51"/>
        <v>3.3157394127372154E-2</v>
      </c>
      <c r="O33" s="42">
        <f t="shared" si="36"/>
        <v>9.6059008888072464E-2</v>
      </c>
      <c r="P33" s="42">
        <f t="shared" si="37"/>
        <v>2.1443004705450127E-3</v>
      </c>
      <c r="Q33" s="42">
        <f t="shared" si="40"/>
        <v>0.11513449568313808</v>
      </c>
      <c r="R33" s="42">
        <f t="shared" si="31"/>
        <v>0.18027093430739449</v>
      </c>
      <c r="S33" s="42">
        <f t="shared" si="52"/>
        <v>8.2892491768994894E-2</v>
      </c>
      <c r="T33" s="42">
        <f t="shared" si="53"/>
        <v>0.47874797757492693</v>
      </c>
      <c r="U33" s="42">
        <f t="shared" si="34"/>
        <v>1.5657421630048962</v>
      </c>
      <c r="V33" s="13"/>
      <c r="W33" s="13"/>
      <c r="X33" s="13"/>
      <c r="Y33" s="11" t="s">
        <v>25</v>
      </c>
      <c r="Z33" s="11">
        <v>97.9</v>
      </c>
      <c r="AA33" s="14"/>
      <c r="AB33" s="14"/>
      <c r="AC33" s="11">
        <f t="shared" si="16"/>
        <v>0.97900000000000009</v>
      </c>
      <c r="AD33" s="42">
        <f>C33/PRODUCT(AC$25:$AC33)</f>
        <v>489.71980949220182</v>
      </c>
      <c r="AE33" s="13">
        <f>D33/PRODUCT($AC$25:AC33)</f>
        <v>5.6775162581396028</v>
      </c>
      <c r="AF33" s="13">
        <f>E33/PRODUCT($AC$25:AC33)</f>
        <v>16.237832735314541</v>
      </c>
      <c r="AG33">
        <f>F33/PRODUCT($AC$25:$AC33)</f>
        <v>47.041999532676563</v>
      </c>
      <c r="AH33">
        <f>G33/PRODUCT($AC$25:$AC33)</f>
        <v>1.0501064179293422</v>
      </c>
      <c r="AI33">
        <f>H33/PRODUCT($AC$25:$AC33)</f>
        <v>56.383643291927115</v>
      </c>
      <c r="AJ33">
        <f>I33/PRODUCT($AC$25:$AC33)</f>
        <v>88.28224760599845</v>
      </c>
      <c r="AK33">
        <f>J33/PRODUCT($AC$25:$AC33)</f>
        <v>40.594095277446087</v>
      </c>
      <c r="AL33">
        <f>K33/PRODUCT($AC$25:$AC33)</f>
        <v>234.45236837277011</v>
      </c>
    </row>
    <row r="34" spans="1:38" ht="15.6" x14ac:dyDescent="0.5">
      <c r="A34" s="13"/>
      <c r="B34" s="13">
        <v>2010</v>
      </c>
      <c r="C34" s="42">
        <v>822.03610000000003</v>
      </c>
      <c r="D34" s="5">
        <f t="shared" si="41"/>
        <v>9.1028214457429915</v>
      </c>
      <c r="E34" s="5">
        <f t="shared" si="42"/>
        <v>32.205047396140706</v>
      </c>
      <c r="F34" s="13">
        <f t="shared" si="43"/>
        <v>47.412394651050384</v>
      </c>
      <c r="G34" s="13">
        <f t="shared" si="44"/>
        <v>0.71434438460678573</v>
      </c>
      <c r="H34" s="13">
        <f t="shared" si="45"/>
        <v>75.280039456071634</v>
      </c>
      <c r="I34" s="13">
        <f t="shared" si="46"/>
        <v>165.07951996843769</v>
      </c>
      <c r="J34" s="42">
        <f t="shared" si="47"/>
        <v>66.098416815188756</v>
      </c>
      <c r="K34" s="41">
        <f t="shared" si="48"/>
        <v>426.14351588276105</v>
      </c>
      <c r="L34" s="13"/>
      <c r="M34" s="42">
        <f t="shared" si="23"/>
        <v>1.1073505708256597E-2</v>
      </c>
      <c r="N34" s="42">
        <f t="shared" si="51"/>
        <v>3.9177169221814842E-2</v>
      </c>
      <c r="O34" s="42">
        <f t="shared" si="36"/>
        <v>5.7676779220584576E-2</v>
      </c>
      <c r="P34" s="42">
        <f t="shared" si="37"/>
        <v>8.689939342162536E-4</v>
      </c>
      <c r="Q34" s="42">
        <f t="shared" si="40"/>
        <v>9.1577534680133424E-2</v>
      </c>
      <c r="R34" s="42">
        <f t="shared" si="31"/>
        <v>0.20081784725565907</v>
      </c>
      <c r="S34" s="42">
        <f t="shared" si="52"/>
        <v>8.0408167980930215E-2</v>
      </c>
      <c r="T34" s="42">
        <f t="shared" si="53"/>
        <v>0.51840000199840497</v>
      </c>
      <c r="U34" s="42">
        <f t="shared" si="34"/>
        <v>2.1928723890317166</v>
      </c>
      <c r="V34" s="13"/>
      <c r="W34" s="13"/>
      <c r="X34" s="13"/>
      <c r="Y34" s="11" t="s">
        <v>24</v>
      </c>
      <c r="Z34" s="11">
        <v>103</v>
      </c>
      <c r="AA34" s="14"/>
      <c r="AB34" s="14"/>
      <c r="AC34" s="11">
        <f t="shared" si="16"/>
        <v>1.03</v>
      </c>
      <c r="AD34" s="42">
        <f>C34/PRODUCT(AC$25:$AC34)</f>
        <v>660.65520421810083</v>
      </c>
      <c r="AE34" s="13">
        <f>D34/PRODUCT($AC$25:AC34)</f>
        <v>7.3157691750985681</v>
      </c>
      <c r="AF34" s="13">
        <f>E34/PRODUCT($AC$25:AC34)</f>
        <v>25.882600732925177</v>
      </c>
      <c r="AG34">
        <f>F34/PRODUCT($AC$25:$AC34)</f>
        <v>38.104464354617619</v>
      </c>
      <c r="AH34">
        <f>G34/PRODUCT($AC$25:$AC34)</f>
        <v>0.57410536507392995</v>
      </c>
      <c r="AI34">
        <f>H34/PRODUCT($AC$25:$AC34)</f>
        <v>60.50117487589376</v>
      </c>
      <c r="AJ34">
        <f>I34/PRODUCT($AC$25:$AC34)</f>
        <v>132.67135588932683</v>
      </c>
      <c r="AK34">
        <f>J34/PRODUCT($AC$25:$AC34)</f>
        <v>53.122074638244811</v>
      </c>
      <c r="AL34">
        <f>K34/PRODUCT($AC$25:$AC34)</f>
        <v>342.48365918692014</v>
      </c>
    </row>
    <row r="35" spans="1:38" ht="15.6" x14ac:dyDescent="0.5">
      <c r="A35" s="13"/>
      <c r="B35" s="13">
        <v>2011</v>
      </c>
      <c r="C35" s="42">
        <v>1040.2197000000001</v>
      </c>
      <c r="D35" s="5">
        <f t="shared" si="41"/>
        <v>13.509900000000002</v>
      </c>
      <c r="E35" s="5">
        <f t="shared" si="42"/>
        <v>47.586400000000005</v>
      </c>
      <c r="F35" s="13">
        <f t="shared" si="43"/>
        <v>60.0334</v>
      </c>
      <c r="G35" s="13">
        <f t="shared" si="44"/>
        <v>1.6806000000000001</v>
      </c>
      <c r="H35" s="13">
        <f t="shared" si="45"/>
        <v>71.280200000000008</v>
      </c>
      <c r="I35" s="13">
        <f t="shared" si="46"/>
        <v>191.57040000000001</v>
      </c>
      <c r="J35" s="42">
        <f t="shared" si="47"/>
        <v>85.205900000000014</v>
      </c>
      <c r="K35" s="41">
        <f t="shared" si="48"/>
        <v>569.35289999999998</v>
      </c>
      <c r="L35" s="13"/>
      <c r="M35" s="42">
        <f t="shared" si="23"/>
        <v>1.2987544842690444E-2</v>
      </c>
      <c r="N35" s="42">
        <f t="shared" si="51"/>
        <v>4.5746489900162439E-2</v>
      </c>
      <c r="O35" s="42">
        <f t="shared" si="36"/>
        <v>5.7712231368046575E-2</v>
      </c>
      <c r="P35" s="42">
        <f t="shared" si="37"/>
        <v>1.6156202386861159E-3</v>
      </c>
      <c r="Q35" s="42">
        <f t="shared" si="40"/>
        <v>6.8524178113527359E-2</v>
      </c>
      <c r="R35" s="42">
        <f t="shared" si="31"/>
        <v>0.18416340317338731</v>
      </c>
      <c r="S35" s="42">
        <f t="shared" si="52"/>
        <v>8.1911446206988772E-2</v>
      </c>
      <c r="T35" s="42">
        <f t="shared" si="53"/>
        <v>0.54733908615651095</v>
      </c>
      <c r="U35" s="42">
        <f t="shared" si="34"/>
        <v>2.6875682166997286</v>
      </c>
      <c r="V35" s="13"/>
      <c r="W35" s="13"/>
      <c r="X35" s="13"/>
      <c r="Y35" s="11" t="s">
        <v>23</v>
      </c>
      <c r="Z35" s="11">
        <v>106.2</v>
      </c>
      <c r="AA35" s="14"/>
      <c r="AB35" s="14"/>
      <c r="AC35" s="11">
        <f t="shared" si="16"/>
        <v>1.0620000000000001</v>
      </c>
      <c r="AD35" s="42">
        <f>C35/PRODUCT(AC$25:$AC35)</f>
        <v>787.19898935454148</v>
      </c>
      <c r="AE35" s="13">
        <f>D35/PRODUCT($AC$25:AC35)</f>
        <v>10.223782174362704</v>
      </c>
      <c r="AF35" s="13">
        <f>E35/PRODUCT($AC$25:AC35)</f>
        <v>36.011590615925606</v>
      </c>
      <c r="AG35">
        <f>F35/PRODUCT($AC$25:$AC35)</f>
        <v>45.43101020632173</v>
      </c>
      <c r="AH35">
        <f>G35/PRODUCT($AC$25:$AC35)</f>
        <v>1.2718146190744535</v>
      </c>
      <c r="AI35">
        <f>H35/PRODUCT($AC$25:$AC35)</f>
        <v>53.942163757319328</v>
      </c>
      <c r="AJ35">
        <f>I35/PRODUCT($AC$25:$AC35)</f>
        <v>144.97324485418343</v>
      </c>
      <c r="AK35">
        <f>J35/PRODUCT($AC$25:$AC35)</f>
        <v>64.480607670710455</v>
      </c>
      <c r="AL35">
        <f>K35/PRODUCT($AC$25:$AC35)</f>
        <v>430.86477545664366</v>
      </c>
    </row>
    <row r="36" spans="1:38" ht="15.6" x14ac:dyDescent="0.5">
      <c r="A36" s="13"/>
      <c r="B36" s="13">
        <v>2012</v>
      </c>
      <c r="C36" s="42">
        <v>1336.1781000000001</v>
      </c>
      <c r="D36" s="5">
        <f t="shared" si="41"/>
        <v>22.65292143087294</v>
      </c>
      <c r="E36" s="5">
        <f t="shared" si="42"/>
        <v>79.910233667569699</v>
      </c>
      <c r="F36" s="13">
        <f t="shared" si="43"/>
        <v>86.194297514083189</v>
      </c>
      <c r="G36" s="13">
        <f t="shared" si="44"/>
        <v>4.2425493362596152</v>
      </c>
      <c r="H36" s="13">
        <f t="shared" si="45"/>
        <v>100.49342219298356</v>
      </c>
      <c r="I36" s="13">
        <f t="shared" si="46"/>
        <v>348.30483498835281</v>
      </c>
      <c r="J36" s="42">
        <f t="shared" si="47"/>
        <v>127.90857214038496</v>
      </c>
      <c r="K36" s="41">
        <f t="shared" si="48"/>
        <v>566.47126872949332</v>
      </c>
      <c r="L36" s="13"/>
      <c r="M36" s="42">
        <f t="shared" si="23"/>
        <v>1.6953519467856074E-2</v>
      </c>
      <c r="N36" s="42">
        <f t="shared" si="51"/>
        <v>5.9805076634297252E-2</v>
      </c>
      <c r="O36" s="42">
        <f t="shared" si="36"/>
        <v>6.4508090286828662E-2</v>
      </c>
      <c r="P36" s="42">
        <f t="shared" si="37"/>
        <v>3.1751376079727808E-3</v>
      </c>
      <c r="Q36" s="42">
        <f>H36/C36</f>
        <v>7.5209601319602193E-2</v>
      </c>
      <c r="R36" s="42">
        <f t="shared" si="31"/>
        <v>0.26067246199316751</v>
      </c>
      <c r="S36" s="42">
        <f t="shared" si="52"/>
        <v>9.5727187970215163E-2</v>
      </c>
      <c r="T36" s="42">
        <f t="shared" si="53"/>
        <v>0.42394892472006035</v>
      </c>
      <c r="U36" s="42">
        <f t="shared" si="34"/>
        <v>3.4659466001613728</v>
      </c>
      <c r="V36" s="13"/>
      <c r="W36" s="13"/>
      <c r="X36" s="13"/>
      <c r="Y36" s="11" t="s">
        <v>22</v>
      </c>
      <c r="Z36" s="11">
        <v>100.6</v>
      </c>
      <c r="AA36" s="14"/>
      <c r="AB36" s="14"/>
      <c r="AC36" s="11">
        <f t="shared" si="16"/>
        <v>1.006</v>
      </c>
      <c r="AD36" s="42">
        <f>C36/PRODUCT(AC$25:$AC36)</f>
        <v>1005.1383010204435</v>
      </c>
      <c r="AE36" s="13">
        <f>D36/PRODUCT($AC$25:AC36)</f>
        <v>17.040631754237864</v>
      </c>
      <c r="AF36" s="13">
        <f>E36/PRODUCT($AC$25:AC36)</f>
        <v>60.11237312059496</v>
      </c>
      <c r="AG36">
        <f>F36/PRODUCT($AC$25:$AC36)</f>
        <v>64.839552272976334</v>
      </c>
      <c r="AH36">
        <f>G36/PRODUCT($AC$25:$AC36)</f>
        <v>3.1914524207838757</v>
      </c>
      <c r="AI36">
        <f>H36/PRODUCT($AC$25:$AC36)</f>
        <v>75.596050890809849</v>
      </c>
      <c r="AJ36">
        <f>I36/PRODUCT($AC$25:$AC36)</f>
        <v>262.01187557062855</v>
      </c>
      <c r="AK36">
        <f>J36/PRODUCT($AC$25:$AC36)</f>
        <v>96.219063077846698</v>
      </c>
      <c r="AL36">
        <f>K36/PRODUCT($AC$25:$AC36)</f>
        <v>426.12730191256537</v>
      </c>
    </row>
    <row r="37" spans="1:38" ht="15.6" x14ac:dyDescent="0.5">
      <c r="A37" s="13"/>
      <c r="B37" s="13">
        <v>2013</v>
      </c>
      <c r="C37" s="42">
        <v>1308.4621999999999</v>
      </c>
      <c r="D37" s="5">
        <f t="shared" si="41"/>
        <v>22.129499999999997</v>
      </c>
      <c r="E37" s="5">
        <f t="shared" si="42"/>
        <v>60.921500000000002</v>
      </c>
      <c r="F37" s="13">
        <f t="shared" si="43"/>
        <v>79.495099999999979</v>
      </c>
      <c r="G37" s="13">
        <f t="shared" si="44"/>
        <v>1.0548999999999999</v>
      </c>
      <c r="H37" s="13">
        <f t="shared" si="45"/>
        <v>98.735299999999995</v>
      </c>
      <c r="I37" s="13">
        <f t="shared" si="46"/>
        <v>306.66309999999999</v>
      </c>
      <c r="J37" s="42">
        <f t="shared" si="47"/>
        <v>89.252600000000001</v>
      </c>
      <c r="K37" s="41">
        <f t="shared" si="48"/>
        <v>650.21019999999999</v>
      </c>
      <c r="L37" s="13"/>
      <c r="M37" s="42">
        <f t="shared" si="23"/>
        <v>1.6912601678520021E-2</v>
      </c>
      <c r="N37" s="42">
        <f t="shared" si="51"/>
        <v>4.6559617847577103E-2</v>
      </c>
      <c r="O37" s="42">
        <f t="shared" si="36"/>
        <v>6.075460185246466E-2</v>
      </c>
      <c r="P37" s="42">
        <f t="shared" si="37"/>
        <v>8.0621358416009265E-4</v>
      </c>
      <c r="Q37" s="42">
        <f t="shared" ref="Q37:Q40" si="54">H37/C37</f>
        <v>7.5459038862567065E-2</v>
      </c>
      <c r="R37" s="42">
        <f t="shared" si="31"/>
        <v>0.23436909373461456</v>
      </c>
      <c r="S37" s="42">
        <f t="shared" si="52"/>
        <v>6.8211829122767173E-2</v>
      </c>
      <c r="T37" s="42">
        <f t="shared" si="53"/>
        <v>0.49692700331732931</v>
      </c>
      <c r="U37" s="42">
        <f t="shared" si="34"/>
        <v>3.1059114622632431</v>
      </c>
      <c r="V37" s="13"/>
      <c r="W37" s="13"/>
      <c r="X37" s="13"/>
      <c r="Y37" s="11" t="s">
        <v>21</v>
      </c>
      <c r="Z37" s="11">
        <v>100.1</v>
      </c>
      <c r="AA37" s="14"/>
      <c r="AB37" s="14"/>
      <c r="AC37" s="11">
        <f t="shared" si="16"/>
        <v>1.0009999999999999</v>
      </c>
      <c r="AD37" s="42">
        <f>C37/PRODUCT(AC$25:$AC37)</f>
        <v>983.30574423904659</v>
      </c>
      <c r="AE37" s="13">
        <f>D37/PRODUCT($AC$25:AC37)</f>
        <v>16.630258380515677</v>
      </c>
      <c r="AF37" s="13">
        <f>E37/PRODUCT($AC$25:AC37)</f>
        <v>45.782339679097404</v>
      </c>
      <c r="AG37">
        <f>F37/PRODUCT($AC$25:$AC37)</f>
        <v>59.740348990484719</v>
      </c>
      <c r="AH37">
        <f>G37/PRODUCT($AC$25:$AC37)</f>
        <v>0.79275444838816911</v>
      </c>
      <c r="AI37">
        <f>H37/PRODUCT($AC$25:$AC37)</f>
        <v>74.199306368319654</v>
      </c>
      <c r="AJ37">
        <f>I37/PRODUCT($AC$25:$AC37)</f>
        <v>230.45647614134606</v>
      </c>
      <c r="AK37">
        <f>J37/PRODUCT($AC$25:$AC37)</f>
        <v>67.073083401469248</v>
      </c>
      <c r="AL37">
        <f>K37/PRODUCT($AC$25:$AC37)</f>
        <v>488.63117682942567</v>
      </c>
    </row>
    <row r="38" spans="1:38" ht="15.6" x14ac:dyDescent="0.5">
      <c r="A38" s="13"/>
      <c r="B38" s="13">
        <v>2014</v>
      </c>
      <c r="C38" s="42">
        <v>1536.8806999999999</v>
      </c>
      <c r="D38" s="5">
        <f t="shared" si="41"/>
        <v>28.460199999999997</v>
      </c>
      <c r="E38" s="5">
        <f t="shared" si="42"/>
        <v>63.945999999999998</v>
      </c>
      <c r="F38" s="13">
        <f t="shared" si="43"/>
        <v>96.997399999999999</v>
      </c>
      <c r="G38" s="13">
        <f t="shared" si="44"/>
        <v>2.8492999999999999</v>
      </c>
      <c r="H38" s="13">
        <f t="shared" si="45"/>
        <v>101.88509999999999</v>
      </c>
      <c r="I38" s="13">
        <f t="shared" si="46"/>
        <v>366.62090000000001</v>
      </c>
      <c r="J38" s="42">
        <f t="shared" si="47"/>
        <v>100.07059999999998</v>
      </c>
      <c r="K38" s="41">
        <f t="shared" si="48"/>
        <v>776.05119999999999</v>
      </c>
      <c r="L38" s="13"/>
      <c r="M38" s="42">
        <f t="shared" si="23"/>
        <v>1.8518158240909653E-2</v>
      </c>
      <c r="N38" s="42">
        <f t="shared" si="51"/>
        <v>4.1607653736558732E-2</v>
      </c>
      <c r="O38" s="42">
        <f t="shared" si="36"/>
        <v>6.3113161613650298E-2</v>
      </c>
      <c r="P38" s="42">
        <f t="shared" si="37"/>
        <v>1.8539500170702905E-3</v>
      </c>
      <c r="Q38" s="42">
        <f t="shared" si="54"/>
        <v>6.629343448714009E-2</v>
      </c>
      <c r="R38" s="42">
        <f t="shared" si="31"/>
        <v>0.23854870452859486</v>
      </c>
      <c r="S38" s="42">
        <f t="shared" si="52"/>
        <v>6.5112796328303163E-2</v>
      </c>
      <c r="T38" s="42">
        <f t="shared" si="53"/>
        <v>0.50495214104777297</v>
      </c>
      <c r="U38" s="42">
        <f t="shared" si="34"/>
        <v>3.5983760137645251</v>
      </c>
      <c r="V38" s="13"/>
      <c r="W38" s="13"/>
      <c r="X38" s="13"/>
      <c r="Y38" s="11" t="s">
        <v>20</v>
      </c>
      <c r="Z38" s="11">
        <v>101.6</v>
      </c>
      <c r="AA38" s="14"/>
      <c r="AB38" s="14"/>
      <c r="AC38" s="11">
        <f t="shared" si="16"/>
        <v>1.016</v>
      </c>
      <c r="AD38" s="42">
        <f>C38/PRODUCT(AC$25:$AC38)</f>
        <v>1136.7732467522421</v>
      </c>
      <c r="AE38" s="13">
        <f>D38/PRODUCT($AC$25:AC38)</f>
        <v>21.050946867390657</v>
      </c>
      <c r="AF38" s="13">
        <f>E38/PRODUCT($AC$25:AC38)</f>
        <v>47.298467627850933</v>
      </c>
      <c r="AG38">
        <f>F38/PRODUCT($AC$25:$AC38)</f>
        <v>71.745353640348227</v>
      </c>
      <c r="AH38">
        <f>G38/PRODUCT($AC$25:$AC38)</f>
        <v>2.1075207802213689</v>
      </c>
      <c r="AI38">
        <f>H38/PRODUCT($AC$25:$AC38)</f>
        <v>75.360602760303294</v>
      </c>
      <c r="AJ38">
        <f>I38/PRODUCT($AC$25:$AC38)</f>
        <v>271.17578535551206</v>
      </c>
      <c r="AK38">
        <f>J38/PRODUCT($AC$25:$AC38)</f>
        <v>74.01848488724265</v>
      </c>
      <c r="AL38">
        <f>K38/PRODUCT($AC$25:$AC38)</f>
        <v>574.01608483337304</v>
      </c>
    </row>
    <row r="39" spans="1:38" ht="15.6" x14ac:dyDescent="0.5">
      <c r="A39" s="13"/>
      <c r="B39" s="13">
        <v>2015</v>
      </c>
      <c r="C39" s="42">
        <v>1837.3233</v>
      </c>
      <c r="D39" s="5">
        <f t="shared" si="41"/>
        <v>35.5077</v>
      </c>
      <c r="E39" s="5">
        <f t="shared" si="42"/>
        <v>82.726499999999987</v>
      </c>
      <c r="F39" s="13">
        <f t="shared" si="43"/>
        <v>119.00409999999999</v>
      </c>
      <c r="G39" s="13">
        <f t="shared" si="44"/>
        <v>5.2928000000000006</v>
      </c>
      <c r="H39" s="13">
        <f t="shared" si="45"/>
        <v>103.4147</v>
      </c>
      <c r="I39" s="13">
        <f t="shared" si="46"/>
        <v>437.03409999999997</v>
      </c>
      <c r="J39" s="42">
        <f t="shared" si="47"/>
        <v>153.15940000000001</v>
      </c>
      <c r="K39" s="41">
        <f t="shared" si="48"/>
        <v>901.18399999999997</v>
      </c>
      <c r="L39" s="13"/>
      <c r="M39" s="42">
        <f t="shared" si="23"/>
        <v>1.9325776797148329E-2</v>
      </c>
      <c r="N39" s="42">
        <f t="shared" si="51"/>
        <v>4.5025554294119051E-2</v>
      </c>
      <c r="O39" s="42">
        <f t="shared" si="36"/>
        <v>6.4770364584175247E-2</v>
      </c>
      <c r="P39" s="42">
        <f t="shared" si="37"/>
        <v>2.8807123928597652E-3</v>
      </c>
      <c r="Q39" s="42">
        <f t="shared" si="54"/>
        <v>5.6285521443068837E-2</v>
      </c>
      <c r="R39" s="42">
        <f t="shared" si="31"/>
        <v>0.23786456090770741</v>
      </c>
      <c r="S39" s="42">
        <f t="shared" si="52"/>
        <v>8.3360070598353597E-2</v>
      </c>
      <c r="T39" s="42">
        <f t="shared" si="53"/>
        <v>0.49048743898256769</v>
      </c>
      <c r="U39" s="42">
        <f t="shared" si="34"/>
        <v>4.2260345966289128</v>
      </c>
      <c r="V39" s="13"/>
      <c r="W39" s="13"/>
      <c r="X39" s="13"/>
      <c r="Y39" s="11" t="s">
        <v>19</v>
      </c>
      <c r="Z39" s="11">
        <v>98.8</v>
      </c>
      <c r="AA39" s="14"/>
      <c r="AB39" s="14"/>
      <c r="AC39" s="11">
        <f t="shared" si="16"/>
        <v>0.98799999999999999</v>
      </c>
      <c r="AD39" s="42">
        <f>C39/PRODUCT(AC$25:$AC39)</f>
        <v>1375.5054813288543</v>
      </c>
      <c r="AE39" s="13">
        <f>D39/PRODUCT($AC$25:AC39)</f>
        <v>26.582711915415516</v>
      </c>
      <c r="AF39" s="13">
        <f>E39/PRODUCT($AC$25:AC39)</f>
        <v>61.932896731430688</v>
      </c>
      <c r="AG39">
        <f>F39/PRODUCT($AC$25:$AC39)</f>
        <v>89.09199151320135</v>
      </c>
      <c r="AH39">
        <f>G39/PRODUCT($AC$25:$AC39)</f>
        <v>3.9624356865105672</v>
      </c>
      <c r="AI39">
        <f>H39/PRODUCT($AC$25:$AC39)</f>
        <v>77.421043264393944</v>
      </c>
      <c r="AJ39">
        <f>I39/PRODUCT($AC$25:$AC39)</f>
        <v>327.18400734243266</v>
      </c>
      <c r="AK39">
        <f>J39/PRODUCT($AC$25:$AC39)</f>
        <v>114.66223403199564</v>
      </c>
      <c r="AL39">
        <f>K39/PRODUCT($AC$25:$AC39)</f>
        <v>674.66816084347386</v>
      </c>
    </row>
    <row r="40" spans="1:38" ht="15.6" x14ac:dyDescent="0.5">
      <c r="A40" s="13"/>
      <c r="B40" s="13">
        <v>2016</v>
      </c>
      <c r="C40" s="42">
        <v>2131.623</v>
      </c>
      <c r="D40" s="5">
        <f t="shared" ref="D40" si="55">(D86-AH86)/C86*C40</f>
        <v>55.612270088179692</v>
      </c>
      <c r="E40" s="5">
        <f t="shared" ref="E40" si="56">(E86-AI86)/C86*C40</f>
        <v>65.686887850138859</v>
      </c>
      <c r="F40" s="13">
        <f t="shared" ref="F40" si="57">F86/C86*C40</f>
        <v>125.54712924361677</v>
      </c>
      <c r="G40" s="13">
        <f t="shared" ref="G40" si="58">G86/C86*C40</f>
        <v>3.4882870195996833</v>
      </c>
      <c r="H40" s="13">
        <f t="shared" ref="H40" si="59">SUM(I86:R86)/C86*C40</f>
        <v>95.325776235140836</v>
      </c>
      <c r="I40" s="13">
        <f t="shared" ref="I40" si="60">(H86-SUM(I86:R86)-AJ86)/C86*C40</f>
        <v>459.25845395591085</v>
      </c>
      <c r="J40" s="42">
        <f t="shared" ref="J40" si="61">SUM(S86:X86)/C86*C40</f>
        <v>201.12061399511538</v>
      </c>
      <c r="K40" s="41">
        <f t="shared" ref="K40" si="62">SUM(Y86:AL86)/C86*C40</f>
        <v>1125.5835816122978</v>
      </c>
      <c r="L40" s="13"/>
      <c r="M40" s="42">
        <f t="shared" si="23"/>
        <v>2.6089167778814402E-2</v>
      </c>
      <c r="N40" s="42">
        <f t="shared" si="51"/>
        <v>3.081543399097254E-2</v>
      </c>
      <c r="O40" s="42">
        <f t="shared" si="36"/>
        <v>5.8897436011722884E-2</v>
      </c>
      <c r="P40" s="42">
        <f t="shared" si="37"/>
        <v>1.6364465102880214E-3</v>
      </c>
      <c r="Q40" s="42">
        <f t="shared" si="54"/>
        <v>4.4719810320652774E-2</v>
      </c>
      <c r="R40" s="42">
        <f t="shared" si="31"/>
        <v>0.21545013070130639</v>
      </c>
      <c r="S40" s="42">
        <f t="shared" si="52"/>
        <v>9.4350930720448867E-2</v>
      </c>
      <c r="T40" s="42">
        <f t="shared" si="53"/>
        <v>0.52804064396579409</v>
      </c>
      <c r="U40" s="42">
        <f t="shared" si="34"/>
        <v>4.8177782767071777</v>
      </c>
      <c r="V40" s="13"/>
      <c r="W40" s="13"/>
      <c r="X40" s="13"/>
      <c r="Y40" s="11" t="s">
        <v>18</v>
      </c>
      <c r="Z40" s="11">
        <v>99.5</v>
      </c>
      <c r="AA40" s="14"/>
      <c r="AB40" s="14"/>
      <c r="AC40" s="11">
        <f t="shared" si="16"/>
        <v>0.995</v>
      </c>
      <c r="AD40" s="42">
        <f>C40/PRODUCT(AC$25:$AC40)</f>
        <v>1603.8511491455756</v>
      </c>
      <c r="AE40" s="13">
        <f>D40/PRODUCT($AC$25:AC40)</f>
        <v>41.843141722303201</v>
      </c>
      <c r="AF40" s="13">
        <f>E40/PRODUCT($AC$25:AC40)</f>
        <v>49.423369217840943</v>
      </c>
      <c r="AG40">
        <f>F40/PRODUCT($AC$25:$AC40)</f>
        <v>94.462720429129746</v>
      </c>
      <c r="AH40">
        <f>G40/PRODUCT($AC$25:$AC40)</f>
        <v>2.6246166160407105</v>
      </c>
      <c r="AI40">
        <f>H40/PRODUCT($AC$25:$AC40)</f>
        <v>71.723919172351131</v>
      </c>
      <c r="AJ40">
        <f>I40/PRODUCT($AC$25:$AC40)</f>
        <v>345.54993970885471</v>
      </c>
      <c r="AK40">
        <f>J40/PRODUCT($AC$25:$AC40)</f>
        <v>151.32484865894651</v>
      </c>
      <c r="AL40">
        <f>K40/PRODUCT($AC$25:$AC40)</f>
        <v>846.89859362010861</v>
      </c>
    </row>
    <row r="41" spans="1:38" s="42" customFormat="1" ht="15.6" x14ac:dyDescent="0.5">
      <c r="B41" s="42">
        <v>2017</v>
      </c>
      <c r="C41" s="42">
        <v>2234.2399999999998</v>
      </c>
      <c r="D41" s="5"/>
      <c r="E41" s="5"/>
      <c r="Y41" s="11" t="s">
        <v>392</v>
      </c>
      <c r="Z41" s="55">
        <v>104.4</v>
      </c>
      <c r="AA41" s="14"/>
      <c r="AB41" s="14"/>
      <c r="AC41" s="11">
        <f t="shared" si="16"/>
        <v>1.044</v>
      </c>
      <c r="AD41" s="42">
        <f>C41/PRODUCT(AC$25:$AC41)</f>
        <v>1610.2117305183563</v>
      </c>
    </row>
    <row r="42" spans="1:38" s="42" customFormat="1" ht="15.6" x14ac:dyDescent="0.5">
      <c r="B42" s="42">
        <v>2018</v>
      </c>
      <c r="C42" s="42">
        <f>C41*114.6%</f>
        <v>2560.4390399999997</v>
      </c>
      <c r="D42" s="5"/>
      <c r="E42" s="5"/>
      <c r="Y42" s="11" t="s">
        <v>397</v>
      </c>
      <c r="Z42" s="55">
        <v>104.5</v>
      </c>
      <c r="AA42" s="14"/>
      <c r="AB42" s="14"/>
      <c r="AC42" s="11">
        <f t="shared" si="16"/>
        <v>1.0449999999999999</v>
      </c>
      <c r="AD42" s="42">
        <f>C42/PRODUCT(AC$25:$AC41)</f>
        <v>1845.3026431740361</v>
      </c>
    </row>
    <row r="43" spans="1:38" s="42" customFormat="1" ht="15.6" x14ac:dyDescent="0.5">
      <c r="B43" s="42">
        <v>2019</v>
      </c>
      <c r="C43" s="42">
        <f>C42*119.3%</f>
        <v>3054.6037747199998</v>
      </c>
      <c r="D43" s="5"/>
      <c r="E43" s="5"/>
      <c r="Y43" s="11" t="s">
        <v>396</v>
      </c>
      <c r="Z43" s="55">
        <v>102.4</v>
      </c>
      <c r="AA43" s="14"/>
      <c r="AB43" s="14"/>
      <c r="AC43" s="11">
        <f t="shared" si="16"/>
        <v>1.024</v>
      </c>
      <c r="AD43" s="42">
        <f>C43/PRODUCT(AC$25:$AC41)</f>
        <v>2201.4460533066253</v>
      </c>
    </row>
    <row r="44" spans="1:38" x14ac:dyDescent="0.5">
      <c r="A44" s="13"/>
      <c r="B44" s="13"/>
      <c r="C44" s="13"/>
      <c r="K44" s="13"/>
      <c r="L44" s="13"/>
      <c r="M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38" ht="14.7" x14ac:dyDescent="0.5">
      <c r="A45" s="13"/>
      <c r="B45" s="36" t="s">
        <v>119</v>
      </c>
      <c r="C45" s="37" t="s">
        <v>118</v>
      </c>
      <c r="D45" s="37" t="s">
        <v>124</v>
      </c>
      <c r="E45" s="37" t="s">
        <v>125</v>
      </c>
      <c r="F45" s="37" t="s">
        <v>126</v>
      </c>
      <c r="G45" s="37" t="s">
        <v>127</v>
      </c>
      <c r="H45" s="37" t="s">
        <v>128</v>
      </c>
      <c r="I45" s="39" t="s">
        <v>129</v>
      </c>
      <c r="J45" s="40" t="s">
        <v>130</v>
      </c>
      <c r="K45" s="40" t="s">
        <v>131</v>
      </c>
      <c r="L45" s="39" t="s">
        <v>152</v>
      </c>
      <c r="M45" s="40" t="s">
        <v>132</v>
      </c>
      <c r="N45" s="40" t="s">
        <v>133</v>
      </c>
      <c r="O45" s="40" t="s">
        <v>156</v>
      </c>
      <c r="P45" s="40" t="s">
        <v>155</v>
      </c>
      <c r="Q45" s="40" t="s">
        <v>154</v>
      </c>
      <c r="R45" s="40" t="s">
        <v>153</v>
      </c>
      <c r="S45" s="37" t="s">
        <v>134</v>
      </c>
      <c r="T45" s="37" t="s">
        <v>135</v>
      </c>
      <c r="U45" s="37" t="s">
        <v>136</v>
      </c>
      <c r="V45" s="37" t="s">
        <v>137</v>
      </c>
      <c r="W45" s="37" t="s">
        <v>138</v>
      </c>
      <c r="X45" s="37" t="s">
        <v>139</v>
      </c>
      <c r="Y45" s="37" t="s">
        <v>140</v>
      </c>
      <c r="Z45" s="37" t="s">
        <v>141</v>
      </c>
      <c r="AA45" s="37" t="s">
        <v>142</v>
      </c>
      <c r="AB45" s="37" t="s">
        <v>143</v>
      </c>
      <c r="AC45" s="37" t="s">
        <v>144</v>
      </c>
      <c r="AD45" s="37" t="s">
        <v>145</v>
      </c>
      <c r="AE45" s="37" t="s">
        <v>146</v>
      </c>
      <c r="AF45" s="37" t="s">
        <v>147</v>
      </c>
      <c r="AG45" s="37" t="s">
        <v>148</v>
      </c>
      <c r="AH45" s="40" t="s">
        <v>149</v>
      </c>
      <c r="AI45" s="40" t="s">
        <v>150</v>
      </c>
      <c r="AJ45" s="40" t="s">
        <v>151</v>
      </c>
      <c r="AK45" s="20"/>
    </row>
    <row r="46" spans="1:38" x14ac:dyDescent="0.5">
      <c r="B46" s="13">
        <v>1978</v>
      </c>
      <c r="C46" s="13"/>
      <c r="K46" s="13"/>
      <c r="L46" s="13"/>
      <c r="M46" s="13"/>
      <c r="S46" s="13"/>
      <c r="T46" s="13"/>
      <c r="U46" s="13"/>
      <c r="V46" s="13"/>
      <c r="W46" s="13"/>
      <c r="X46" s="13"/>
    </row>
    <row r="47" spans="1:38" x14ac:dyDescent="0.5">
      <c r="B47" s="13">
        <v>1979</v>
      </c>
      <c r="D47" s="5"/>
      <c r="E47" s="5"/>
      <c r="F47" s="5"/>
      <c r="G47" s="5"/>
      <c r="H47" s="5"/>
      <c r="I47" s="5"/>
      <c r="J47" s="5"/>
      <c r="K47" s="5"/>
      <c r="L47" s="5"/>
      <c r="M47" s="13"/>
      <c r="Q47" s="5"/>
      <c r="S47" s="13"/>
      <c r="T47" s="13"/>
      <c r="U47" s="13"/>
      <c r="V47" s="13"/>
      <c r="W47" s="13"/>
      <c r="X47" s="13"/>
    </row>
    <row r="48" spans="1:38" x14ac:dyDescent="0.5">
      <c r="A48" s="13"/>
      <c r="B48" s="13">
        <v>1980</v>
      </c>
      <c r="D48" s="5"/>
      <c r="E48" s="5"/>
      <c r="F48" s="5"/>
      <c r="G48" s="5"/>
      <c r="H48" s="5"/>
      <c r="K48" s="13"/>
      <c r="L48" s="5"/>
      <c r="M48" s="13"/>
      <c r="N48" s="5"/>
      <c r="O48" s="5"/>
      <c r="P48" s="5"/>
      <c r="Q48" s="5"/>
      <c r="S48" s="5"/>
      <c r="T48" s="13"/>
      <c r="U48" s="13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9" x14ac:dyDescent="0.5">
      <c r="A49" s="13"/>
      <c r="B49" s="13">
        <v>1981</v>
      </c>
      <c r="D49" s="5"/>
      <c r="E49" s="5"/>
      <c r="F49" s="5"/>
      <c r="G49" s="5"/>
      <c r="H49" s="5"/>
      <c r="J49" s="5"/>
      <c r="K49" s="13"/>
      <c r="L49" s="5"/>
      <c r="M49" s="13"/>
      <c r="O49" s="5"/>
      <c r="P49" s="5"/>
      <c r="Q49" s="5"/>
      <c r="S49" s="13"/>
      <c r="T49" s="13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9" x14ac:dyDescent="0.5">
      <c r="A50" s="13"/>
      <c r="B50" s="13">
        <v>1982</v>
      </c>
      <c r="D50" s="5"/>
      <c r="E50" s="5"/>
      <c r="F50" s="5"/>
      <c r="G50" s="5"/>
      <c r="H50" s="5"/>
      <c r="I50" s="5"/>
      <c r="K50" s="13"/>
      <c r="L50" s="5"/>
      <c r="M50" s="13"/>
      <c r="O50" s="5"/>
      <c r="Q50" s="5"/>
      <c r="S50" s="13"/>
      <c r="T50" s="13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9" x14ac:dyDescent="0.5">
      <c r="A51" s="13"/>
      <c r="B51" s="13">
        <v>1983</v>
      </c>
      <c r="D51" s="5"/>
      <c r="E51" s="5"/>
      <c r="F51" s="5"/>
      <c r="G51" s="5"/>
      <c r="H51" s="5"/>
      <c r="I51" s="5"/>
      <c r="K51" s="13"/>
      <c r="L51" s="5"/>
      <c r="M51" s="13"/>
      <c r="Q51" s="5"/>
      <c r="S51" s="13"/>
      <c r="T51" s="13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9" x14ac:dyDescent="0.5">
      <c r="A52" s="13"/>
      <c r="B52" s="13">
        <v>1984</v>
      </c>
      <c r="D52" s="5"/>
      <c r="E52" s="5"/>
      <c r="F52" s="5"/>
      <c r="G52" s="5"/>
      <c r="H52" s="5"/>
      <c r="I52" s="5"/>
      <c r="K52" s="13"/>
      <c r="L52" s="13"/>
      <c r="M52" s="5"/>
      <c r="Q52" s="5"/>
      <c r="S52" s="5"/>
      <c r="T52" s="13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9" x14ac:dyDescent="0.5">
      <c r="A53" s="13"/>
      <c r="B53" s="13">
        <v>1985</v>
      </c>
      <c r="D53" s="5"/>
      <c r="E53" s="5"/>
      <c r="F53" s="5"/>
      <c r="G53" s="5"/>
      <c r="H53" s="5"/>
      <c r="I53" s="5"/>
      <c r="K53" s="13"/>
      <c r="L53" s="13"/>
      <c r="M53" s="13"/>
      <c r="P53" s="5"/>
      <c r="Q53" s="5"/>
      <c r="S53" s="13"/>
      <c r="T53" s="13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9" x14ac:dyDescent="0.5">
      <c r="A54" s="13"/>
      <c r="B54" s="13">
        <v>1986</v>
      </c>
      <c r="D54" s="5"/>
      <c r="E54" s="5"/>
      <c r="F54" s="5"/>
      <c r="G54" s="5"/>
      <c r="H54" s="5"/>
      <c r="I54" s="5"/>
      <c r="K54" s="13"/>
      <c r="L54" s="13"/>
      <c r="M54" s="13"/>
      <c r="N54" s="5"/>
      <c r="O54" s="5"/>
      <c r="P54" s="5"/>
      <c r="Q54" s="5"/>
      <c r="S54" s="13"/>
      <c r="T54" s="13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1:39" x14ac:dyDescent="0.5">
      <c r="A55" s="13"/>
      <c r="B55" s="13">
        <v>1987</v>
      </c>
      <c r="D55" s="5"/>
      <c r="E55" s="5"/>
      <c r="F55" s="5"/>
      <c r="G55" s="5"/>
      <c r="H55" s="5"/>
      <c r="I55" s="5"/>
      <c r="K55" s="13"/>
      <c r="L55" s="13"/>
      <c r="M55" s="13"/>
      <c r="N55" s="5"/>
      <c r="S55" s="13"/>
      <c r="T55" s="13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1:39" x14ac:dyDescent="0.5">
      <c r="A56" s="13"/>
      <c r="B56" s="13">
        <v>1988</v>
      </c>
      <c r="D56" s="5"/>
      <c r="E56" s="5"/>
      <c r="F56" s="5"/>
      <c r="G56" s="5"/>
      <c r="H56" s="5"/>
      <c r="I56" s="5"/>
      <c r="K56" s="13"/>
      <c r="L56" s="5"/>
      <c r="M56" s="13"/>
      <c r="Q56" s="5"/>
      <c r="S56" s="13"/>
      <c r="T56" s="13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1:39" x14ac:dyDescent="0.5">
      <c r="A57" s="13"/>
      <c r="B57" s="13">
        <v>1989</v>
      </c>
      <c r="D57" s="5"/>
      <c r="E57" s="5"/>
      <c r="F57" s="5"/>
      <c r="G57" s="5"/>
      <c r="H57" s="5"/>
      <c r="I57" s="5"/>
      <c r="K57" s="13"/>
      <c r="L57" s="13"/>
      <c r="M57" s="13"/>
      <c r="Q57" s="5"/>
      <c r="R57" s="5"/>
      <c r="S57" s="13"/>
      <c r="T57" s="13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1:39" x14ac:dyDescent="0.5">
      <c r="A58" s="13"/>
      <c r="B58" s="13">
        <v>1990</v>
      </c>
      <c r="D58" s="5"/>
      <c r="E58" s="5"/>
      <c r="K58" s="13"/>
      <c r="L58" s="5"/>
      <c r="M58" s="13"/>
      <c r="Q58" s="5"/>
      <c r="S58" s="13"/>
      <c r="T58" s="13"/>
      <c r="U58" s="42"/>
      <c r="V58" s="13"/>
      <c r="W58" s="13"/>
      <c r="X58" s="13"/>
    </row>
    <row r="59" spans="1:39" x14ac:dyDescent="0.5">
      <c r="A59" s="13"/>
      <c r="B59" s="13">
        <v>1991</v>
      </c>
      <c r="D59" s="5"/>
      <c r="E59"/>
      <c r="F59"/>
      <c r="G59"/>
      <c r="H59"/>
      <c r="I59"/>
      <c r="J59"/>
      <c r="L59"/>
      <c r="M59"/>
      <c r="N59"/>
      <c r="O59"/>
      <c r="P59"/>
      <c r="Q59"/>
      <c r="R59"/>
      <c r="U59" s="42"/>
    </row>
    <row r="60" spans="1:39" x14ac:dyDescent="0.5">
      <c r="A60" s="13"/>
      <c r="B60" s="13">
        <v>1992</v>
      </c>
      <c r="D60" s="5"/>
      <c r="E60"/>
      <c r="F60"/>
      <c r="G60"/>
      <c r="H60"/>
      <c r="I60"/>
      <c r="J60"/>
      <c r="L60"/>
      <c r="M60"/>
      <c r="N60"/>
      <c r="O60"/>
      <c r="P60"/>
      <c r="Q60"/>
      <c r="R60"/>
    </row>
    <row r="61" spans="1:39" s="13" customFormat="1" ht="14.7" x14ac:dyDescent="0.5">
      <c r="C61" s="37" t="s">
        <v>118</v>
      </c>
      <c r="D61" s="37" t="s">
        <v>124</v>
      </c>
      <c r="E61" s="37" t="s">
        <v>125</v>
      </c>
      <c r="F61" s="37" t="s">
        <v>126</v>
      </c>
      <c r="G61" s="37" t="s">
        <v>127</v>
      </c>
      <c r="H61" s="37" t="s">
        <v>128</v>
      </c>
      <c r="I61" s="39" t="s">
        <v>129</v>
      </c>
      <c r="J61" s="40" t="s">
        <v>130</v>
      </c>
      <c r="K61" s="40" t="s">
        <v>131</v>
      </c>
      <c r="L61" s="39" t="s">
        <v>152</v>
      </c>
      <c r="M61" s="40" t="s">
        <v>132</v>
      </c>
      <c r="N61" s="40" t="s">
        <v>133</v>
      </c>
      <c r="O61" s="40" t="s">
        <v>156</v>
      </c>
      <c r="P61" s="40" t="s">
        <v>155</v>
      </c>
      <c r="Q61" s="40" t="s">
        <v>154</v>
      </c>
      <c r="R61" s="40" t="s">
        <v>153</v>
      </c>
      <c r="S61" s="37" t="s">
        <v>134</v>
      </c>
      <c r="T61" s="37" t="s">
        <v>135</v>
      </c>
      <c r="U61" s="37" t="s">
        <v>136</v>
      </c>
      <c r="V61" s="37" t="s">
        <v>137</v>
      </c>
      <c r="W61" s="37" t="s">
        <v>138</v>
      </c>
      <c r="X61" s="37" t="s">
        <v>139</v>
      </c>
      <c r="Y61" s="37" t="s">
        <v>140</v>
      </c>
      <c r="Z61" s="37" t="s">
        <v>141</v>
      </c>
      <c r="AA61" s="37" t="s">
        <v>142</v>
      </c>
      <c r="AB61" s="37" t="s">
        <v>143</v>
      </c>
      <c r="AC61" s="37" t="s">
        <v>144</v>
      </c>
      <c r="AD61" s="37" t="s">
        <v>160</v>
      </c>
      <c r="AE61" s="37" t="s">
        <v>161</v>
      </c>
      <c r="AF61" s="37" t="s">
        <v>159</v>
      </c>
      <c r="AG61" s="37" t="s">
        <v>158</v>
      </c>
      <c r="AH61" s="40" t="s">
        <v>149</v>
      </c>
      <c r="AI61" s="40" t="s">
        <v>150</v>
      </c>
      <c r="AJ61" s="40" t="s">
        <v>151</v>
      </c>
      <c r="AK61" s="40" t="s">
        <v>157</v>
      </c>
      <c r="AL61" s="37"/>
    </row>
    <row r="62" spans="1:39" x14ac:dyDescent="0.5">
      <c r="A62" s="13">
        <f>H62/C62</f>
        <v>0.34880593166598139</v>
      </c>
      <c r="B62" s="13">
        <v>1993</v>
      </c>
      <c r="C62" s="42">
        <f t="shared" ref="C62:C68" si="63">D62+E62+F62+G62+H62+S62+T62+U62+V62+W62+X62+Y62+Z62+AA62+AB62+AC62+AD62+AE62+AF62+AG62</f>
        <v>143501</v>
      </c>
      <c r="D62" s="42">
        <v>655</v>
      </c>
      <c r="E62" s="42">
        <v>439</v>
      </c>
      <c r="F62" s="42">
        <v>2590</v>
      </c>
      <c r="G62" s="42">
        <v>3376</v>
      </c>
      <c r="H62" s="42">
        <v>50054</v>
      </c>
      <c r="I62"/>
      <c r="J62"/>
      <c r="L62"/>
      <c r="M62"/>
      <c r="N62"/>
      <c r="O62"/>
      <c r="P62"/>
      <c r="Q62"/>
      <c r="R62"/>
      <c r="U62" s="42">
        <v>910</v>
      </c>
      <c r="V62" s="42">
        <v>4594</v>
      </c>
      <c r="W62" s="42">
        <v>2572</v>
      </c>
      <c r="X62">
        <v>0</v>
      </c>
      <c r="Y62" s="42">
        <v>13684</v>
      </c>
      <c r="Z62" s="42">
        <v>20859</v>
      </c>
      <c r="AA62">
        <v>0</v>
      </c>
      <c r="AB62" s="42">
        <v>514</v>
      </c>
      <c r="AC62" s="42">
        <v>27738.999999999996</v>
      </c>
      <c r="AD62" s="42">
        <v>9</v>
      </c>
      <c r="AE62" s="42">
        <v>10766</v>
      </c>
      <c r="AF62" s="42">
        <v>3723</v>
      </c>
      <c r="AG62" s="42">
        <v>1017</v>
      </c>
      <c r="AM62" s="42">
        <f t="shared" ref="AM62:AM67" si="64">SUM(U62:AG62)</f>
        <v>86387</v>
      </c>
    </row>
    <row r="63" spans="1:39" x14ac:dyDescent="0.5">
      <c r="A63" s="42">
        <f t="shared" ref="A63:A66" si="65">H63/C63</f>
        <v>0.23573565494382506</v>
      </c>
      <c r="B63" s="13">
        <v>1994</v>
      </c>
      <c r="C63" s="42">
        <f t="shared" si="63"/>
        <v>185848</v>
      </c>
      <c r="D63" s="42">
        <v>301</v>
      </c>
      <c r="E63" s="42">
        <v>492.99999999999994</v>
      </c>
      <c r="F63" s="42">
        <v>3713</v>
      </c>
      <c r="G63" s="42">
        <v>4064</v>
      </c>
      <c r="H63" s="42">
        <v>43811</v>
      </c>
      <c r="K63" s="13"/>
      <c r="L63" s="13"/>
      <c r="M63" s="13"/>
      <c r="S63" s="13"/>
      <c r="T63" s="13"/>
      <c r="U63" s="42">
        <v>316.00000000000006</v>
      </c>
      <c r="V63" s="42">
        <v>5651.0000000000009</v>
      </c>
      <c r="W63" s="42">
        <v>9609</v>
      </c>
      <c r="X63" s="13">
        <v>0</v>
      </c>
      <c r="Y63" s="42">
        <v>9606</v>
      </c>
      <c r="Z63" s="42">
        <v>50099</v>
      </c>
      <c r="AA63" s="13">
        <v>0</v>
      </c>
      <c r="AB63" s="42">
        <v>911</v>
      </c>
      <c r="AC63" s="42">
        <v>40033</v>
      </c>
      <c r="AD63" s="42">
        <v>382</v>
      </c>
      <c r="AE63" s="42">
        <v>13999</v>
      </c>
      <c r="AF63" s="42">
        <v>2819</v>
      </c>
      <c r="AG63" s="42">
        <v>41</v>
      </c>
      <c r="AM63" s="42">
        <f t="shared" si="64"/>
        <v>133466</v>
      </c>
    </row>
    <row r="64" spans="1:39" x14ac:dyDescent="0.5">
      <c r="A64" s="42">
        <f t="shared" si="65"/>
        <v>0.22744788984107875</v>
      </c>
      <c r="B64" s="13">
        <v>1995</v>
      </c>
      <c r="C64" s="13">
        <f t="shared" si="63"/>
        <v>161149</v>
      </c>
      <c r="D64" s="42">
        <v>877</v>
      </c>
      <c r="E64" s="42">
        <v>449</v>
      </c>
      <c r="F64" s="42">
        <v>7034</v>
      </c>
      <c r="G64" s="42">
        <v>2764</v>
      </c>
      <c r="H64" s="42">
        <v>36653</v>
      </c>
      <c r="I64"/>
      <c r="J64"/>
      <c r="L64"/>
      <c r="M64"/>
      <c r="N64"/>
      <c r="O64"/>
      <c r="P64"/>
      <c r="Q64"/>
      <c r="R64"/>
      <c r="U64" s="42">
        <v>1356</v>
      </c>
      <c r="V64" s="42">
        <v>7342</v>
      </c>
      <c r="W64" s="42">
        <v>4898</v>
      </c>
      <c r="X64">
        <v>0</v>
      </c>
      <c r="Y64" s="42">
        <v>8952</v>
      </c>
      <c r="Z64" s="42">
        <v>51438</v>
      </c>
      <c r="AA64" s="5">
        <v>0</v>
      </c>
      <c r="AB64" s="42">
        <v>1043</v>
      </c>
      <c r="AC64" s="42">
        <v>1960</v>
      </c>
      <c r="AD64" s="42">
        <v>623</v>
      </c>
      <c r="AE64" s="42">
        <v>23249</v>
      </c>
      <c r="AF64" s="42">
        <v>3625</v>
      </c>
      <c r="AG64" s="42">
        <v>8886</v>
      </c>
      <c r="AM64" s="42">
        <f t="shared" si="64"/>
        <v>113372</v>
      </c>
    </row>
    <row r="65" spans="1:39" x14ac:dyDescent="0.5">
      <c r="A65" s="42">
        <f t="shared" si="65"/>
        <v>0.20345640995272357</v>
      </c>
      <c r="B65" s="13">
        <v>1996</v>
      </c>
      <c r="C65" s="13">
        <f t="shared" si="63"/>
        <v>202638</v>
      </c>
      <c r="D65" s="42">
        <v>3719</v>
      </c>
      <c r="E65" s="42">
        <v>105</v>
      </c>
      <c r="F65" s="42">
        <v>10219</v>
      </c>
      <c r="G65" s="42">
        <v>1717</v>
      </c>
      <c r="H65" s="42">
        <v>41228</v>
      </c>
      <c r="I65" s="5"/>
      <c r="J65" s="42"/>
      <c r="K65" s="5"/>
      <c r="L65" s="5"/>
      <c r="M65" s="5"/>
      <c r="N65" s="5"/>
      <c r="O65" s="5"/>
      <c r="P65" s="5"/>
      <c r="Q65" s="5"/>
      <c r="R65" s="5"/>
      <c r="S65" s="5"/>
      <c r="U65" s="42">
        <v>1592</v>
      </c>
      <c r="V65" s="42">
        <v>5872.0000000000009</v>
      </c>
      <c r="W65" s="42">
        <v>1086</v>
      </c>
      <c r="X65">
        <v>0</v>
      </c>
      <c r="Y65" s="42">
        <v>8131</v>
      </c>
      <c r="Z65" s="42">
        <v>100258</v>
      </c>
      <c r="AA65" s="42">
        <v>0</v>
      </c>
      <c r="AB65" s="42">
        <v>4444</v>
      </c>
      <c r="AC65" s="42">
        <v>982</v>
      </c>
      <c r="AD65" s="42">
        <v>219</v>
      </c>
      <c r="AE65" s="42">
        <v>18960</v>
      </c>
      <c r="AF65" s="42">
        <v>3795</v>
      </c>
      <c r="AG65" s="42">
        <v>311</v>
      </c>
      <c r="AM65" s="42">
        <f t="shared" si="64"/>
        <v>145650</v>
      </c>
    </row>
    <row r="66" spans="1:39" x14ac:dyDescent="0.5">
      <c r="A66" s="42">
        <f t="shared" si="65"/>
        <v>0.30956998226375243</v>
      </c>
      <c r="B66" s="13">
        <v>1997</v>
      </c>
      <c r="C66" s="13">
        <f t="shared" si="63"/>
        <v>144901</v>
      </c>
      <c r="D66" s="42">
        <v>1887</v>
      </c>
      <c r="E66" s="42">
        <v>325</v>
      </c>
      <c r="F66" s="42">
        <v>3162</v>
      </c>
      <c r="G66" s="42">
        <v>2854.9999999999995</v>
      </c>
      <c r="H66" s="42">
        <v>44856.999999999993</v>
      </c>
      <c r="K66" s="13"/>
      <c r="L66" s="13"/>
      <c r="M66" s="13"/>
      <c r="S66" s="13"/>
      <c r="T66" s="13"/>
      <c r="U66" s="42">
        <v>1010.0000000000001</v>
      </c>
      <c r="V66" s="42">
        <v>6835</v>
      </c>
      <c r="W66" s="42">
        <v>1800</v>
      </c>
      <c r="X66" s="13">
        <v>0</v>
      </c>
      <c r="Y66" s="42">
        <v>27279</v>
      </c>
      <c r="Z66" s="42">
        <v>9984</v>
      </c>
      <c r="AA66" s="13">
        <v>0</v>
      </c>
      <c r="AB66" s="42">
        <v>230</v>
      </c>
      <c r="AC66" s="42">
        <v>5020</v>
      </c>
      <c r="AD66" s="42">
        <v>217</v>
      </c>
      <c r="AE66" s="42">
        <v>30077</v>
      </c>
      <c r="AF66" s="42">
        <v>8964</v>
      </c>
      <c r="AG66" s="42">
        <v>399</v>
      </c>
      <c r="AM66" s="42">
        <f t="shared" si="64"/>
        <v>91815</v>
      </c>
    </row>
    <row r="67" spans="1:39" x14ac:dyDescent="0.5">
      <c r="A67" s="13"/>
      <c r="B67" s="13">
        <v>1998</v>
      </c>
      <c r="C67" s="13">
        <f t="shared" si="63"/>
        <v>309535</v>
      </c>
      <c r="D67" s="42">
        <v>2000</v>
      </c>
      <c r="E67" s="42">
        <v>1884.0000000000002</v>
      </c>
      <c r="F67" s="42">
        <v>27390</v>
      </c>
      <c r="G67" s="42">
        <v>6425</v>
      </c>
      <c r="H67" s="42">
        <v>60961.999999999993</v>
      </c>
      <c r="I67" s="42">
        <v>4577</v>
      </c>
      <c r="J67" s="42">
        <v>2377</v>
      </c>
      <c r="K67" s="42">
        <v>2608</v>
      </c>
      <c r="L67" s="42">
        <v>2051</v>
      </c>
      <c r="M67" s="42"/>
      <c r="N67" s="5">
        <v>2202</v>
      </c>
      <c r="O67" s="42">
        <v>5417</v>
      </c>
      <c r="P67" s="5">
        <v>463</v>
      </c>
      <c r="Q67" s="42">
        <v>1083</v>
      </c>
      <c r="S67" s="13"/>
      <c r="T67" s="13"/>
      <c r="U67" s="42">
        <v>2833</v>
      </c>
      <c r="V67" s="42">
        <v>23005</v>
      </c>
      <c r="W67" s="42">
        <v>6785</v>
      </c>
      <c r="X67" s="13">
        <v>0</v>
      </c>
      <c r="Y67" s="42">
        <v>13554</v>
      </c>
      <c r="Z67" s="42">
        <v>80398</v>
      </c>
      <c r="AA67" s="13">
        <v>0</v>
      </c>
      <c r="AB67" s="42">
        <v>3327</v>
      </c>
      <c r="AC67" s="42">
        <v>4214</v>
      </c>
      <c r="AD67" s="42">
        <v>5608</v>
      </c>
      <c r="AE67" s="42">
        <v>46590.999999999993</v>
      </c>
      <c r="AF67" s="42">
        <v>18522</v>
      </c>
      <c r="AG67" s="42">
        <v>6037</v>
      </c>
      <c r="AH67">
        <v>968</v>
      </c>
      <c r="AM67" s="42">
        <f t="shared" si="64"/>
        <v>210874</v>
      </c>
    </row>
    <row r="68" spans="1:39" x14ac:dyDescent="0.5">
      <c r="A68" s="13"/>
      <c r="B68" s="42">
        <v>1999</v>
      </c>
      <c r="C68" s="13">
        <f t="shared" si="63"/>
        <v>400452</v>
      </c>
      <c r="D68" s="42">
        <v>2293</v>
      </c>
      <c r="E68" s="42">
        <v>2978</v>
      </c>
      <c r="F68" s="42">
        <v>70465</v>
      </c>
      <c r="G68" s="42">
        <v>3517</v>
      </c>
      <c r="H68" s="42">
        <v>56951</v>
      </c>
      <c r="I68" s="5">
        <v>7694</v>
      </c>
      <c r="J68" s="42">
        <v>4796</v>
      </c>
      <c r="K68" s="42">
        <v>1731</v>
      </c>
      <c r="L68" s="42">
        <v>2240</v>
      </c>
      <c r="M68" s="42"/>
      <c r="N68" s="42">
        <v>1761</v>
      </c>
      <c r="O68" s="5">
        <v>4627</v>
      </c>
      <c r="P68" s="5">
        <v>2020</v>
      </c>
      <c r="Q68" s="5">
        <v>507</v>
      </c>
      <c r="S68" s="13"/>
      <c r="T68" s="13"/>
      <c r="U68" s="42">
        <v>3068</v>
      </c>
      <c r="V68" s="42">
        <v>17061</v>
      </c>
      <c r="W68" s="42">
        <v>3643</v>
      </c>
      <c r="X68" s="13">
        <v>0</v>
      </c>
      <c r="Y68" s="42">
        <v>12033</v>
      </c>
      <c r="Z68" s="42">
        <v>109622</v>
      </c>
      <c r="AA68" s="13">
        <v>0</v>
      </c>
      <c r="AB68" s="42">
        <v>1867</v>
      </c>
      <c r="AC68" s="42">
        <v>413.00000000000006</v>
      </c>
      <c r="AD68" s="42">
        <v>14074</v>
      </c>
      <c r="AE68" s="42">
        <v>83103</v>
      </c>
      <c r="AF68" s="42">
        <v>18717</v>
      </c>
      <c r="AG68" s="42">
        <v>646.99999999999989</v>
      </c>
      <c r="AH68">
        <v>482</v>
      </c>
      <c r="AM68" s="42">
        <f t="shared" ref="AM68:AM71" si="66">SUM(U68:AG68)</f>
        <v>264248</v>
      </c>
    </row>
    <row r="69" spans="1:39" x14ac:dyDescent="0.5">
      <c r="A69" s="13"/>
      <c r="B69" s="42">
        <v>2000</v>
      </c>
      <c r="C69" s="13">
        <f t="shared" ref="C69:C71" si="67">D69+E69+F69+G69+H69+S69+T69+U69+V69+W69+X69+Y69+Z69+AA69+AB69+AC69+AD69+AE69+AF69+AG69</f>
        <v>488993</v>
      </c>
      <c r="D69" s="5">
        <v>3179</v>
      </c>
      <c r="E69" s="5">
        <v>3925</v>
      </c>
      <c r="F69" s="5">
        <v>171691</v>
      </c>
      <c r="G69" s="5">
        <v>2698</v>
      </c>
      <c r="H69" s="5">
        <v>48529</v>
      </c>
      <c r="I69" s="5">
        <v>3855</v>
      </c>
      <c r="J69" s="5">
        <v>3196</v>
      </c>
      <c r="K69" s="5">
        <v>1357</v>
      </c>
      <c r="L69" s="5">
        <v>3120</v>
      </c>
      <c r="M69" s="42"/>
      <c r="N69" s="5">
        <v>3200</v>
      </c>
      <c r="O69" s="5">
        <v>3480</v>
      </c>
      <c r="P69" s="5">
        <v>1196</v>
      </c>
      <c r="Q69" s="5">
        <v>646</v>
      </c>
      <c r="S69" s="13"/>
      <c r="T69" s="13"/>
      <c r="U69" s="5">
        <v>606</v>
      </c>
      <c r="V69" s="5">
        <v>12860</v>
      </c>
      <c r="W69" s="5">
        <v>3370</v>
      </c>
      <c r="X69" s="13">
        <v>0</v>
      </c>
      <c r="Y69" s="5">
        <v>14276</v>
      </c>
      <c r="Z69" s="5">
        <v>68582</v>
      </c>
      <c r="AA69" s="13">
        <v>0</v>
      </c>
      <c r="AB69" s="5">
        <v>1847</v>
      </c>
      <c r="AC69" s="5">
        <v>33</v>
      </c>
      <c r="AD69" s="5">
        <v>4334</v>
      </c>
      <c r="AE69" s="5">
        <v>133689</v>
      </c>
      <c r="AF69" s="5">
        <v>16517</v>
      </c>
      <c r="AG69" s="5">
        <v>2857</v>
      </c>
      <c r="AH69">
        <v>1452</v>
      </c>
      <c r="AJ69" s="13"/>
      <c r="AK69" s="13"/>
      <c r="AL69" s="13"/>
      <c r="AM69" s="42">
        <f t="shared" si="66"/>
        <v>258971</v>
      </c>
    </row>
    <row r="70" spans="1:39" x14ac:dyDescent="0.5">
      <c r="A70" s="13"/>
      <c r="B70" s="42">
        <v>2001</v>
      </c>
      <c r="C70" s="13">
        <f t="shared" si="67"/>
        <v>549360</v>
      </c>
      <c r="D70" s="42">
        <v>7537</v>
      </c>
      <c r="E70" s="42">
        <v>5037</v>
      </c>
      <c r="F70" s="42">
        <v>84387.000000000015</v>
      </c>
      <c r="G70" s="42">
        <v>2336</v>
      </c>
      <c r="H70" s="42">
        <v>68801</v>
      </c>
      <c r="I70" s="5">
        <v>6474</v>
      </c>
      <c r="J70" s="5">
        <v>6427</v>
      </c>
      <c r="K70" s="5">
        <v>410</v>
      </c>
      <c r="L70" s="5">
        <v>7056</v>
      </c>
      <c r="M70" s="42"/>
      <c r="N70" s="5">
        <v>489</v>
      </c>
      <c r="O70" s="5">
        <v>2307</v>
      </c>
      <c r="P70" s="5">
        <v>2218</v>
      </c>
      <c r="Q70" s="42">
        <v>1708</v>
      </c>
      <c r="S70" s="13"/>
      <c r="T70" s="13"/>
      <c r="U70" s="42">
        <v>2892</v>
      </c>
      <c r="V70" s="42">
        <v>27749</v>
      </c>
      <c r="W70" s="42">
        <v>7282</v>
      </c>
      <c r="X70" s="13">
        <v>0</v>
      </c>
      <c r="Y70" s="42">
        <v>22199</v>
      </c>
      <c r="Z70" s="42">
        <v>115439</v>
      </c>
      <c r="AA70" s="13">
        <v>0</v>
      </c>
      <c r="AB70" s="42">
        <v>759</v>
      </c>
      <c r="AC70" s="42">
        <v>690.00000000000011</v>
      </c>
      <c r="AD70" s="42">
        <v>11610</v>
      </c>
      <c r="AE70" s="42">
        <v>177936</v>
      </c>
      <c r="AF70" s="42">
        <v>13815</v>
      </c>
      <c r="AG70" s="42">
        <v>891</v>
      </c>
      <c r="AH70">
        <v>2299</v>
      </c>
      <c r="AM70" s="42">
        <f t="shared" si="66"/>
        <v>381262</v>
      </c>
    </row>
    <row r="71" spans="1:39" ht="15" customHeight="1" x14ac:dyDescent="0.5">
      <c r="A71" s="13"/>
      <c r="B71" s="42">
        <v>2002</v>
      </c>
      <c r="C71" s="13">
        <f t="shared" si="67"/>
        <v>524677</v>
      </c>
      <c r="D71" s="42">
        <v>3562</v>
      </c>
      <c r="E71" s="42">
        <v>6082</v>
      </c>
      <c r="F71" s="42">
        <v>79080</v>
      </c>
      <c r="G71" s="42">
        <v>1921</v>
      </c>
      <c r="H71" s="42">
        <v>69148</v>
      </c>
      <c r="I71" s="42">
        <v>20700</v>
      </c>
      <c r="J71" s="42">
        <v>8213</v>
      </c>
      <c r="K71" s="5">
        <v>181</v>
      </c>
      <c r="L71" s="42">
        <v>4633</v>
      </c>
      <c r="M71" s="42"/>
      <c r="N71" s="42">
        <v>3425</v>
      </c>
      <c r="O71" s="42">
        <v>2651</v>
      </c>
      <c r="P71" s="42">
        <v>2420</v>
      </c>
      <c r="Q71" s="42">
        <v>2665</v>
      </c>
      <c r="S71" s="13"/>
      <c r="T71" s="13"/>
      <c r="U71" s="42">
        <v>2564</v>
      </c>
      <c r="V71" s="42">
        <v>33134</v>
      </c>
      <c r="W71" s="42">
        <v>11922</v>
      </c>
      <c r="X71" s="13">
        <v>0</v>
      </c>
      <c r="Y71" s="42">
        <v>18069</v>
      </c>
      <c r="Z71" s="42">
        <v>109079</v>
      </c>
      <c r="AA71" s="13">
        <v>0</v>
      </c>
      <c r="AB71" s="42">
        <v>246</v>
      </c>
      <c r="AC71" s="42">
        <v>4590</v>
      </c>
      <c r="AD71" s="42">
        <v>18298</v>
      </c>
      <c r="AE71" s="42">
        <v>151945</v>
      </c>
      <c r="AF71" s="42">
        <v>12990</v>
      </c>
      <c r="AG71" s="42">
        <v>2047</v>
      </c>
      <c r="AH71" s="5">
        <v>681</v>
      </c>
      <c r="AM71" s="42">
        <f t="shared" si="66"/>
        <v>364884</v>
      </c>
    </row>
    <row r="72" spans="1:39" s="13" customFormat="1" ht="15" customHeight="1" x14ac:dyDescent="0.5">
      <c r="C72" s="37" t="s">
        <v>118</v>
      </c>
      <c r="D72" s="37" t="s">
        <v>124</v>
      </c>
      <c r="E72" s="37" t="s">
        <v>125</v>
      </c>
      <c r="F72" s="37" t="s">
        <v>126</v>
      </c>
      <c r="G72" s="37" t="s">
        <v>127</v>
      </c>
      <c r="H72" s="37" t="s">
        <v>128</v>
      </c>
      <c r="I72" s="39" t="s">
        <v>129</v>
      </c>
      <c r="J72" s="40" t="s">
        <v>130</v>
      </c>
      <c r="K72" s="40" t="s">
        <v>131</v>
      </c>
      <c r="L72" s="39" t="s">
        <v>152</v>
      </c>
      <c r="M72" s="40" t="s">
        <v>132</v>
      </c>
      <c r="N72" s="40" t="s">
        <v>133</v>
      </c>
      <c r="O72" s="40" t="s">
        <v>156</v>
      </c>
      <c r="P72" s="40" t="s">
        <v>155</v>
      </c>
      <c r="Q72" s="40" t="s">
        <v>154</v>
      </c>
      <c r="R72" s="40" t="s">
        <v>153</v>
      </c>
      <c r="S72" s="37" t="s">
        <v>134</v>
      </c>
      <c r="T72" s="37" t="s">
        <v>135</v>
      </c>
      <c r="U72" s="37" t="s">
        <v>136</v>
      </c>
      <c r="V72" s="37" t="s">
        <v>137</v>
      </c>
      <c r="W72" s="37" t="s">
        <v>138</v>
      </c>
      <c r="X72" s="37" t="s">
        <v>139</v>
      </c>
      <c r="Y72" s="37" t="s">
        <v>140</v>
      </c>
      <c r="Z72" s="37" t="s">
        <v>141</v>
      </c>
      <c r="AA72" s="37" t="s">
        <v>142</v>
      </c>
      <c r="AB72" s="37" t="s">
        <v>143</v>
      </c>
      <c r="AC72" s="37" t="s">
        <v>144</v>
      </c>
      <c r="AD72" s="37" t="s">
        <v>145</v>
      </c>
      <c r="AE72" s="37" t="s">
        <v>146</v>
      </c>
      <c r="AF72" s="37" t="s">
        <v>147</v>
      </c>
      <c r="AG72" s="37" t="s">
        <v>148</v>
      </c>
      <c r="AH72" s="40" t="s">
        <v>149</v>
      </c>
      <c r="AI72" s="40" t="s">
        <v>150</v>
      </c>
      <c r="AJ72" s="40" t="s">
        <v>151</v>
      </c>
      <c r="AK72" s="40" t="s">
        <v>157</v>
      </c>
      <c r="AL72" s="37" t="s">
        <v>158</v>
      </c>
      <c r="AM72" s="42"/>
    </row>
    <row r="73" spans="1:39" ht="13.5" customHeight="1" x14ac:dyDescent="0.5">
      <c r="A73" s="13"/>
      <c r="B73" s="42">
        <v>2003</v>
      </c>
      <c r="C73" s="13">
        <f t="shared" ref="C73:C86" si="68">D73+E73+F73+G73+H73+S73+T73+U73+V73+W73+X73+Y73+Z73+AA73+AB73+AC73+AD73+AE73+AF73+AG73+AL73</f>
        <v>567704</v>
      </c>
      <c r="D73" s="42">
        <v>10954</v>
      </c>
      <c r="E73" s="42">
        <v>2912</v>
      </c>
      <c r="F73" s="42">
        <v>76218</v>
      </c>
      <c r="G73" s="42">
        <v>8566</v>
      </c>
      <c r="H73" s="42">
        <v>137330</v>
      </c>
      <c r="I73" s="42">
        <v>26318</v>
      </c>
      <c r="J73" s="42">
        <v>3292</v>
      </c>
      <c r="K73" s="42">
        <v>2359</v>
      </c>
      <c r="L73" s="42">
        <v>5431</v>
      </c>
      <c r="M73" s="42"/>
      <c r="N73" s="42">
        <v>2077</v>
      </c>
      <c r="O73" s="42">
        <v>9205</v>
      </c>
      <c r="P73" s="42">
        <v>2330</v>
      </c>
      <c r="Q73" s="42">
        <v>1528</v>
      </c>
      <c r="R73" s="42"/>
      <c r="S73" s="42">
        <v>21410</v>
      </c>
      <c r="T73" s="42">
        <v>252</v>
      </c>
      <c r="U73" s="42">
        <v>4060.0000000000005</v>
      </c>
      <c r="V73" s="42">
        <v>27213</v>
      </c>
      <c r="W73" s="42">
        <v>7295</v>
      </c>
      <c r="X73" s="42">
        <v>14663</v>
      </c>
      <c r="Y73" s="42">
        <v>14520</v>
      </c>
      <c r="Z73" s="42">
        <v>88256</v>
      </c>
      <c r="AA73" s="42">
        <v>10807</v>
      </c>
      <c r="AB73" s="42">
        <v>4031</v>
      </c>
      <c r="AC73" s="42">
        <v>1774</v>
      </c>
      <c r="AD73" s="42">
        <v>125850.00000000001</v>
      </c>
      <c r="AE73" s="42">
        <v>0</v>
      </c>
      <c r="AF73" s="42">
        <v>11593</v>
      </c>
      <c r="AG73">
        <v>0</v>
      </c>
      <c r="AI73" s="13"/>
      <c r="AJ73" s="42"/>
      <c r="AM73" s="42">
        <f>SUM(S73:AJ73)</f>
        <v>331724</v>
      </c>
    </row>
    <row r="74" spans="1:39" x14ac:dyDescent="0.5">
      <c r="A74" s="13"/>
      <c r="B74" s="42">
        <v>2004</v>
      </c>
      <c r="C74" s="13">
        <f t="shared" si="68"/>
        <v>755452</v>
      </c>
      <c r="D74" s="42">
        <v>12383</v>
      </c>
      <c r="E74" s="42">
        <v>7260</v>
      </c>
      <c r="F74" s="42">
        <v>85067</v>
      </c>
      <c r="G74" s="42">
        <v>4439</v>
      </c>
      <c r="H74" s="42">
        <v>192925</v>
      </c>
      <c r="I74" s="42">
        <v>27266</v>
      </c>
      <c r="J74" s="42">
        <v>14850</v>
      </c>
      <c r="K74" s="42">
        <v>3207</v>
      </c>
      <c r="L74" s="42">
        <v>11177</v>
      </c>
      <c r="M74" s="42"/>
      <c r="N74" s="42">
        <v>3831</v>
      </c>
      <c r="O74" s="42">
        <v>10827</v>
      </c>
      <c r="P74" s="42">
        <v>219</v>
      </c>
      <c r="Q74" s="42">
        <v>880</v>
      </c>
      <c r="R74" s="42"/>
      <c r="S74" s="42">
        <v>28803</v>
      </c>
      <c r="T74" s="42">
        <v>1250</v>
      </c>
      <c r="U74" s="42">
        <v>5007</v>
      </c>
      <c r="V74" s="42">
        <v>39483</v>
      </c>
      <c r="W74" s="42">
        <v>10770</v>
      </c>
      <c r="X74" s="42">
        <v>3038</v>
      </c>
      <c r="Y74" s="42">
        <v>18795</v>
      </c>
      <c r="Z74" s="42">
        <v>179881</v>
      </c>
      <c r="AA74" s="42">
        <v>13210</v>
      </c>
      <c r="AB74" s="42">
        <v>2337</v>
      </c>
      <c r="AC74" s="42">
        <v>13870</v>
      </c>
      <c r="AD74" s="42">
        <v>117106.99999999999</v>
      </c>
      <c r="AE74" s="42">
        <v>805</v>
      </c>
      <c r="AF74" s="42">
        <v>19022</v>
      </c>
      <c r="AG74">
        <v>0</v>
      </c>
      <c r="AH74">
        <v>4279</v>
      </c>
      <c r="AJ74" s="42"/>
      <c r="AK74" s="13"/>
      <c r="AL74" s="13"/>
      <c r="AM74" s="42">
        <f t="shared" ref="AM74:AM86" si="69">SUM(S74:AJ74)</f>
        <v>457657</v>
      </c>
    </row>
    <row r="75" spans="1:39" x14ac:dyDescent="0.5">
      <c r="A75" s="13"/>
      <c r="B75" s="13">
        <v>2005</v>
      </c>
      <c r="C75" s="13">
        <f t="shared" si="68"/>
        <v>1109179</v>
      </c>
      <c r="D75" s="42">
        <v>27700</v>
      </c>
      <c r="E75" s="42">
        <v>26520</v>
      </c>
      <c r="F75" s="42">
        <v>153189</v>
      </c>
      <c r="G75" s="42">
        <v>13962.000000000002</v>
      </c>
      <c r="H75" s="42">
        <v>290580</v>
      </c>
      <c r="I75" s="5">
        <v>14119</v>
      </c>
      <c r="J75" s="42">
        <v>19698</v>
      </c>
      <c r="K75" s="5">
        <v>12715</v>
      </c>
      <c r="L75" s="42">
        <v>15230</v>
      </c>
      <c r="M75" s="42"/>
      <c r="N75" s="42">
        <v>3747</v>
      </c>
      <c r="O75" s="42">
        <v>9651</v>
      </c>
      <c r="P75" s="42">
        <v>5265</v>
      </c>
      <c r="Q75" s="42">
        <v>3616</v>
      </c>
      <c r="R75" s="42"/>
      <c r="S75" s="42">
        <v>38029</v>
      </c>
      <c r="T75" s="42">
        <v>4596</v>
      </c>
      <c r="U75" s="42">
        <v>6024.0000000000009</v>
      </c>
      <c r="V75" s="42">
        <v>41000</v>
      </c>
      <c r="W75" s="42">
        <v>18493</v>
      </c>
      <c r="X75" s="42">
        <v>15262</v>
      </c>
      <c r="Y75" s="42">
        <v>37378</v>
      </c>
      <c r="Z75" s="42">
        <v>141537</v>
      </c>
      <c r="AA75" s="42">
        <v>27128</v>
      </c>
      <c r="AB75" s="42">
        <v>2444</v>
      </c>
      <c r="AC75" s="42">
        <v>12952.999999999998</v>
      </c>
      <c r="AD75" s="42">
        <v>203954</v>
      </c>
      <c r="AE75" s="42">
        <v>8084</v>
      </c>
      <c r="AF75" s="42">
        <v>40346</v>
      </c>
      <c r="AG75">
        <v>0</v>
      </c>
      <c r="AH75">
        <v>12665</v>
      </c>
      <c r="AJ75" s="42"/>
      <c r="AK75" s="13"/>
      <c r="AL75" s="13"/>
      <c r="AM75" s="42">
        <f t="shared" si="69"/>
        <v>609893</v>
      </c>
    </row>
    <row r="76" spans="1:39" x14ac:dyDescent="0.5">
      <c r="A76" s="13"/>
      <c r="B76" s="42">
        <v>2006</v>
      </c>
      <c r="C76" s="13">
        <f t="shared" si="68"/>
        <v>1694903</v>
      </c>
      <c r="D76" s="42">
        <v>32584</v>
      </c>
      <c r="E76" s="42">
        <v>58465</v>
      </c>
      <c r="F76" s="42">
        <v>252001</v>
      </c>
      <c r="G76" s="42">
        <v>14867.999999999998</v>
      </c>
      <c r="H76" s="42">
        <v>452842</v>
      </c>
      <c r="I76" s="42">
        <v>26791</v>
      </c>
      <c r="J76" s="42">
        <v>25312</v>
      </c>
      <c r="K76" s="42">
        <v>19220</v>
      </c>
      <c r="L76" s="42">
        <v>39478</v>
      </c>
      <c r="M76" s="42"/>
      <c r="N76" s="42">
        <v>7622</v>
      </c>
      <c r="O76" s="42">
        <v>11531</v>
      </c>
      <c r="P76" s="42">
        <v>8133</v>
      </c>
      <c r="Q76" s="42">
        <v>6870</v>
      </c>
      <c r="R76" s="42"/>
      <c r="S76" s="42">
        <v>27152</v>
      </c>
      <c r="T76" s="42">
        <v>11656</v>
      </c>
      <c r="U76" s="42">
        <v>11981</v>
      </c>
      <c r="V76" s="42">
        <v>38839</v>
      </c>
      <c r="W76" s="42">
        <v>20724.999999999996</v>
      </c>
      <c r="X76" s="42">
        <v>8312</v>
      </c>
      <c r="Y76" s="42">
        <v>36935</v>
      </c>
      <c r="Z76" s="42">
        <v>307208</v>
      </c>
      <c r="AA76" s="42">
        <v>63052</v>
      </c>
      <c r="AB76" s="42">
        <v>458</v>
      </c>
      <c r="AC76" s="42">
        <v>24114</v>
      </c>
      <c r="AD76" s="42">
        <v>225947</v>
      </c>
      <c r="AE76" s="42">
        <v>8857</v>
      </c>
      <c r="AF76" s="42">
        <v>98907</v>
      </c>
      <c r="AG76">
        <v>0</v>
      </c>
      <c r="AH76">
        <v>14359</v>
      </c>
      <c r="AJ76" s="42"/>
      <c r="AK76" s="13"/>
      <c r="AL76" s="13"/>
      <c r="AM76" s="42">
        <f t="shared" si="69"/>
        <v>898502</v>
      </c>
    </row>
    <row r="77" spans="1:39" x14ac:dyDescent="0.5">
      <c r="A77" s="13"/>
      <c r="B77" s="42">
        <v>2007</v>
      </c>
      <c r="C77" s="13">
        <f t="shared" si="68"/>
        <v>2594683</v>
      </c>
      <c r="D77" s="42">
        <v>54755</v>
      </c>
      <c r="E77" s="42">
        <v>85053</v>
      </c>
      <c r="F77" s="42">
        <v>365063.00000000006</v>
      </c>
      <c r="G77" s="42">
        <v>14489</v>
      </c>
      <c r="H77" s="42">
        <v>646140.99999999988</v>
      </c>
      <c r="I77" s="42">
        <v>26361</v>
      </c>
      <c r="J77" s="42">
        <v>25537</v>
      </c>
      <c r="K77" s="42">
        <v>32665</v>
      </c>
      <c r="L77" s="42">
        <v>40490</v>
      </c>
      <c r="M77" s="42"/>
      <c r="N77" s="42">
        <v>19756</v>
      </c>
      <c r="O77" s="42">
        <v>34007</v>
      </c>
      <c r="P77" s="42">
        <v>5545</v>
      </c>
      <c r="Q77" s="42">
        <v>4893</v>
      </c>
      <c r="R77" s="42">
        <v>337</v>
      </c>
      <c r="S77" s="42">
        <v>48641</v>
      </c>
      <c r="T77" s="42">
        <v>28570.000000000004</v>
      </c>
      <c r="U77" s="42">
        <v>35255</v>
      </c>
      <c r="V77" s="42">
        <v>74002</v>
      </c>
      <c r="W77" s="42">
        <v>10985</v>
      </c>
      <c r="X77" s="42">
        <v>38749</v>
      </c>
      <c r="Y77" s="42">
        <v>78300</v>
      </c>
      <c r="Z77" s="42">
        <v>437536</v>
      </c>
      <c r="AA77" s="42">
        <v>158107</v>
      </c>
      <c r="AB77" s="42">
        <v>2666</v>
      </c>
      <c r="AC77" s="42">
        <v>46699</v>
      </c>
      <c r="AD77" s="42">
        <v>359719</v>
      </c>
      <c r="AE77" s="42">
        <v>16924</v>
      </c>
      <c r="AF77" s="42">
        <v>93029</v>
      </c>
      <c r="AG77" s="42">
        <v>0</v>
      </c>
      <c r="AH77" s="5">
        <v>27348</v>
      </c>
      <c r="AI77" s="13"/>
      <c r="AJ77" s="42"/>
      <c r="AK77" s="13"/>
      <c r="AL77" s="13"/>
      <c r="AM77" s="42">
        <f t="shared" si="69"/>
        <v>1456530</v>
      </c>
    </row>
    <row r="78" spans="1:39" x14ac:dyDescent="0.5">
      <c r="A78" s="13"/>
      <c r="B78" s="13">
        <v>2008</v>
      </c>
      <c r="C78" s="13">
        <f t="shared" si="68"/>
        <v>3083252</v>
      </c>
      <c r="D78" s="42">
        <v>72871</v>
      </c>
      <c r="E78" s="42">
        <v>118495.00000000001</v>
      </c>
      <c r="F78" s="42">
        <v>334067.99999999994</v>
      </c>
      <c r="G78" s="42">
        <v>72148</v>
      </c>
      <c r="H78" s="42">
        <v>901095</v>
      </c>
      <c r="I78" s="5">
        <v>56740</v>
      </c>
      <c r="J78" s="5">
        <v>48682</v>
      </c>
      <c r="K78" s="5">
        <v>66942</v>
      </c>
      <c r="L78" s="5">
        <v>35476</v>
      </c>
      <c r="M78" s="42"/>
      <c r="N78" s="42">
        <v>17287</v>
      </c>
      <c r="O78" s="42">
        <v>31144</v>
      </c>
      <c r="P78" s="42">
        <v>4762</v>
      </c>
      <c r="Q78" s="42">
        <v>9476</v>
      </c>
      <c r="R78" s="42">
        <v>702</v>
      </c>
      <c r="S78" s="42">
        <v>55471</v>
      </c>
      <c r="T78" s="42">
        <v>65490.000000000007</v>
      </c>
      <c r="U78" s="42">
        <v>29579</v>
      </c>
      <c r="V78" s="42">
        <v>94414</v>
      </c>
      <c r="W78" s="42">
        <v>21145</v>
      </c>
      <c r="X78" s="42">
        <v>23398</v>
      </c>
      <c r="Y78" s="42">
        <v>112422</v>
      </c>
      <c r="Z78" s="42">
        <v>366205</v>
      </c>
      <c r="AA78" s="42">
        <v>189920</v>
      </c>
      <c r="AB78" s="42">
        <v>1928</v>
      </c>
      <c r="AC78" s="42">
        <v>77183</v>
      </c>
      <c r="AD78" s="42">
        <v>453667</v>
      </c>
      <c r="AE78" s="42">
        <v>13495</v>
      </c>
      <c r="AF78" s="42">
        <v>80258</v>
      </c>
      <c r="AG78" s="42">
        <v>0</v>
      </c>
      <c r="AH78">
        <v>27700</v>
      </c>
      <c r="AI78" s="13"/>
      <c r="AJ78" s="42"/>
      <c r="AK78" s="13"/>
      <c r="AL78" s="13"/>
      <c r="AM78" s="42">
        <f t="shared" si="69"/>
        <v>1612275</v>
      </c>
    </row>
    <row r="79" spans="1:39" x14ac:dyDescent="0.5">
      <c r="A79" s="13"/>
      <c r="B79" s="13">
        <v>2009</v>
      </c>
      <c r="C79" s="13">
        <f t="shared" si="68"/>
        <v>4529216</v>
      </c>
      <c r="D79" s="42">
        <v>101181</v>
      </c>
      <c r="E79" s="42">
        <v>150177</v>
      </c>
      <c r="F79" s="42">
        <v>435072</v>
      </c>
      <c r="G79" s="42">
        <v>9712</v>
      </c>
      <c r="H79" s="42">
        <v>1337955</v>
      </c>
      <c r="I79" s="5">
        <v>70497</v>
      </c>
      <c r="J79" s="5">
        <v>64048</v>
      </c>
      <c r="K79" s="5">
        <v>65056</v>
      </c>
      <c r="L79" s="5">
        <v>75493</v>
      </c>
      <c r="M79" s="42"/>
      <c r="N79" s="42">
        <v>140953</v>
      </c>
      <c r="O79" s="42">
        <v>67530</v>
      </c>
      <c r="P79" s="42">
        <v>7109</v>
      </c>
      <c r="Q79" s="42">
        <v>27463</v>
      </c>
      <c r="R79" s="42">
        <v>3320</v>
      </c>
      <c r="S79" s="42">
        <v>105349</v>
      </c>
      <c r="T79" s="42">
        <v>25935</v>
      </c>
      <c r="U79" s="42">
        <v>14903</v>
      </c>
      <c r="V79" s="42">
        <v>128680</v>
      </c>
      <c r="W79" s="42">
        <v>58289</v>
      </c>
      <c r="X79" s="42">
        <v>42282</v>
      </c>
      <c r="Y79" s="42">
        <v>171975.00000000003</v>
      </c>
      <c r="Z79" s="42">
        <v>895967</v>
      </c>
      <c r="AA79" s="42">
        <v>177776</v>
      </c>
      <c r="AB79" s="42">
        <v>3551.0000000000005</v>
      </c>
      <c r="AC79" s="42">
        <v>116491</v>
      </c>
      <c r="AD79" s="42">
        <v>684207</v>
      </c>
      <c r="AE79" s="42">
        <v>7266</v>
      </c>
      <c r="AF79" s="42">
        <v>62448</v>
      </c>
      <c r="AG79" s="42">
        <v>0</v>
      </c>
      <c r="AH79">
        <v>48672</v>
      </c>
      <c r="AJ79" s="42"/>
      <c r="AM79" s="42">
        <f t="shared" si="69"/>
        <v>2543791</v>
      </c>
    </row>
    <row r="80" spans="1:39" x14ac:dyDescent="0.5">
      <c r="A80" s="13"/>
      <c r="B80" s="13">
        <v>2010</v>
      </c>
      <c r="C80" s="13">
        <f t="shared" si="68"/>
        <v>6405108</v>
      </c>
      <c r="D80" s="42">
        <v>92398</v>
      </c>
      <c r="E80" s="42">
        <v>250934</v>
      </c>
      <c r="F80" s="42">
        <v>369426</v>
      </c>
      <c r="G80" s="42">
        <v>5566</v>
      </c>
      <c r="H80" s="42">
        <v>1872824</v>
      </c>
      <c r="I80" s="42">
        <v>83460</v>
      </c>
      <c r="J80" s="42">
        <v>61886</v>
      </c>
      <c r="K80" s="42">
        <v>84449</v>
      </c>
      <c r="L80" s="42">
        <v>110394</v>
      </c>
      <c r="M80" s="42"/>
      <c r="N80" s="42">
        <v>140953</v>
      </c>
      <c r="O80" s="42">
        <v>67530</v>
      </c>
      <c r="P80" s="42">
        <v>7109</v>
      </c>
      <c r="Q80" s="42">
        <v>27463</v>
      </c>
      <c r="R80" s="42">
        <v>3320</v>
      </c>
      <c r="S80" s="42">
        <v>96582.000000000015</v>
      </c>
      <c r="T80" s="42">
        <v>36036</v>
      </c>
      <c r="U80" s="42">
        <v>19316</v>
      </c>
      <c r="V80" s="42">
        <v>177151</v>
      </c>
      <c r="W80" s="42">
        <v>124258</v>
      </c>
      <c r="X80" s="42">
        <v>61680</v>
      </c>
      <c r="Y80" s="42">
        <v>201434</v>
      </c>
      <c r="Z80" s="42">
        <v>1272940</v>
      </c>
      <c r="AA80" s="42">
        <v>162850</v>
      </c>
      <c r="AB80" s="42">
        <v>23022.999999999996</v>
      </c>
      <c r="AC80" s="42">
        <v>154475</v>
      </c>
      <c r="AD80" s="42">
        <v>1354408</v>
      </c>
      <c r="AE80" s="42">
        <v>33002</v>
      </c>
      <c r="AF80" s="42">
        <v>96805</v>
      </c>
      <c r="AG80" s="42">
        <v>0</v>
      </c>
      <c r="AH80">
        <v>21471</v>
      </c>
      <c r="AJ80" s="42"/>
      <c r="AM80" s="42">
        <f t="shared" si="69"/>
        <v>3835431</v>
      </c>
    </row>
    <row r="81" spans="1:39" x14ac:dyDescent="0.5">
      <c r="A81" s="13"/>
      <c r="B81" s="13">
        <v>2011</v>
      </c>
      <c r="C81" s="13">
        <f t="shared" si="68"/>
        <v>10402197</v>
      </c>
      <c r="D81" s="42">
        <v>191870</v>
      </c>
      <c r="E81" s="42">
        <v>475864</v>
      </c>
      <c r="F81" s="42">
        <v>600334</v>
      </c>
      <c r="G81" s="42">
        <v>16806</v>
      </c>
      <c r="H81" s="42">
        <v>2628506</v>
      </c>
      <c r="I81" s="42">
        <v>67644</v>
      </c>
      <c r="J81" s="42">
        <v>95584</v>
      </c>
      <c r="K81" s="42">
        <v>97684</v>
      </c>
      <c r="L81" s="42">
        <v>124763</v>
      </c>
      <c r="M81" s="42"/>
      <c r="N81" s="42">
        <v>216415</v>
      </c>
      <c r="O81" s="42">
        <v>63872</v>
      </c>
      <c r="P81" s="42">
        <v>15472</v>
      </c>
      <c r="Q81" s="42">
        <v>25343</v>
      </c>
      <c r="R81" s="42">
        <v>6025</v>
      </c>
      <c r="S81" s="42">
        <v>132052</v>
      </c>
      <c r="T81" s="42">
        <v>38875</v>
      </c>
      <c r="U81" s="42">
        <v>12861</v>
      </c>
      <c r="V81" s="42">
        <v>212189</v>
      </c>
      <c r="W81" s="42">
        <v>187926</v>
      </c>
      <c r="X81" s="42">
        <v>268156</v>
      </c>
      <c r="Y81" s="42">
        <v>281425</v>
      </c>
      <c r="Z81" s="42">
        <v>1511435</v>
      </c>
      <c r="AA81" s="42">
        <v>283945</v>
      </c>
      <c r="AB81" s="42">
        <v>26190.000000000004</v>
      </c>
      <c r="AC81" s="42">
        <v>1823620</v>
      </c>
      <c r="AD81" s="42">
        <v>1484310</v>
      </c>
      <c r="AE81" s="42">
        <v>46982</v>
      </c>
      <c r="AF81" s="42">
        <v>178851</v>
      </c>
      <c r="AG81" s="42">
        <v>0</v>
      </c>
      <c r="AH81">
        <v>56771</v>
      </c>
      <c r="AJ81" s="42"/>
      <c r="AM81" s="42">
        <f t="shared" si="69"/>
        <v>6545588</v>
      </c>
    </row>
    <row r="82" spans="1:39" ht="13.5" customHeight="1" x14ac:dyDescent="0.5">
      <c r="A82" s="13"/>
      <c r="B82" s="13">
        <v>2012</v>
      </c>
      <c r="C82" s="13">
        <f t="shared" si="68"/>
        <v>11601072</v>
      </c>
      <c r="D82" s="42">
        <v>300995</v>
      </c>
      <c r="E82" s="42">
        <v>693803</v>
      </c>
      <c r="F82" s="42">
        <v>748363</v>
      </c>
      <c r="G82" s="42">
        <v>36835</v>
      </c>
      <c r="H82" s="42">
        <v>3940477</v>
      </c>
      <c r="I82" s="42">
        <v>111483</v>
      </c>
      <c r="J82" s="42">
        <v>146265</v>
      </c>
      <c r="K82" s="42">
        <v>152116</v>
      </c>
      <c r="L82" s="42">
        <v>95064</v>
      </c>
      <c r="M82" s="42">
        <v>15222</v>
      </c>
      <c r="N82" s="42">
        <v>239198</v>
      </c>
      <c r="O82" s="42">
        <v>75174</v>
      </c>
      <c r="P82" s="42">
        <v>9540</v>
      </c>
      <c r="Q82" s="42">
        <v>19060</v>
      </c>
      <c r="R82" s="42">
        <v>9390</v>
      </c>
      <c r="S82" s="42">
        <v>71441</v>
      </c>
      <c r="T82" s="42">
        <v>200711</v>
      </c>
      <c r="U82" s="42">
        <v>84511</v>
      </c>
      <c r="V82" s="42">
        <v>330008</v>
      </c>
      <c r="W82" s="42">
        <v>145837</v>
      </c>
      <c r="X82" s="42">
        <v>278030</v>
      </c>
      <c r="Y82" s="42">
        <v>382691</v>
      </c>
      <c r="Z82" s="42">
        <v>1807298</v>
      </c>
      <c r="AA82" s="42">
        <v>264685</v>
      </c>
      <c r="AB82" s="42">
        <v>29009</v>
      </c>
      <c r="AC82" s="42">
        <v>347875</v>
      </c>
      <c r="AD82" s="42">
        <v>1718202</v>
      </c>
      <c r="AE82" s="42">
        <v>56628.999999999993</v>
      </c>
      <c r="AF82" s="42">
        <v>163672</v>
      </c>
      <c r="AG82" s="42">
        <v>0</v>
      </c>
      <c r="AH82">
        <v>104316</v>
      </c>
      <c r="AJ82" s="42">
        <v>43885</v>
      </c>
      <c r="AM82" s="42">
        <f t="shared" si="69"/>
        <v>6028800</v>
      </c>
    </row>
    <row r="83" spans="1:39" x14ac:dyDescent="0.5">
      <c r="A83" s="13"/>
      <c r="B83" s="13">
        <v>2013</v>
      </c>
      <c r="C83" s="13">
        <f t="shared" si="68"/>
        <v>13084622</v>
      </c>
      <c r="D83" s="42">
        <v>329771</v>
      </c>
      <c r="E83" s="42">
        <v>609215</v>
      </c>
      <c r="F83" s="42">
        <v>794950.99999999988</v>
      </c>
      <c r="G83" s="42">
        <v>10549</v>
      </c>
      <c r="H83" s="42">
        <v>4064500</v>
      </c>
      <c r="I83" s="42">
        <v>218536</v>
      </c>
      <c r="J83" s="42">
        <v>137172</v>
      </c>
      <c r="K83" s="42">
        <v>186003</v>
      </c>
      <c r="L83" s="42">
        <v>83968</v>
      </c>
      <c r="M83" s="42">
        <v>3525</v>
      </c>
      <c r="N83" s="42">
        <v>198716</v>
      </c>
      <c r="O83" s="42">
        <v>103538</v>
      </c>
      <c r="P83" s="42">
        <v>20647</v>
      </c>
      <c r="Q83" s="42">
        <v>34248</v>
      </c>
      <c r="R83" s="42">
        <v>1000</v>
      </c>
      <c r="S83" s="42">
        <v>103907</v>
      </c>
      <c r="T83" s="42">
        <v>158778</v>
      </c>
      <c r="U83" s="42">
        <v>31873</v>
      </c>
      <c r="V83" s="42">
        <v>270027</v>
      </c>
      <c r="W83" s="42">
        <v>121405</v>
      </c>
      <c r="X83" s="42">
        <v>206536</v>
      </c>
      <c r="Y83" s="42">
        <v>295433</v>
      </c>
      <c r="Z83" s="42">
        <v>1425685</v>
      </c>
      <c r="AA83" s="42">
        <v>337313</v>
      </c>
      <c r="AB83" s="42">
        <v>46422</v>
      </c>
      <c r="AC83" s="42">
        <v>2398944</v>
      </c>
      <c r="AD83" s="42">
        <v>1695723.9999999998</v>
      </c>
      <c r="AE83" s="42">
        <v>42072</v>
      </c>
      <c r="AF83" s="42">
        <v>141517</v>
      </c>
      <c r="AG83" s="42">
        <v>0</v>
      </c>
      <c r="AH83">
        <v>108476</v>
      </c>
      <c r="AJ83" s="42">
        <v>10516</v>
      </c>
      <c r="AM83" s="42">
        <f t="shared" si="69"/>
        <v>7394628</v>
      </c>
    </row>
    <row r="84" spans="1:39" x14ac:dyDescent="0.5">
      <c r="A84" s="13"/>
      <c r="B84" s="13">
        <v>2014</v>
      </c>
      <c r="C84" s="13">
        <f t="shared" si="68"/>
        <v>15368807</v>
      </c>
      <c r="D84" s="42">
        <v>365317.99999999994</v>
      </c>
      <c r="E84" s="42">
        <v>639460</v>
      </c>
      <c r="F84" s="42">
        <v>969974</v>
      </c>
      <c r="G84" s="42">
        <v>28493</v>
      </c>
      <c r="H84" s="42">
        <v>4694490</v>
      </c>
      <c r="I84" s="42">
        <v>192599</v>
      </c>
      <c r="J84" s="42">
        <v>164997</v>
      </c>
      <c r="K84" s="42">
        <v>220351</v>
      </c>
      <c r="L84" s="42">
        <v>70698</v>
      </c>
      <c r="M84" s="42">
        <v>8283</v>
      </c>
      <c r="N84" s="42">
        <v>200714</v>
      </c>
      <c r="O84" s="42">
        <v>73489</v>
      </c>
      <c r="P84" s="42">
        <v>52781</v>
      </c>
      <c r="Q84" s="42">
        <v>26139</v>
      </c>
      <c r="R84" s="42">
        <v>8800</v>
      </c>
      <c r="S84" s="42">
        <v>118782</v>
      </c>
      <c r="T84" s="42">
        <v>228341</v>
      </c>
      <c r="U84" s="42">
        <v>66171</v>
      </c>
      <c r="V84" s="42">
        <v>243497</v>
      </c>
      <c r="W84" s="42">
        <v>127702.00000000001</v>
      </c>
      <c r="X84" s="42">
        <v>216213.00000000003</v>
      </c>
      <c r="Y84" s="42">
        <v>288192</v>
      </c>
      <c r="Z84" s="42">
        <v>2083398</v>
      </c>
      <c r="AA84" s="42">
        <v>441147</v>
      </c>
      <c r="AB84" s="42">
        <v>79554</v>
      </c>
      <c r="AC84" s="42">
        <v>2596364</v>
      </c>
      <c r="AD84" s="42">
        <v>1963382</v>
      </c>
      <c r="AE84" s="42">
        <v>38879</v>
      </c>
      <c r="AF84" s="42">
        <v>179450</v>
      </c>
      <c r="AG84" s="42">
        <v>0</v>
      </c>
      <c r="AH84">
        <v>80716</v>
      </c>
      <c r="AJ84" s="42">
        <v>9430</v>
      </c>
      <c r="AM84" s="42">
        <f t="shared" si="69"/>
        <v>8761218</v>
      </c>
    </row>
    <row r="85" spans="1:39" x14ac:dyDescent="0.5">
      <c r="A85" s="13"/>
      <c r="B85" s="13">
        <v>2015</v>
      </c>
      <c r="C85" s="13">
        <f t="shared" si="68"/>
        <v>18373233</v>
      </c>
      <c r="D85" s="42">
        <v>460713</v>
      </c>
      <c r="E85" s="42">
        <v>833764.99999999988</v>
      </c>
      <c r="F85" s="42">
        <v>1190041</v>
      </c>
      <c r="G85" s="42">
        <v>52928</v>
      </c>
      <c r="H85" s="42">
        <v>5419334</v>
      </c>
      <c r="I85" s="42">
        <v>192906</v>
      </c>
      <c r="J85" s="42">
        <v>131576</v>
      </c>
      <c r="K85" s="42">
        <v>237210</v>
      </c>
      <c r="L85" s="42">
        <v>68270</v>
      </c>
      <c r="M85" s="42">
        <v>12390</v>
      </c>
      <c r="N85" s="42">
        <v>110907</v>
      </c>
      <c r="O85" s="42">
        <v>135759</v>
      </c>
      <c r="P85" s="42">
        <v>83021</v>
      </c>
      <c r="Q85" s="42">
        <v>39502</v>
      </c>
      <c r="R85" s="42">
        <v>22606</v>
      </c>
      <c r="S85" s="42">
        <v>198760</v>
      </c>
      <c r="T85" s="42">
        <v>325837</v>
      </c>
      <c r="U85" s="42">
        <v>74731</v>
      </c>
      <c r="V85" s="42">
        <v>355432</v>
      </c>
      <c r="W85" s="42">
        <v>133933</v>
      </c>
      <c r="X85" s="42">
        <v>442901</v>
      </c>
      <c r="Y85" s="42">
        <v>543724</v>
      </c>
      <c r="Z85" s="42">
        <v>2321940</v>
      </c>
      <c r="AA85" s="42">
        <v>441275</v>
      </c>
      <c r="AB85" s="42">
        <v>29333.999999999996</v>
      </c>
      <c r="AC85" s="42">
        <v>2341555</v>
      </c>
      <c r="AD85" s="42">
        <v>2771470</v>
      </c>
      <c r="AE85" s="42">
        <v>76949</v>
      </c>
      <c r="AF85" s="42">
        <v>358611</v>
      </c>
      <c r="AG85" s="42">
        <v>0</v>
      </c>
      <c r="AH85">
        <v>105636</v>
      </c>
      <c r="AI85" s="47">
        <v>6500</v>
      </c>
      <c r="AJ85" s="42">
        <v>14846</v>
      </c>
      <c r="AM85" s="42">
        <f t="shared" si="69"/>
        <v>10543434</v>
      </c>
    </row>
    <row r="86" spans="1:39" x14ac:dyDescent="0.5">
      <c r="A86" s="13"/>
      <c r="B86" s="13">
        <v>2016</v>
      </c>
      <c r="C86" s="13">
        <f t="shared" si="68"/>
        <v>21313865</v>
      </c>
      <c r="D86" s="42">
        <v>661494</v>
      </c>
      <c r="E86" s="42">
        <v>656795.99999999988</v>
      </c>
      <c r="F86" s="42">
        <v>1255332</v>
      </c>
      <c r="G86" s="42">
        <v>34879</v>
      </c>
      <c r="H86" s="42">
        <v>5559824</v>
      </c>
      <c r="I86" s="42">
        <v>183598</v>
      </c>
      <c r="J86" s="42">
        <v>187419</v>
      </c>
      <c r="K86" s="42">
        <v>222902</v>
      </c>
      <c r="L86" s="42">
        <v>77797</v>
      </c>
      <c r="M86" s="42">
        <v>6570</v>
      </c>
      <c r="N86" s="42">
        <v>126948</v>
      </c>
      <c r="O86" s="42">
        <v>81064</v>
      </c>
      <c r="P86" s="42">
        <v>26644</v>
      </c>
      <c r="Q86" s="42">
        <v>24156</v>
      </c>
      <c r="R86" s="42">
        <v>16054</v>
      </c>
      <c r="S86" s="42">
        <v>188190</v>
      </c>
      <c r="T86" s="42">
        <v>573979</v>
      </c>
      <c r="U86" s="42">
        <v>146771</v>
      </c>
      <c r="V86" s="42">
        <v>590885</v>
      </c>
      <c r="W86" s="42">
        <v>207913</v>
      </c>
      <c r="X86" s="42">
        <v>303245</v>
      </c>
      <c r="Y86" s="42">
        <v>612361</v>
      </c>
      <c r="Z86" s="42">
        <v>2718856</v>
      </c>
      <c r="AA86" s="42">
        <v>312832</v>
      </c>
      <c r="AB86" s="42">
        <v>14977</v>
      </c>
      <c r="AC86" s="42">
        <v>3854166</v>
      </c>
      <c r="AD86" s="42">
        <v>3332047</v>
      </c>
      <c r="AE86" s="42">
        <v>128348</v>
      </c>
      <c r="AF86" s="42">
        <v>160970</v>
      </c>
      <c r="AG86" s="42">
        <v>0</v>
      </c>
      <c r="AH86">
        <v>105433</v>
      </c>
      <c r="AJ86" s="42">
        <v>14597</v>
      </c>
      <c r="AM86" s="42">
        <f t="shared" si="69"/>
        <v>13265570</v>
      </c>
    </row>
    <row r="87" spans="1:39" x14ac:dyDescent="0.5">
      <c r="E87" s="42"/>
      <c r="F87" s="42"/>
      <c r="G87" s="42"/>
      <c r="H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</row>
    <row r="88" spans="1:39" x14ac:dyDescent="0.5">
      <c r="D88" s="42"/>
      <c r="E88" s="42"/>
      <c r="F88" s="42"/>
      <c r="G88" s="42"/>
      <c r="H88" s="42"/>
      <c r="K88" s="13"/>
      <c r="L88" s="13"/>
      <c r="M88" s="13"/>
      <c r="S88" s="42">
        <f>S73/$AM73</f>
        <v>6.4541606878007016E-2</v>
      </c>
      <c r="T88" s="42">
        <f t="shared" ref="T88" si="70">T73/$AM73</f>
        <v>7.5966767553749498E-4</v>
      </c>
      <c r="U88" s="42">
        <f>SUM(U73:X73)/AM73</f>
        <v>0.16046773824022381</v>
      </c>
      <c r="V88" s="42">
        <f>AB73/$AM73</f>
        <v>1.2151668254331914E-2</v>
      </c>
      <c r="W88" s="42">
        <f>AC73/$AM73</f>
        <v>5.3478192714425249E-3</v>
      </c>
      <c r="X88" s="42">
        <f>Y73/$AM73</f>
        <v>4.3771327971446145E-2</v>
      </c>
      <c r="Y88" s="42">
        <f>Z73/$AM73</f>
        <v>0.26605250147713161</v>
      </c>
      <c r="Z88" s="42">
        <f>1-SUM(S88:Y88)</f>
        <v>0.44690767023187949</v>
      </c>
      <c r="AA88" s="42">
        <f>SUM(S88:Z88)</f>
        <v>1</v>
      </c>
      <c r="AB88" s="42"/>
      <c r="AC88" s="42"/>
      <c r="AD88" s="42"/>
      <c r="AE88" s="42"/>
      <c r="AF88" s="42"/>
      <c r="AG88" s="42"/>
      <c r="AH88" s="42"/>
    </row>
    <row r="89" spans="1:39" x14ac:dyDescent="0.5">
      <c r="D89" s="42"/>
      <c r="E89" s="42"/>
      <c r="F89" s="42"/>
      <c r="G89" s="42"/>
      <c r="H89" s="42"/>
      <c r="S89" s="42">
        <f t="shared" ref="S89:T101" si="71">S74/$AM74</f>
        <v>6.2935779415588533E-2</v>
      </c>
      <c r="T89" s="42">
        <f t="shared" si="71"/>
        <v>2.7313031375025402E-3</v>
      </c>
      <c r="U89" s="42">
        <f t="shared" ref="U89:U101" si="72">SUM(U74:X74)/AM74</f>
        <v>0.12738360824809847</v>
      </c>
      <c r="V89" s="42">
        <f t="shared" ref="V89:W101" si="73">AB74/$AM74</f>
        <v>5.1064443458747489E-3</v>
      </c>
      <c r="W89" s="42">
        <f t="shared" si="73"/>
        <v>3.0306539613728187E-2</v>
      </c>
      <c r="X89" s="42">
        <f t="shared" ref="X89:Y101" si="74">Y74/$AM74</f>
        <v>4.1067873975488195E-2</v>
      </c>
      <c r="Y89" s="42">
        <f t="shared" si="74"/>
        <v>0.39304763174167551</v>
      </c>
      <c r="Z89" s="42">
        <f t="shared" ref="Z89:Z101" si="75">1-SUM(S89:Y89)</f>
        <v>0.33742081952204384</v>
      </c>
      <c r="AA89" s="42">
        <f t="shared" ref="AA89:AA101" si="76">SUM(S89:Z89)</f>
        <v>1</v>
      </c>
      <c r="AB89" s="42"/>
      <c r="AC89" s="42">
        <f t="shared" ref="AC89:AC90" si="77">SUM(U62:X62)/$AM62</f>
        <v>9.3486288446178248E-2</v>
      </c>
      <c r="AD89" s="42">
        <f t="shared" ref="AD89:AD90" si="78">AB62/$AM62</f>
        <v>5.9499693240881151E-3</v>
      </c>
      <c r="AE89" s="42">
        <f t="shared" ref="AE89:AE90" si="79">AC62/$AM62</f>
        <v>0.32110155463206264</v>
      </c>
      <c r="AF89" s="42">
        <f t="shared" ref="AF89:AF90" si="80">Y62/$AM62</f>
        <v>0.15840346348408904</v>
      </c>
      <c r="AG89" s="42">
        <f t="shared" ref="AG89:AG90" si="81">Z62/$AM62</f>
        <v>0.24145994188940464</v>
      </c>
      <c r="AH89" s="42">
        <f t="shared" ref="AH89:AH90" si="82">1-SUM(AC89:AG89)</f>
        <v>0.17959878222417724</v>
      </c>
    </row>
    <row r="90" spans="1:39" x14ac:dyDescent="0.5">
      <c r="D90" s="42"/>
      <c r="E90" s="42"/>
      <c r="F90" s="42"/>
      <c r="G90" s="42"/>
      <c r="H90" s="42"/>
      <c r="S90" s="42">
        <f t="shared" si="71"/>
        <v>6.2353560378623794E-2</v>
      </c>
      <c r="T90" s="42">
        <f t="shared" si="71"/>
        <v>7.5357480738424609E-3</v>
      </c>
      <c r="U90" s="42">
        <f t="shared" si="72"/>
        <v>0.13244782281482162</v>
      </c>
      <c r="V90" s="42">
        <f t="shared" si="73"/>
        <v>4.0072602899197075E-3</v>
      </c>
      <c r="W90" s="42">
        <f t="shared" si="73"/>
        <v>2.1238151610200474E-2</v>
      </c>
      <c r="X90" s="42">
        <f t="shared" si="74"/>
        <v>6.1286160031349762E-2</v>
      </c>
      <c r="Y90" s="42">
        <f t="shared" si="74"/>
        <v>0.23206857596332472</v>
      </c>
      <c r="Z90" s="42">
        <f t="shared" si="75"/>
        <v>0.47906272083791746</v>
      </c>
      <c r="AA90" s="42">
        <f t="shared" si="76"/>
        <v>1</v>
      </c>
      <c r="AB90" s="42"/>
      <c r="AC90" s="42">
        <f t="shared" si="77"/>
        <v>0.11670387963975844</v>
      </c>
      <c r="AD90" s="42">
        <f t="shared" si="78"/>
        <v>6.8257084201219786E-3</v>
      </c>
      <c r="AE90" s="42">
        <f t="shared" si="79"/>
        <v>0.29994905069455891</v>
      </c>
      <c r="AF90" s="42">
        <f t="shared" si="80"/>
        <v>7.1973386480451956E-2</v>
      </c>
      <c r="AG90" s="42">
        <f t="shared" si="81"/>
        <v>0.37536900783720201</v>
      </c>
      <c r="AH90" s="42">
        <f t="shared" si="82"/>
        <v>0.12917896692790665</v>
      </c>
    </row>
    <row r="91" spans="1:39" x14ac:dyDescent="0.5">
      <c r="D91" s="42"/>
      <c r="E91" s="42"/>
      <c r="F91" s="42"/>
      <c r="G91" s="42"/>
      <c r="H91" s="42"/>
      <c r="S91" s="42">
        <f t="shared" si="71"/>
        <v>3.0219187046884703E-2</v>
      </c>
      <c r="T91" s="42">
        <f t="shared" si="71"/>
        <v>1.2972703455306722E-2</v>
      </c>
      <c r="U91" s="42">
        <f t="shared" si="72"/>
        <v>8.887793238078491E-2</v>
      </c>
      <c r="V91" s="42">
        <f t="shared" si="73"/>
        <v>5.0973731833652014E-4</v>
      </c>
      <c r="W91" s="42">
        <f t="shared" si="73"/>
        <v>2.683800369949093E-2</v>
      </c>
      <c r="X91" s="42">
        <f t="shared" si="74"/>
        <v>4.1107309722182031E-2</v>
      </c>
      <c r="Y91" s="42">
        <f t="shared" si="74"/>
        <v>0.34191131461031804</v>
      </c>
      <c r="Z91" s="42">
        <f t="shared" si="75"/>
        <v>0.45756381176669614</v>
      </c>
      <c r="AA91" s="42">
        <f t="shared" si="76"/>
        <v>1</v>
      </c>
      <c r="AB91" s="42"/>
      <c r="AC91" s="42">
        <f t="shared" ref="AC91:AC98" si="83">SUM(U64:X64)/$AM64</f>
        <v>0.11992379070670006</v>
      </c>
      <c r="AD91" s="42">
        <f t="shared" ref="AD91:AE98" si="84">AB64/$AM64</f>
        <v>9.1998024203507039E-3</v>
      </c>
      <c r="AE91" s="42">
        <f t="shared" si="84"/>
        <v>1.7288219313410718E-2</v>
      </c>
      <c r="AF91" s="42">
        <f t="shared" ref="AF91:AG98" si="85">Y64/$AM64</f>
        <v>7.8961295557986103E-2</v>
      </c>
      <c r="AG91" s="42">
        <f t="shared" si="85"/>
        <v>0.45370991073633704</v>
      </c>
      <c r="AH91" s="42">
        <f t="shared" ref="AH91:AH98" si="86">1-SUM(AC91:AG91)</f>
        <v>0.3209169812652154</v>
      </c>
    </row>
    <row r="92" spans="1:39" x14ac:dyDescent="0.5">
      <c r="D92" s="42"/>
      <c r="E92" s="42"/>
      <c r="F92" s="42"/>
      <c r="G92" s="42"/>
      <c r="H92" s="42"/>
      <c r="S92" s="42">
        <f t="shared" si="71"/>
        <v>3.3395124027654766E-2</v>
      </c>
      <c r="T92" s="42">
        <f t="shared" si="71"/>
        <v>1.9615112630704486E-2</v>
      </c>
      <c r="U92" s="42">
        <f t="shared" si="72"/>
        <v>0.1091573808984367</v>
      </c>
      <c r="V92" s="42">
        <f t="shared" si="73"/>
        <v>1.830377678454958E-3</v>
      </c>
      <c r="W92" s="42">
        <f t="shared" si="73"/>
        <v>3.2061818156852245E-2</v>
      </c>
      <c r="X92" s="42">
        <f t="shared" si="74"/>
        <v>5.3757904059648615E-2</v>
      </c>
      <c r="Y92" s="42">
        <f t="shared" si="74"/>
        <v>0.30039614700692741</v>
      </c>
      <c r="Z92" s="42">
        <f t="shared" si="75"/>
        <v>0.44978613554132085</v>
      </c>
      <c r="AA92" s="42">
        <f t="shared" si="76"/>
        <v>1</v>
      </c>
      <c r="AB92" s="42"/>
      <c r="AC92" s="42">
        <f t="shared" si="83"/>
        <v>5.8702368692070031E-2</v>
      </c>
      <c r="AD92" s="42">
        <f t="shared" si="84"/>
        <v>3.0511500171644352E-2</v>
      </c>
      <c r="AE92" s="42">
        <f t="shared" si="84"/>
        <v>6.7421901819430139E-3</v>
      </c>
      <c r="AF92" s="42">
        <f t="shared" si="85"/>
        <v>5.58256093374528E-2</v>
      </c>
      <c r="AG92" s="42">
        <f t="shared" si="85"/>
        <v>0.68834878132509436</v>
      </c>
      <c r="AH92" s="42">
        <f t="shared" si="86"/>
        <v>0.1598695502917955</v>
      </c>
    </row>
    <row r="93" spans="1:39" x14ac:dyDescent="0.5">
      <c r="D93" s="42"/>
      <c r="E93" s="42"/>
      <c r="F93" s="42"/>
      <c r="G93" s="42"/>
      <c r="H93" s="42"/>
      <c r="S93" s="42">
        <f t="shared" si="71"/>
        <v>3.4405420911445009E-2</v>
      </c>
      <c r="T93" s="42">
        <f t="shared" si="71"/>
        <v>4.0619621342512915E-2</v>
      </c>
      <c r="U93" s="42">
        <f t="shared" si="72"/>
        <v>0.10453303561737297</v>
      </c>
      <c r="V93" s="42">
        <f t="shared" si="73"/>
        <v>1.1958257741390272E-3</v>
      </c>
      <c r="W93" s="42">
        <f t="shared" si="73"/>
        <v>4.7872106185359198E-2</v>
      </c>
      <c r="X93" s="42">
        <f t="shared" si="74"/>
        <v>6.9728799367353586E-2</v>
      </c>
      <c r="Y93" s="42">
        <f t="shared" si="74"/>
        <v>0.227135569304244</v>
      </c>
      <c r="Z93" s="42">
        <f t="shared" si="75"/>
        <v>0.47450962149757325</v>
      </c>
      <c r="AA93" s="42">
        <f t="shared" si="76"/>
        <v>1</v>
      </c>
      <c r="AB93" s="42"/>
      <c r="AC93" s="42">
        <f t="shared" si="83"/>
        <v>0.10504819473942166</v>
      </c>
      <c r="AD93" s="42">
        <f t="shared" si="84"/>
        <v>2.5050373032728859E-3</v>
      </c>
      <c r="AE93" s="42">
        <f t="shared" si="84"/>
        <v>5.4675162010564722E-2</v>
      </c>
      <c r="AF93" s="42">
        <f t="shared" si="85"/>
        <v>0.29710831563470019</v>
      </c>
      <c r="AG93" s="42">
        <f t="shared" si="85"/>
        <v>0.10874040189511518</v>
      </c>
      <c r="AH93" s="42">
        <f t="shared" si="86"/>
        <v>0.43192288841692539</v>
      </c>
    </row>
    <row r="94" spans="1:39" x14ac:dyDescent="0.5">
      <c r="D94" s="42"/>
      <c r="E94" s="42"/>
      <c r="F94" s="42"/>
      <c r="G94" s="42"/>
      <c r="H94" s="42"/>
      <c r="S94" s="42">
        <f t="shared" si="71"/>
        <v>4.1414172783848985E-2</v>
      </c>
      <c r="T94" s="42">
        <f t="shared" si="71"/>
        <v>1.0195413066560893E-2</v>
      </c>
      <c r="U94" s="42">
        <f t="shared" si="72"/>
        <v>9.5980369456452982E-2</v>
      </c>
      <c r="V94" s="42">
        <f t="shared" si="73"/>
        <v>1.3959480161695676E-3</v>
      </c>
      <c r="W94" s="42">
        <f t="shared" si="73"/>
        <v>4.5794249606197997E-2</v>
      </c>
      <c r="X94" s="42">
        <f t="shared" si="74"/>
        <v>6.7605789941076147E-2</v>
      </c>
      <c r="Y94" s="42">
        <f t="shared" si="74"/>
        <v>0.35221722224821145</v>
      </c>
      <c r="Z94" s="42">
        <f t="shared" si="75"/>
        <v>0.38539683488148202</v>
      </c>
      <c r="AA94" s="42">
        <f t="shared" si="76"/>
        <v>1</v>
      </c>
      <c r="AB94" s="42"/>
      <c r="AC94" s="42">
        <f t="shared" si="83"/>
        <v>0.15470375674573442</v>
      </c>
      <c r="AD94" s="42">
        <f t="shared" si="84"/>
        <v>1.5777193964168178E-2</v>
      </c>
      <c r="AE94" s="42">
        <f t="shared" si="84"/>
        <v>1.9983497254284548E-2</v>
      </c>
      <c r="AF94" s="42">
        <f t="shared" si="85"/>
        <v>6.427534926069596E-2</v>
      </c>
      <c r="AG94" s="42">
        <f t="shared" si="85"/>
        <v>0.3812608477100069</v>
      </c>
      <c r="AH94" s="42">
        <f t="shared" si="86"/>
        <v>0.36399935506510994</v>
      </c>
    </row>
    <row r="95" spans="1:39" x14ac:dyDescent="0.5">
      <c r="D95" s="42"/>
      <c r="E95" s="42"/>
      <c r="F95" s="42"/>
      <c r="G95" s="42"/>
      <c r="H95" s="42"/>
      <c r="S95" s="42">
        <f t="shared" si="71"/>
        <v>2.5181524579636554E-2</v>
      </c>
      <c r="T95" s="42">
        <f t="shared" si="71"/>
        <v>9.3955542414920247E-3</v>
      </c>
      <c r="U95" s="42">
        <f t="shared" si="72"/>
        <v>9.9703266725434503E-2</v>
      </c>
      <c r="V95" s="42">
        <f t="shared" si="73"/>
        <v>6.0027152098421259E-3</v>
      </c>
      <c r="W95" s="42">
        <f t="shared" si="73"/>
        <v>4.0275786476148316E-2</v>
      </c>
      <c r="X95" s="42">
        <f t="shared" si="74"/>
        <v>5.2519260547250098E-2</v>
      </c>
      <c r="Y95" s="42">
        <f t="shared" si="74"/>
        <v>0.33188968853826334</v>
      </c>
      <c r="Z95" s="42">
        <f t="shared" si="75"/>
        <v>0.43503220368193296</v>
      </c>
      <c r="AA95" s="42">
        <f t="shared" si="76"/>
        <v>1</v>
      </c>
      <c r="AB95" s="42"/>
      <c r="AC95" s="42">
        <f t="shared" si="83"/>
        <v>8.9960945778208345E-2</v>
      </c>
      <c r="AD95" s="42">
        <f t="shared" si="84"/>
        <v>7.0653325663770396E-3</v>
      </c>
      <c r="AE95" s="42">
        <f t="shared" si="84"/>
        <v>1.562925736429415E-3</v>
      </c>
      <c r="AF95" s="42">
        <f t="shared" si="85"/>
        <v>4.5536768490206173E-2</v>
      </c>
      <c r="AG95" s="42">
        <f t="shared" si="85"/>
        <v>0.41484514546940754</v>
      </c>
      <c r="AH95" s="42">
        <f t="shared" si="86"/>
        <v>0.44102888195937151</v>
      </c>
    </row>
    <row r="96" spans="1:39" x14ac:dyDescent="0.5">
      <c r="D96" s="42"/>
      <c r="E96" s="42"/>
      <c r="F96" s="42"/>
      <c r="G96" s="42"/>
      <c r="H96" s="42"/>
      <c r="S96" s="42">
        <f t="shared" si="71"/>
        <v>2.0174199781593342E-2</v>
      </c>
      <c r="T96" s="42">
        <f t="shared" si="71"/>
        <v>5.9391150191548869E-3</v>
      </c>
      <c r="U96" s="42">
        <f t="shared" si="72"/>
        <v>0.10405971167143425</v>
      </c>
      <c r="V96" s="42">
        <f t="shared" si="73"/>
        <v>4.0011684206216471E-3</v>
      </c>
      <c r="W96" s="42">
        <f t="shared" si="73"/>
        <v>0.27860293070691283</v>
      </c>
      <c r="X96" s="42">
        <f t="shared" si="74"/>
        <v>4.2994609498795217E-2</v>
      </c>
      <c r="Y96" s="42">
        <f t="shared" si="74"/>
        <v>0.23090897257817022</v>
      </c>
      <c r="Z96" s="42">
        <f t="shared" si="75"/>
        <v>0.31331929232331757</v>
      </c>
      <c r="AA96" s="42">
        <f t="shared" si="76"/>
        <v>1</v>
      </c>
      <c r="AB96" s="42"/>
      <c r="AC96" s="42">
        <f t="shared" si="83"/>
        <v>6.5011140243502172E-2</v>
      </c>
      <c r="AD96" s="42">
        <f t="shared" si="84"/>
        <v>7.132072703121199E-3</v>
      </c>
      <c r="AE96" s="42">
        <f t="shared" si="84"/>
        <v>1.2742739534542477E-4</v>
      </c>
      <c r="AF96" s="42">
        <f t="shared" si="85"/>
        <v>5.5125863513675273E-2</v>
      </c>
      <c r="AG96" s="42">
        <f t="shared" si="85"/>
        <v>0.26482501901757338</v>
      </c>
      <c r="AH96" s="42">
        <f t="shared" si="86"/>
        <v>0.60777847712678257</v>
      </c>
    </row>
    <row r="97" spans="4:34" x14ac:dyDescent="0.5">
      <c r="D97" s="42"/>
      <c r="E97" s="42"/>
      <c r="F97" s="42"/>
      <c r="G97" s="42"/>
      <c r="H97" s="42"/>
      <c r="S97" s="42">
        <f t="shared" si="71"/>
        <v>1.184995355626327E-2</v>
      </c>
      <c r="T97" s="42">
        <f t="shared" si="71"/>
        <v>3.3292031581740975E-2</v>
      </c>
      <c r="U97" s="42">
        <f t="shared" si="72"/>
        <v>0.13906349522292993</v>
      </c>
      <c r="V97" s="42">
        <f t="shared" si="73"/>
        <v>4.8117369957537152E-3</v>
      </c>
      <c r="W97" s="42">
        <f t="shared" si="73"/>
        <v>5.7702196125265393E-2</v>
      </c>
      <c r="X97" s="42">
        <f t="shared" si="74"/>
        <v>6.3477143046709136E-2</v>
      </c>
      <c r="Y97" s="42">
        <f t="shared" si="74"/>
        <v>0.29977740180467094</v>
      </c>
      <c r="Z97" s="42">
        <f t="shared" si="75"/>
        <v>0.39002604166666666</v>
      </c>
      <c r="AA97" s="42">
        <f t="shared" si="76"/>
        <v>1</v>
      </c>
      <c r="AB97" s="42"/>
      <c r="AC97" s="42">
        <f t="shared" si="83"/>
        <v>9.946703316879206E-2</v>
      </c>
      <c r="AD97" s="42">
        <f t="shared" si="84"/>
        <v>1.9907570122383034E-3</v>
      </c>
      <c r="AE97" s="42">
        <f t="shared" si="84"/>
        <v>1.8097791020348214E-3</v>
      </c>
      <c r="AF97" s="42">
        <f t="shared" si="85"/>
        <v>5.8225052588508693E-2</v>
      </c>
      <c r="AG97" s="42">
        <f t="shared" si="85"/>
        <v>0.30278128950695321</v>
      </c>
      <c r="AH97" s="42">
        <f t="shared" si="86"/>
        <v>0.53572608862147297</v>
      </c>
    </row>
    <row r="98" spans="4:34" x14ac:dyDescent="0.5">
      <c r="D98" s="42"/>
      <c r="E98" s="42"/>
      <c r="F98" s="42"/>
      <c r="G98" s="42"/>
      <c r="H98" s="42"/>
      <c r="S98" s="42">
        <f t="shared" si="71"/>
        <v>1.405168725188069E-2</v>
      </c>
      <c r="T98" s="42">
        <f t="shared" si="71"/>
        <v>2.1472074051595295E-2</v>
      </c>
      <c r="U98" s="42">
        <f t="shared" si="72"/>
        <v>8.5175481444096979E-2</v>
      </c>
      <c r="V98" s="42">
        <f t="shared" si="73"/>
        <v>6.2778005871289263E-3</v>
      </c>
      <c r="W98" s="42">
        <f t="shared" si="73"/>
        <v>0.32441713092261032</v>
      </c>
      <c r="X98" s="42">
        <f t="shared" si="74"/>
        <v>3.9952381647866533E-2</v>
      </c>
      <c r="Y98" s="42">
        <f t="shared" si="74"/>
        <v>0.19280009758435449</v>
      </c>
      <c r="Z98" s="42">
        <f t="shared" si="75"/>
        <v>0.31585334651046681</v>
      </c>
      <c r="AA98" s="42">
        <f t="shared" si="76"/>
        <v>1</v>
      </c>
      <c r="AB98" s="42"/>
      <c r="AC98" s="42">
        <f t="shared" si="83"/>
        <v>0.13050722969491674</v>
      </c>
      <c r="AD98" s="42">
        <f t="shared" si="84"/>
        <v>6.7418686486664251E-4</v>
      </c>
      <c r="AE98" s="42">
        <f t="shared" si="84"/>
        <v>1.2579340283487355E-2</v>
      </c>
      <c r="AF98" s="42">
        <f t="shared" si="85"/>
        <v>4.9519847403558394E-2</v>
      </c>
      <c r="AG98" s="42">
        <f t="shared" si="85"/>
        <v>0.2989415814340996</v>
      </c>
      <c r="AH98" s="42">
        <f t="shared" si="86"/>
        <v>0.50777781431907121</v>
      </c>
    </row>
    <row r="99" spans="4:34" x14ac:dyDescent="0.5">
      <c r="D99" s="42"/>
      <c r="E99" s="42"/>
      <c r="F99" s="42"/>
      <c r="G99" s="42"/>
      <c r="H99" s="42"/>
      <c r="S99" s="42">
        <f t="shared" si="71"/>
        <v>1.3557703963079107E-2</v>
      </c>
      <c r="T99" s="42">
        <f t="shared" si="71"/>
        <v>2.6062700414485749E-2</v>
      </c>
      <c r="U99" s="42">
        <f t="shared" si="72"/>
        <v>7.459955910239878E-2</v>
      </c>
      <c r="V99" s="42">
        <f t="shared" si="73"/>
        <v>9.0802443221935578E-3</v>
      </c>
      <c r="W99" s="42">
        <f t="shared" si="73"/>
        <v>0.29634738001040495</v>
      </c>
      <c r="X99" s="42">
        <f t="shared" si="74"/>
        <v>3.2894056511320685E-2</v>
      </c>
      <c r="Y99" s="42">
        <f t="shared" si="74"/>
        <v>0.23779775825689989</v>
      </c>
      <c r="Z99" s="42">
        <f t="shared" si="75"/>
        <v>0.30966059741921725</v>
      </c>
      <c r="AA99" s="42">
        <f t="shared" si="76"/>
        <v>1</v>
      </c>
      <c r="AB99" s="42"/>
      <c r="AC99" s="42"/>
      <c r="AD99" s="42"/>
      <c r="AE99" s="42"/>
      <c r="AF99" s="42"/>
      <c r="AG99" s="42"/>
      <c r="AH99" s="42"/>
    </row>
    <row r="100" spans="4:34" x14ac:dyDescent="0.5">
      <c r="D100" s="42"/>
      <c r="E100" s="42"/>
      <c r="F100" s="42"/>
      <c r="G100" s="42"/>
      <c r="H100" s="42"/>
      <c r="S100" s="42">
        <f t="shared" si="71"/>
        <v>1.8851543055137445E-2</v>
      </c>
      <c r="T100" s="42">
        <f t="shared" si="71"/>
        <v>3.0904257569213219E-2</v>
      </c>
      <c r="U100" s="42">
        <f t="shared" si="72"/>
        <v>9.5509394756964378E-2</v>
      </c>
      <c r="V100" s="42">
        <f t="shared" si="73"/>
        <v>2.782205493959558E-3</v>
      </c>
      <c r="W100" s="42">
        <f t="shared" si="73"/>
        <v>0.22208656117162587</v>
      </c>
      <c r="X100" s="42">
        <f t="shared" si="74"/>
        <v>5.1569915456387359E-2</v>
      </c>
      <c r="Y100" s="42">
        <f t="shared" si="74"/>
        <v>0.22022616160920627</v>
      </c>
      <c r="Z100" s="42">
        <f t="shared" si="75"/>
        <v>0.35806996088750598</v>
      </c>
      <c r="AA100" s="42">
        <f t="shared" si="76"/>
        <v>1</v>
      </c>
      <c r="AB100" s="42"/>
      <c r="AC100" s="42"/>
      <c r="AD100" s="42"/>
      <c r="AE100" s="42"/>
      <c r="AF100" s="42"/>
      <c r="AG100" s="42"/>
      <c r="AH100" s="42"/>
    </row>
    <row r="101" spans="4:34" x14ac:dyDescent="0.5">
      <c r="S101" s="42">
        <f t="shared" si="71"/>
        <v>1.4186348570019984E-2</v>
      </c>
      <c r="T101" s="42">
        <f t="shared" si="71"/>
        <v>4.3268325447003028E-2</v>
      </c>
      <c r="U101" s="42">
        <f t="shared" si="72"/>
        <v>9.4139490425213537E-2</v>
      </c>
      <c r="V101" s="42">
        <f t="shared" si="73"/>
        <v>1.1290129259428731E-3</v>
      </c>
      <c r="W101" s="42">
        <f t="shared" si="73"/>
        <v>0.29053904204644054</v>
      </c>
      <c r="X101" s="42">
        <f t="shared" si="74"/>
        <v>4.6161680199192347E-2</v>
      </c>
      <c r="Y101" s="42">
        <f t="shared" si="74"/>
        <v>0.20495583680158486</v>
      </c>
      <c r="Z101" s="42">
        <f t="shared" si="75"/>
        <v>0.30562026358460281</v>
      </c>
      <c r="AA101" s="42">
        <f t="shared" si="76"/>
        <v>1</v>
      </c>
      <c r="AB101" s="42"/>
      <c r="AC101" s="42"/>
      <c r="AD101" s="42"/>
      <c r="AE101" s="42"/>
      <c r="AF101" s="42"/>
      <c r="AG101" s="42"/>
      <c r="AH101" s="42"/>
    </row>
    <row r="102" spans="4:34" x14ac:dyDescent="0.5"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</row>
    <row r="103" spans="4:34" x14ac:dyDescent="0.5">
      <c r="S103" s="42"/>
      <c r="X103" s="13"/>
    </row>
    <row r="104" spans="4:34" x14ac:dyDescent="0.5">
      <c r="X104" s="13"/>
    </row>
    <row r="105" spans="4:34" x14ac:dyDescent="0.5">
      <c r="X105" s="13"/>
    </row>
    <row r="106" spans="4:34" x14ac:dyDescent="0.5">
      <c r="X106" s="13"/>
    </row>
    <row r="107" spans="4:34" x14ac:dyDescent="0.5">
      <c r="X107" s="13"/>
    </row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D166"/>
      <c r="E166"/>
      <c r="F166"/>
      <c r="G166"/>
      <c r="H166"/>
      <c r="I166"/>
      <c r="J166"/>
      <c r="L166"/>
      <c r="M166"/>
      <c r="N166"/>
      <c r="O166"/>
      <c r="P166"/>
      <c r="Q166"/>
      <c r="R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  <row r="175" spans="4:18" x14ac:dyDescent="0.5">
      <c r="L175"/>
    </row>
  </sheetData>
  <sortState xmlns:xlrd2="http://schemas.microsoft.com/office/spreadsheetml/2017/richdata2" ref="L1:O45">
    <sortCondition ref="L1:L45"/>
  </sortState>
  <phoneticPr fontId="19" type="noConversion"/>
  <hyperlinks>
    <hyperlink ref="AC2" display="place" xr:uid="{00000000-0004-0000-0300-000000000000}"/>
    <hyperlink ref="AC15:AC40" display="place" xr:uid="{00000000-0004-0000-0300-000001000000}"/>
    <hyperlink ref="AF86" display="place" xr:uid="{00000000-0004-0000-0300-000002000000}"/>
    <hyperlink ref="AC41:AC43" display="place" xr:uid="{9FE918BB-AE26-4E10-9A52-C452E4F6C50C}"/>
  </hyperlinks>
  <pageMargins left="0.7" right="0.7" top="0.75" bottom="0.75" header="0.3" footer="0.3"/>
  <pageSetup paperSize="9" orientation="portrait" r:id="rId1"/>
  <ignoredErrors>
    <ignoredError sqref="H30:H40 K30:K40 H27:H29 H22:H26 J27 K27:K29 J28:J40 J17:J26 K17:K26" formulaRange="1"/>
    <ignoredError sqref="N2:N16 Q2:Q16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workbookViewId="0">
      <selection activeCell="A2" sqref="A2:A22"/>
    </sheetView>
  </sheetViews>
  <sheetFormatPr defaultColWidth="9" defaultRowHeight="14.1" x14ac:dyDescent="0.5"/>
  <cols>
    <col min="1" max="16384" width="9" style="42"/>
  </cols>
  <sheetData>
    <row r="1" spans="1:10" x14ac:dyDescent="0.5">
      <c r="B1" s="2" t="s">
        <v>278</v>
      </c>
      <c r="C1" s="43" t="s">
        <v>279</v>
      </c>
      <c r="D1" s="42" t="s">
        <v>280</v>
      </c>
      <c r="E1" s="42" t="s">
        <v>281</v>
      </c>
      <c r="F1" s="42" t="s">
        <v>282</v>
      </c>
      <c r="G1" s="42" t="s">
        <v>283</v>
      </c>
      <c r="H1" s="42" t="s">
        <v>284</v>
      </c>
    </row>
    <row r="2" spans="1:10" x14ac:dyDescent="0.5">
      <c r="A2" s="42">
        <v>192.69580601652001</v>
      </c>
      <c r="B2" s="2" t="s">
        <v>390</v>
      </c>
      <c r="C2" s="43"/>
      <c r="D2">
        <v>536.1</v>
      </c>
    </row>
    <row r="3" spans="1:10" x14ac:dyDescent="0.5">
      <c r="A3" s="2">
        <v>185.76545133904301</v>
      </c>
      <c r="B3" s="2" t="s">
        <v>391</v>
      </c>
      <c r="C3" s="55">
        <v>30.215</v>
      </c>
      <c r="D3">
        <v>426.31</v>
      </c>
      <c r="F3" s="42">
        <v>73226</v>
      </c>
      <c r="I3" s="42">
        <f>D3/C3/A3/100</f>
        <v>7.5951783146352674E-4</v>
      </c>
      <c r="J3" s="42">
        <f>F3/A3/100</f>
        <v>3.9418524527660552</v>
      </c>
    </row>
    <row r="4" spans="1:10" x14ac:dyDescent="0.5">
      <c r="A4" s="2">
        <v>181.92807904733101</v>
      </c>
      <c r="B4" s="2" t="s">
        <v>392</v>
      </c>
      <c r="C4" s="42">
        <v>32.898000000000003</v>
      </c>
      <c r="D4">
        <v>409.11</v>
      </c>
      <c r="F4" s="42">
        <v>65694</v>
      </c>
      <c r="I4" s="42">
        <f>D4/C4/A4/100</f>
        <v>6.8355090883443187E-4</v>
      </c>
      <c r="J4" s="42">
        <f>F4/A4/100</f>
        <v>3.6109873937001682</v>
      </c>
    </row>
    <row r="5" spans="1:10" x14ac:dyDescent="0.5">
      <c r="A5" s="2">
        <v>174.80289999999999</v>
      </c>
      <c r="B5" s="2" t="s">
        <v>285</v>
      </c>
      <c r="C5" s="42">
        <v>37.627000000000002</v>
      </c>
      <c r="D5">
        <v>368.02429999999998</v>
      </c>
      <c r="E5" s="18"/>
      <c r="F5" s="42">
        <v>59129</v>
      </c>
      <c r="G5" s="18"/>
      <c r="H5" s="42">
        <v>0.14695628752090939</v>
      </c>
    </row>
    <row r="6" spans="1:10" x14ac:dyDescent="0.5">
      <c r="A6" s="2">
        <v>172.71019999999999</v>
      </c>
      <c r="B6" s="2" t="s">
        <v>19</v>
      </c>
      <c r="C6" s="42">
        <v>32.981999999999999</v>
      </c>
      <c r="D6">
        <v>343.11</v>
      </c>
      <c r="E6" s="18"/>
      <c r="F6" s="42">
        <v>53925</v>
      </c>
      <c r="G6" s="18"/>
      <c r="H6" s="2"/>
    </row>
    <row r="7" spans="1:10" x14ac:dyDescent="0.5">
      <c r="A7" s="2">
        <v>172.5488</v>
      </c>
      <c r="B7" s="2" t="s">
        <v>20</v>
      </c>
      <c r="C7" s="42">
        <v>33.109000000000002</v>
      </c>
      <c r="D7" s="42">
        <v>323.79000000000002</v>
      </c>
      <c r="E7" s="18"/>
      <c r="F7" s="42">
        <v>46673.51</v>
      </c>
      <c r="G7" s="18"/>
      <c r="H7" s="2"/>
    </row>
    <row r="8" spans="1:10" x14ac:dyDescent="0.5">
      <c r="A8" s="2">
        <v>171.13489999999999</v>
      </c>
      <c r="B8" s="2" t="s">
        <v>21</v>
      </c>
      <c r="C8" s="42">
        <v>33.411000000000001</v>
      </c>
      <c r="D8" s="42">
        <v>288.08</v>
      </c>
      <c r="E8" s="18"/>
      <c r="F8" s="42">
        <v>41771.120000000003</v>
      </c>
      <c r="G8" s="18"/>
      <c r="H8" s="2"/>
    </row>
    <row r="9" spans="1:10" x14ac:dyDescent="0.5">
      <c r="A9" s="2">
        <v>167.47550000000001</v>
      </c>
      <c r="B9" s="2" t="s">
        <v>22</v>
      </c>
      <c r="C9" s="42">
        <v>32.942</v>
      </c>
      <c r="D9" s="42">
        <v>255.95</v>
      </c>
      <c r="E9" s="18"/>
      <c r="F9" s="42">
        <v>37465.68</v>
      </c>
      <c r="G9" s="18"/>
      <c r="H9" s="2"/>
    </row>
    <row r="10" spans="1:10" x14ac:dyDescent="0.5">
      <c r="A10" s="2">
        <v>163.62860000000001</v>
      </c>
      <c r="B10" s="2" t="s">
        <v>23</v>
      </c>
      <c r="C10" s="42">
        <v>32.954000000000001</v>
      </c>
      <c r="D10" s="42">
        <v>221.38</v>
      </c>
      <c r="E10" s="18"/>
      <c r="F10" s="42">
        <v>34081.660000000003</v>
      </c>
      <c r="G10" s="18"/>
      <c r="H10" s="2"/>
    </row>
    <row r="11" spans="1:10" x14ac:dyDescent="0.5">
      <c r="A11" s="2">
        <v>151.24449999999999</v>
      </c>
      <c r="B11" s="2" t="s">
        <v>24</v>
      </c>
      <c r="C11" s="42">
        <v>28.366</v>
      </c>
      <c r="D11" s="42">
        <v>185.5685</v>
      </c>
      <c r="E11" s="18"/>
      <c r="F11" s="42">
        <v>30827.84</v>
      </c>
      <c r="G11" s="18"/>
      <c r="H11" s="2"/>
    </row>
    <row r="12" spans="1:10" x14ac:dyDescent="0.5">
      <c r="A12" s="2">
        <v>141.37719999999999</v>
      </c>
      <c r="B12" s="2" t="s">
        <v>25</v>
      </c>
      <c r="C12" s="42">
        <v>26.27</v>
      </c>
      <c r="D12" s="42">
        <v>75.348600000000005</v>
      </c>
      <c r="E12" s="18"/>
      <c r="F12" s="42">
        <v>27845</v>
      </c>
      <c r="G12" s="18"/>
      <c r="H12" s="2"/>
    </row>
    <row r="13" spans="1:10" x14ac:dyDescent="0.5">
      <c r="A13" s="2">
        <v>141.56700000000001</v>
      </c>
      <c r="B13" s="2" t="s">
        <v>26</v>
      </c>
      <c r="C13" s="42">
        <v>26.3</v>
      </c>
      <c r="D13" s="42">
        <v>65.347800000000007</v>
      </c>
      <c r="E13" s="18"/>
      <c r="F13" s="42">
        <v>24845.03</v>
      </c>
      <c r="G13" s="18"/>
      <c r="H13" s="2"/>
    </row>
    <row r="14" spans="1:10" x14ac:dyDescent="0.5">
      <c r="A14" s="2">
        <v>131.51</v>
      </c>
      <c r="B14" s="2" t="s">
        <v>27</v>
      </c>
      <c r="C14" s="42">
        <v>28.36</v>
      </c>
      <c r="D14" s="42">
        <v>139.6</v>
      </c>
      <c r="E14" s="18"/>
      <c r="F14" s="42">
        <v>21242</v>
      </c>
      <c r="G14" s="18"/>
      <c r="H14" s="2"/>
    </row>
    <row r="15" spans="1:10" x14ac:dyDescent="0.5">
      <c r="A15" s="2">
        <v>121.8023</v>
      </c>
      <c r="B15" s="2" t="s">
        <v>28</v>
      </c>
      <c r="C15" s="42">
        <v>28.338000000000001</v>
      </c>
      <c r="D15" s="42">
        <v>120.22</v>
      </c>
      <c r="E15" s="18"/>
      <c r="F15" s="42">
        <v>17788</v>
      </c>
      <c r="G15" s="18"/>
      <c r="H15" s="2"/>
    </row>
    <row r="16" spans="1:10" x14ac:dyDescent="0.5">
      <c r="A16" s="2">
        <v>117.1786</v>
      </c>
      <c r="B16" s="2" t="s">
        <v>29</v>
      </c>
      <c r="C16" s="42">
        <v>28.324000000000002</v>
      </c>
      <c r="D16" s="42">
        <v>113.6</v>
      </c>
      <c r="E16" s="18"/>
      <c r="F16" s="42">
        <v>15647</v>
      </c>
      <c r="G16" s="18"/>
      <c r="H16" s="2"/>
    </row>
    <row r="17" spans="1:22" x14ac:dyDescent="0.5">
      <c r="A17" s="2">
        <v>112.7816</v>
      </c>
      <c r="B17" s="2" t="s">
        <v>30</v>
      </c>
      <c r="C17" s="42">
        <v>28.242000000000001</v>
      </c>
      <c r="D17" s="42">
        <v>105.2</v>
      </c>
      <c r="E17" s="18"/>
      <c r="F17" s="42">
        <v>13938</v>
      </c>
      <c r="G17" s="18"/>
      <c r="H17" s="2"/>
    </row>
    <row r="18" spans="1:22" x14ac:dyDescent="0.5">
      <c r="A18" s="29">
        <v>105.4376</v>
      </c>
      <c r="B18" s="2" t="s">
        <v>31</v>
      </c>
      <c r="C18" s="42">
        <v>28.259</v>
      </c>
      <c r="D18" s="42">
        <v>97.33</v>
      </c>
      <c r="E18" s="18"/>
      <c r="F18" s="42">
        <v>12279</v>
      </c>
      <c r="G18" s="18"/>
      <c r="H18" s="29"/>
    </row>
    <row r="19" spans="1:22" x14ac:dyDescent="0.5">
      <c r="A19" s="29">
        <v>102.727</v>
      </c>
      <c r="B19" s="2" t="s">
        <v>32</v>
      </c>
      <c r="C19" s="42">
        <v>27.239000000000001</v>
      </c>
      <c r="D19" s="42">
        <v>111.71</v>
      </c>
      <c r="E19" s="18"/>
      <c r="F19" s="42">
        <v>11411</v>
      </c>
      <c r="G19" s="18"/>
      <c r="H19" s="29"/>
    </row>
    <row r="20" spans="1:22" x14ac:dyDescent="0.5">
      <c r="A20" s="2">
        <v>102.08069999999999</v>
      </c>
      <c r="B20" s="2" t="s">
        <v>33</v>
      </c>
      <c r="C20" s="42">
        <v>27.641999999999999</v>
      </c>
      <c r="D20" s="42">
        <v>106.99</v>
      </c>
      <c r="E20" s="18"/>
      <c r="F20" s="42">
        <v>9291</v>
      </c>
      <c r="G20" s="18"/>
      <c r="H20" s="2"/>
    </row>
    <row r="21" spans="1:22" x14ac:dyDescent="0.5">
      <c r="A21" s="2">
        <v>100</v>
      </c>
      <c r="B21" s="2" t="s">
        <v>34</v>
      </c>
      <c r="C21" s="42">
        <v>27.9</v>
      </c>
      <c r="D21" s="42">
        <v>100.27930000000001</v>
      </c>
      <c r="E21" s="18"/>
      <c r="F21" s="42">
        <v>7834</v>
      </c>
      <c r="G21" s="18"/>
      <c r="H21" s="2"/>
    </row>
    <row r="22" spans="1:22" x14ac:dyDescent="0.5">
      <c r="B22" s="2"/>
      <c r="C22" s="2"/>
    </row>
    <row r="23" spans="1:22" x14ac:dyDescent="0.5">
      <c r="B23" s="2"/>
      <c r="C23" s="2"/>
    </row>
    <row r="24" spans="1:22" x14ac:dyDescent="0.5">
      <c r="B24" s="59" t="s">
        <v>278</v>
      </c>
      <c r="C24" s="42" t="s">
        <v>371</v>
      </c>
      <c r="D24" s="42" t="s">
        <v>372</v>
      </c>
      <c r="E24" s="42" t="s">
        <v>373</v>
      </c>
      <c r="F24" s="42" t="s">
        <v>374</v>
      </c>
      <c r="G24" s="42" t="s">
        <v>375</v>
      </c>
      <c r="H24" s="42" t="s">
        <v>376</v>
      </c>
      <c r="I24" s="42" t="s">
        <v>377</v>
      </c>
      <c r="J24" s="42" t="s">
        <v>378</v>
      </c>
      <c r="K24" s="42" t="s">
        <v>379</v>
      </c>
      <c r="L24" s="42" t="s">
        <v>380</v>
      </c>
      <c r="M24" s="42" t="s">
        <v>381</v>
      </c>
      <c r="N24" s="42" t="s">
        <v>382</v>
      </c>
      <c r="O24" s="42" t="s">
        <v>383</v>
      </c>
      <c r="P24" s="42" t="s">
        <v>384</v>
      </c>
      <c r="Q24" s="42" t="s">
        <v>385</v>
      </c>
      <c r="R24" s="42" t="s">
        <v>386</v>
      </c>
      <c r="S24" s="42" t="s">
        <v>387</v>
      </c>
      <c r="T24" s="42" t="s">
        <v>388</v>
      </c>
      <c r="U24" s="42" t="s">
        <v>389</v>
      </c>
    </row>
    <row r="25" spans="1:22" x14ac:dyDescent="0.5">
      <c r="A25" s="42">
        <v>174.80289999999999</v>
      </c>
      <c r="B25" s="59" t="s">
        <v>285</v>
      </c>
      <c r="C25">
        <v>31994</v>
      </c>
      <c r="D25">
        <v>37128</v>
      </c>
      <c r="E25">
        <v>61138</v>
      </c>
      <c r="F25">
        <v>73418</v>
      </c>
      <c r="G25">
        <v>57697</v>
      </c>
      <c r="H25">
        <v>90033</v>
      </c>
      <c r="I25">
        <v>66610</v>
      </c>
      <c r="J25">
        <v>32435</v>
      </c>
      <c r="K25">
        <v>53346</v>
      </c>
      <c r="L25">
        <v>89487</v>
      </c>
      <c r="M25">
        <v>44894</v>
      </c>
      <c r="N25">
        <v>48994</v>
      </c>
      <c r="O25">
        <v>62388</v>
      </c>
      <c r="P25">
        <v>44147</v>
      </c>
      <c r="Q25">
        <v>62092</v>
      </c>
      <c r="R25">
        <v>65670</v>
      </c>
      <c r="S25">
        <v>69905</v>
      </c>
      <c r="T25">
        <v>62113</v>
      </c>
      <c r="U25">
        <v>70893</v>
      </c>
      <c r="V25"/>
    </row>
    <row r="26" spans="1:22" x14ac:dyDescent="0.5">
      <c r="A26" s="42">
        <v>172.71019999999999</v>
      </c>
      <c r="B26" s="59" t="s">
        <v>19</v>
      </c>
      <c r="C26">
        <v>31353</v>
      </c>
      <c r="D26">
        <v>35919</v>
      </c>
      <c r="E26">
        <v>53085</v>
      </c>
      <c r="F26">
        <v>68571</v>
      </c>
      <c r="G26">
        <v>61322</v>
      </c>
      <c r="H26">
        <v>76373</v>
      </c>
      <c r="I26">
        <v>77030</v>
      </c>
      <c r="J26">
        <v>31310</v>
      </c>
      <c r="K26">
        <v>46947</v>
      </c>
      <c r="L26">
        <v>86889</v>
      </c>
      <c r="M26">
        <v>40720</v>
      </c>
      <c r="N26">
        <v>42721</v>
      </c>
      <c r="O26">
        <v>58784</v>
      </c>
      <c r="P26">
        <v>38562</v>
      </c>
      <c r="Q26">
        <v>50791</v>
      </c>
      <c r="R26">
        <v>60181</v>
      </c>
      <c r="S26">
        <v>61832</v>
      </c>
      <c r="T26">
        <v>55178</v>
      </c>
      <c r="U26">
        <v>59457</v>
      </c>
      <c r="V26"/>
    </row>
    <row r="27" spans="1:22" x14ac:dyDescent="0.5">
      <c r="A27" s="42">
        <v>172.5488</v>
      </c>
      <c r="B27" s="59" t="s">
        <v>20</v>
      </c>
      <c r="C27">
        <v>30835</v>
      </c>
      <c r="D27">
        <v>35529</v>
      </c>
      <c r="E27">
        <v>53081</v>
      </c>
      <c r="F27">
        <v>57513</v>
      </c>
      <c r="G27">
        <v>50927</v>
      </c>
      <c r="H27">
        <v>71913</v>
      </c>
      <c r="I27">
        <v>62337</v>
      </c>
      <c r="J27">
        <v>26983</v>
      </c>
      <c r="K27">
        <v>39603</v>
      </c>
      <c r="L27">
        <v>77659</v>
      </c>
      <c r="M27">
        <v>35004</v>
      </c>
      <c r="N27">
        <v>37248</v>
      </c>
      <c r="O27">
        <v>48188</v>
      </c>
      <c r="P27">
        <v>32739</v>
      </c>
      <c r="Q27">
        <v>45341</v>
      </c>
      <c r="R27">
        <v>45917</v>
      </c>
      <c r="S27">
        <v>50966</v>
      </c>
      <c r="T27">
        <v>44311</v>
      </c>
      <c r="U27">
        <v>44319</v>
      </c>
      <c r="V27"/>
    </row>
    <row r="28" spans="1:22" x14ac:dyDescent="0.5">
      <c r="A28" s="42">
        <v>171.13489999999999</v>
      </c>
      <c r="B28" s="59" t="s">
        <v>21</v>
      </c>
      <c r="C28">
        <v>25799</v>
      </c>
      <c r="D28">
        <v>33332</v>
      </c>
      <c r="E28">
        <v>52639</v>
      </c>
      <c r="F28">
        <v>51283</v>
      </c>
      <c r="G28">
        <v>46695</v>
      </c>
      <c r="H28">
        <v>59562</v>
      </c>
      <c r="I28">
        <v>56957</v>
      </c>
      <c r="J28">
        <v>25872</v>
      </c>
      <c r="K28">
        <v>37088</v>
      </c>
      <c r="L28">
        <v>76771</v>
      </c>
      <c r="M28">
        <v>31878</v>
      </c>
      <c r="N28">
        <v>31514</v>
      </c>
      <c r="O28">
        <v>49137</v>
      </c>
      <c r="P28">
        <v>30916</v>
      </c>
      <c r="Q28">
        <v>45161</v>
      </c>
      <c r="R28">
        <v>40423</v>
      </c>
      <c r="S28">
        <v>47163</v>
      </c>
      <c r="T28">
        <v>39314</v>
      </c>
      <c r="U28">
        <v>43724</v>
      </c>
      <c r="V28"/>
    </row>
    <row r="29" spans="1:22" x14ac:dyDescent="0.5">
      <c r="A29" s="42">
        <v>167.47550000000001</v>
      </c>
      <c r="B29" s="59" t="s">
        <v>22</v>
      </c>
      <c r="C29">
        <v>22872</v>
      </c>
      <c r="D29">
        <v>38521</v>
      </c>
      <c r="E29">
        <v>38751</v>
      </c>
      <c r="F29">
        <v>44577</v>
      </c>
      <c r="G29">
        <v>43554</v>
      </c>
      <c r="H29">
        <v>47150</v>
      </c>
      <c r="I29">
        <v>53037</v>
      </c>
      <c r="J29">
        <v>26327</v>
      </c>
      <c r="K29">
        <v>36059</v>
      </c>
      <c r="L29">
        <v>66413</v>
      </c>
      <c r="M29">
        <v>29390</v>
      </c>
      <c r="N29">
        <v>28586</v>
      </c>
      <c r="O29">
        <v>42799</v>
      </c>
      <c r="P29">
        <v>27568</v>
      </c>
      <c r="Q29">
        <v>42797</v>
      </c>
      <c r="R29">
        <v>36384</v>
      </c>
      <c r="S29">
        <v>41115</v>
      </c>
      <c r="T29">
        <v>27741</v>
      </c>
      <c r="U29">
        <v>35102</v>
      </c>
      <c r="V29"/>
    </row>
    <row r="30" spans="1:22" x14ac:dyDescent="0.5">
      <c r="A30" s="42">
        <v>163.62860000000001</v>
      </c>
      <c r="B30" s="59" t="s">
        <v>23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x14ac:dyDescent="0.5">
      <c r="A31" s="42">
        <v>151.24449999999999</v>
      </c>
      <c r="B31" s="59" t="s">
        <v>24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x14ac:dyDescent="0.5">
      <c r="A32" s="42">
        <v>141.37719999999999</v>
      </c>
      <c r="B32" s="59" t="s">
        <v>25</v>
      </c>
      <c r="C32">
        <v>21778</v>
      </c>
      <c r="D32">
        <v>37295</v>
      </c>
      <c r="E32">
        <v>21362</v>
      </c>
      <c r="F32">
        <v>39616</v>
      </c>
      <c r="G32">
        <v>29738</v>
      </c>
      <c r="H32">
        <v>33029</v>
      </c>
      <c r="I32">
        <v>31608</v>
      </c>
      <c r="J32">
        <v>34259</v>
      </c>
      <c r="K32">
        <v>14671</v>
      </c>
      <c r="L32">
        <v>47446</v>
      </c>
      <c r="M32">
        <v>22047</v>
      </c>
      <c r="N32">
        <v>19201</v>
      </c>
      <c r="O32">
        <v>36143</v>
      </c>
      <c r="P32">
        <v>23781</v>
      </c>
      <c r="Q32">
        <v>37429</v>
      </c>
      <c r="R32">
        <v>28531</v>
      </c>
      <c r="S32">
        <v>29577</v>
      </c>
      <c r="T32">
        <v>26309</v>
      </c>
      <c r="U32">
        <v>33096</v>
      </c>
      <c r="V32"/>
    </row>
    <row r="33" spans="1:22" x14ac:dyDescent="0.5">
      <c r="A33" s="42">
        <v>141.56700000000001</v>
      </c>
      <c r="B33" s="59" t="s">
        <v>26</v>
      </c>
      <c r="C33">
        <v>20390</v>
      </c>
      <c r="D33">
        <v>34339</v>
      </c>
      <c r="E33">
        <v>20363</v>
      </c>
      <c r="F33">
        <v>37040</v>
      </c>
      <c r="G33">
        <v>26879</v>
      </c>
      <c r="H33">
        <v>30657</v>
      </c>
      <c r="I33">
        <v>29708</v>
      </c>
      <c r="J33">
        <v>18433</v>
      </c>
      <c r="K33">
        <v>12929</v>
      </c>
      <c r="L33">
        <v>43652</v>
      </c>
      <c r="M33">
        <v>21102</v>
      </c>
      <c r="N33">
        <v>20839</v>
      </c>
      <c r="O33">
        <v>32827</v>
      </c>
      <c r="P33">
        <v>17702</v>
      </c>
      <c r="Q33">
        <v>24158</v>
      </c>
      <c r="R33">
        <v>25505</v>
      </c>
      <c r="S33">
        <v>25743</v>
      </c>
      <c r="T33">
        <v>23808</v>
      </c>
      <c r="U33">
        <v>31100</v>
      </c>
    </row>
    <row r="34" spans="1:22" x14ac:dyDescent="0.5">
      <c r="A34" s="42">
        <v>131.51</v>
      </c>
      <c r="B34" s="59" t="s">
        <v>27</v>
      </c>
      <c r="C34">
        <v>15771</v>
      </c>
      <c r="D34">
        <v>29680</v>
      </c>
      <c r="E34">
        <v>17938</v>
      </c>
      <c r="F34">
        <v>29529</v>
      </c>
      <c r="G34">
        <v>20850</v>
      </c>
      <c r="H34">
        <v>27550</v>
      </c>
      <c r="I34">
        <v>31241</v>
      </c>
      <c r="J34">
        <v>14443</v>
      </c>
      <c r="K34">
        <v>11046</v>
      </c>
      <c r="L34">
        <v>35928</v>
      </c>
      <c r="M34">
        <v>18963</v>
      </c>
      <c r="N34">
        <v>19159</v>
      </c>
      <c r="O34">
        <v>29809</v>
      </c>
      <c r="P34">
        <v>16545</v>
      </c>
      <c r="Q34">
        <v>20200</v>
      </c>
      <c r="R34">
        <v>21861</v>
      </c>
      <c r="S34">
        <v>21571</v>
      </c>
      <c r="T34">
        <v>23321</v>
      </c>
      <c r="U34">
        <v>26234</v>
      </c>
    </row>
    <row r="35" spans="1:22" x14ac:dyDescent="0.5">
      <c r="A35" s="42">
        <v>121.8023</v>
      </c>
      <c r="B35" s="59" t="s">
        <v>28</v>
      </c>
      <c r="C35">
        <v>13671</v>
      </c>
      <c r="D35">
        <v>22982</v>
      </c>
      <c r="E35">
        <v>16453</v>
      </c>
      <c r="F35">
        <v>26927</v>
      </c>
      <c r="G35">
        <v>20180</v>
      </c>
      <c r="H35">
        <v>24111</v>
      </c>
      <c r="I35">
        <v>30650</v>
      </c>
      <c r="J35">
        <v>12007</v>
      </c>
      <c r="K35">
        <v>10115</v>
      </c>
      <c r="L35">
        <v>28537</v>
      </c>
      <c r="M35">
        <v>16731</v>
      </c>
      <c r="N35">
        <v>15203</v>
      </c>
      <c r="O35">
        <v>23532</v>
      </c>
      <c r="P35">
        <v>14355</v>
      </c>
      <c r="Q35">
        <v>17852</v>
      </c>
      <c r="R35">
        <v>17586</v>
      </c>
      <c r="S35">
        <v>17994</v>
      </c>
      <c r="T35">
        <v>18860</v>
      </c>
      <c r="U35">
        <v>21443</v>
      </c>
      <c r="V35"/>
    </row>
    <row r="36" spans="1:22" x14ac:dyDescent="0.5">
      <c r="A36" s="42">
        <v>117.1786</v>
      </c>
      <c r="B36" s="59" t="s">
        <v>29</v>
      </c>
      <c r="C36">
        <v>11674</v>
      </c>
      <c r="D36">
        <v>16318</v>
      </c>
      <c r="E36">
        <v>14767</v>
      </c>
      <c r="F36">
        <v>24324</v>
      </c>
      <c r="G36">
        <v>19990</v>
      </c>
      <c r="H36">
        <v>20864</v>
      </c>
      <c r="I36">
        <v>28788</v>
      </c>
      <c r="J36">
        <v>11709</v>
      </c>
      <c r="K36">
        <v>11334</v>
      </c>
      <c r="L36">
        <v>20075</v>
      </c>
      <c r="M36">
        <v>17074</v>
      </c>
      <c r="N36">
        <v>15499</v>
      </c>
      <c r="O36">
        <v>20676</v>
      </c>
      <c r="P36">
        <v>12677</v>
      </c>
      <c r="Q36">
        <v>18249</v>
      </c>
      <c r="R36">
        <v>14988</v>
      </c>
      <c r="S36">
        <v>15971</v>
      </c>
      <c r="T36">
        <v>17007</v>
      </c>
      <c r="U36">
        <v>17365</v>
      </c>
      <c r="V36"/>
    </row>
    <row r="37" spans="1:22" x14ac:dyDescent="0.5">
      <c r="A37" s="42">
        <v>112.7816</v>
      </c>
      <c r="B37" s="59" t="s">
        <v>30</v>
      </c>
      <c r="C37">
        <v>9309</v>
      </c>
      <c r="D37">
        <v>15228</v>
      </c>
      <c r="E37">
        <v>13790</v>
      </c>
      <c r="F37">
        <v>20880</v>
      </c>
      <c r="G37">
        <v>14782</v>
      </c>
      <c r="H37">
        <v>18231</v>
      </c>
      <c r="I37">
        <v>28357</v>
      </c>
      <c r="J37">
        <v>10208</v>
      </c>
      <c r="K37">
        <v>8356</v>
      </c>
      <c r="L37">
        <v>18476</v>
      </c>
      <c r="M37">
        <v>14502</v>
      </c>
      <c r="N37">
        <v>13738</v>
      </c>
      <c r="O37">
        <v>20135</v>
      </c>
      <c r="P37">
        <v>10980</v>
      </c>
      <c r="Q37">
        <v>14646</v>
      </c>
      <c r="R37">
        <v>13100</v>
      </c>
      <c r="S37">
        <v>14555</v>
      </c>
      <c r="T37">
        <v>14966</v>
      </c>
      <c r="U37">
        <v>15538</v>
      </c>
      <c r="V37"/>
    </row>
    <row r="38" spans="1:22" x14ac:dyDescent="0.5">
      <c r="A38" s="42">
        <v>105.4376</v>
      </c>
      <c r="B38" s="59" t="s">
        <v>31</v>
      </c>
      <c r="C38">
        <v>8811</v>
      </c>
      <c r="D38">
        <v>12689</v>
      </c>
      <c r="E38">
        <v>12058</v>
      </c>
      <c r="F38">
        <v>17974</v>
      </c>
      <c r="G38">
        <v>12121</v>
      </c>
      <c r="H38">
        <v>16225</v>
      </c>
      <c r="I38">
        <v>20624</v>
      </c>
      <c r="J38">
        <v>9502</v>
      </c>
      <c r="K38">
        <v>7862</v>
      </c>
      <c r="L38">
        <v>16041</v>
      </c>
      <c r="M38">
        <v>12556</v>
      </c>
      <c r="N38">
        <v>9950</v>
      </c>
      <c r="O38">
        <v>16309</v>
      </c>
      <c r="P38">
        <v>9951</v>
      </c>
      <c r="Q38">
        <v>25608</v>
      </c>
      <c r="R38">
        <v>11950</v>
      </c>
      <c r="S38">
        <v>13639</v>
      </c>
      <c r="T38">
        <v>13556</v>
      </c>
      <c r="U38">
        <v>14040</v>
      </c>
    </row>
    <row r="39" spans="1:22" x14ac:dyDescent="0.5">
      <c r="A39" s="42">
        <v>102.727</v>
      </c>
      <c r="B39" s="59" t="s">
        <v>32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22" x14ac:dyDescent="0.5">
      <c r="A40" s="42">
        <v>102.08069999999999</v>
      </c>
      <c r="B40" s="59" t="s">
        <v>33</v>
      </c>
      <c r="C40" s="2">
        <f>C25/$A25/100</f>
        <v>1.8302900009095959</v>
      </c>
      <c r="D40" s="2">
        <f t="shared" ref="D40:U53" si="0">D25/$A25/100</f>
        <v>2.123992222097002</v>
      </c>
      <c r="E40" s="2">
        <f t="shared" si="0"/>
        <v>3.4975392284681779</v>
      </c>
      <c r="F40" s="2">
        <f t="shared" si="0"/>
        <v>4.2000447360999162</v>
      </c>
      <c r="G40" s="2">
        <f t="shared" si="0"/>
        <v>3.3006889473801637</v>
      </c>
      <c r="H40" s="2">
        <f t="shared" si="0"/>
        <v>5.1505438410918813</v>
      </c>
      <c r="I40" s="2">
        <f t="shared" si="0"/>
        <v>3.8105775133021251</v>
      </c>
      <c r="J40" s="2">
        <f t="shared" si="0"/>
        <v>1.8555184153123319</v>
      </c>
      <c r="K40" s="2">
        <f t="shared" si="0"/>
        <v>3.0517800333976153</v>
      </c>
      <c r="L40" s="2">
        <f t="shared" si="0"/>
        <v>5.1193086613551602</v>
      </c>
      <c r="M40" s="2">
        <f t="shared" si="0"/>
        <v>2.568264027656292</v>
      </c>
      <c r="N40" s="2">
        <f t="shared" si="0"/>
        <v>2.8028139121261715</v>
      </c>
      <c r="O40" s="2">
        <f t="shared" si="0"/>
        <v>3.5690483395870438</v>
      </c>
      <c r="P40" s="2">
        <f t="shared" si="0"/>
        <v>2.5255301828516576</v>
      </c>
      <c r="Q40" s="2">
        <f t="shared" si="0"/>
        <v>3.5521149820740958</v>
      </c>
      <c r="R40" s="2">
        <f t="shared" si="0"/>
        <v>3.7568026617407377</v>
      </c>
      <c r="S40" s="2">
        <f t="shared" si="0"/>
        <v>3.9990755302114551</v>
      </c>
      <c r="T40" s="2">
        <f t="shared" si="0"/>
        <v>3.5533163351408934</v>
      </c>
      <c r="U40" s="2">
        <f t="shared" si="0"/>
        <v>4.0555963316398076</v>
      </c>
    </row>
    <row r="41" spans="1:22" x14ac:dyDescent="0.5">
      <c r="A41" s="42">
        <v>100</v>
      </c>
      <c r="B41" s="59" t="s">
        <v>34</v>
      </c>
      <c r="C41" s="2">
        <f t="shared" ref="C41:R53" si="1">C26/$A26/100</f>
        <v>1.8153531175344597</v>
      </c>
      <c r="D41" s="2">
        <f t="shared" si="1"/>
        <v>2.0797266171887938</v>
      </c>
      <c r="E41" s="2">
        <f t="shared" si="1"/>
        <v>3.0736459108958245</v>
      </c>
      <c r="F41" s="2">
        <f t="shared" si="1"/>
        <v>3.9702924320624957</v>
      </c>
      <c r="G41" s="2">
        <f t="shared" si="1"/>
        <v>3.5505719986428135</v>
      </c>
      <c r="H41" s="2">
        <f t="shared" si="1"/>
        <v>4.4220318197767128</v>
      </c>
      <c r="I41" s="2">
        <f t="shared" si="1"/>
        <v>4.4600724218951751</v>
      </c>
      <c r="J41" s="2">
        <f t="shared" si="1"/>
        <v>1.8128633977611051</v>
      </c>
      <c r="K41" s="2">
        <f t="shared" si="1"/>
        <v>2.7182528883644399</v>
      </c>
      <c r="L41" s="2">
        <f t="shared" si="1"/>
        <v>5.0309130555114869</v>
      </c>
      <c r="M41" s="2">
        <f t="shared" si="1"/>
        <v>2.3577067249068095</v>
      </c>
      <c r="N41" s="2">
        <f t="shared" si="1"/>
        <v>2.4735655450575589</v>
      </c>
      <c r="O41" s="2">
        <f t="shared" si="1"/>
        <v>3.4036206315550559</v>
      </c>
      <c r="P41" s="2">
        <f t="shared" si="1"/>
        <v>2.2327575325603237</v>
      </c>
      <c r="Q41" s="2">
        <f t="shared" si="1"/>
        <v>2.9408222560103576</v>
      </c>
      <c r="R41" s="2">
        <f t="shared" si="1"/>
        <v>3.4845075739591529</v>
      </c>
      <c r="S41" s="2">
        <f t="shared" si="0"/>
        <v>3.5801012331639943</v>
      </c>
      <c r="T41" s="2">
        <f t="shared" si="0"/>
        <v>3.194831573352356</v>
      </c>
      <c r="U41" s="2">
        <f t="shared" si="0"/>
        <v>3.4425876410310452</v>
      </c>
    </row>
    <row r="42" spans="1:22" x14ac:dyDescent="0.5">
      <c r="C42" s="2">
        <f t="shared" si="1"/>
        <v>1.7870306834935972</v>
      </c>
      <c r="D42" s="2">
        <f t="shared" si="0"/>
        <v>2.059069666088666</v>
      </c>
      <c r="E42" s="2">
        <f t="shared" si="0"/>
        <v>3.0762891425498178</v>
      </c>
      <c r="F42" s="2">
        <f t="shared" si="0"/>
        <v>3.3331440149105647</v>
      </c>
      <c r="G42" s="2">
        <f t="shared" si="0"/>
        <v>2.9514548927607729</v>
      </c>
      <c r="H42" s="2">
        <f t="shared" si="0"/>
        <v>4.167690531606131</v>
      </c>
      <c r="I42" s="2">
        <f t="shared" si="0"/>
        <v>3.6127170980035794</v>
      </c>
      <c r="J42" s="2">
        <f t="shared" si="0"/>
        <v>1.5637894902775331</v>
      </c>
      <c r="K42" s="2">
        <f t="shared" si="0"/>
        <v>2.2951767847704532</v>
      </c>
      <c r="L42" s="2">
        <f t="shared" si="0"/>
        <v>4.5006977736153484</v>
      </c>
      <c r="M42" s="2">
        <f t="shared" si="0"/>
        <v>2.0286434910008064</v>
      </c>
      <c r="N42" s="2">
        <f t="shared" si="0"/>
        <v>2.158693656519199</v>
      </c>
      <c r="O42" s="2">
        <f t="shared" si="0"/>
        <v>2.7927171907309702</v>
      </c>
      <c r="P42" s="2">
        <f t="shared" si="0"/>
        <v>1.8973762784788999</v>
      </c>
      <c r="Q42" s="2">
        <f t="shared" si="0"/>
        <v>2.6277203898259507</v>
      </c>
      <c r="R42" s="2">
        <f t="shared" si="0"/>
        <v>2.6611022504937734</v>
      </c>
      <c r="S42" s="2">
        <f t="shared" si="0"/>
        <v>2.9537151229101561</v>
      </c>
      <c r="T42" s="2">
        <f t="shared" si="0"/>
        <v>2.5680271320345316</v>
      </c>
      <c r="U42" s="2">
        <f t="shared" si="0"/>
        <v>2.5684907689882515</v>
      </c>
    </row>
    <row r="43" spans="1:22" x14ac:dyDescent="0.5">
      <c r="C43" s="2">
        <f t="shared" si="1"/>
        <v>1.5075241812161051</v>
      </c>
      <c r="D43" s="2">
        <f t="shared" si="0"/>
        <v>1.9477032446333273</v>
      </c>
      <c r="E43" s="2">
        <f t="shared" si="0"/>
        <v>3.0758775679303287</v>
      </c>
      <c r="F43" s="2">
        <f t="shared" si="0"/>
        <v>2.996641830509148</v>
      </c>
      <c r="G43" s="2">
        <f t="shared" si="0"/>
        <v>2.7285492322138851</v>
      </c>
      <c r="H43" s="2">
        <f t="shared" si="0"/>
        <v>3.480412236194955</v>
      </c>
      <c r="I43" s="2">
        <f t="shared" si="0"/>
        <v>3.3281931388629675</v>
      </c>
      <c r="J43" s="2">
        <f t="shared" si="0"/>
        <v>1.5117898219474812</v>
      </c>
      <c r="K43" s="2">
        <f t="shared" si="0"/>
        <v>2.1671792252778364</v>
      </c>
      <c r="L43" s="2">
        <f t="shared" si="0"/>
        <v>4.4859932135408966</v>
      </c>
      <c r="M43" s="2">
        <f t="shared" si="0"/>
        <v>1.8627410306138608</v>
      </c>
      <c r="N43" s="2">
        <f t="shared" si="0"/>
        <v>1.8414712603916561</v>
      </c>
      <c r="O43" s="2">
        <f t="shared" si="0"/>
        <v>2.871243679693622</v>
      </c>
      <c r="P43" s="2">
        <f t="shared" si="0"/>
        <v>1.8065280664551766</v>
      </c>
      <c r="Q43" s="2">
        <f t="shared" si="0"/>
        <v>2.6389123434203077</v>
      </c>
      <c r="R43" s="2">
        <f t="shared" si="0"/>
        <v>2.3620547299235866</v>
      </c>
      <c r="S43" s="2">
        <f t="shared" si="0"/>
        <v>2.7558960796424343</v>
      </c>
      <c r="T43" s="2">
        <f t="shared" si="0"/>
        <v>2.2972520508674736</v>
      </c>
      <c r="U43" s="2">
        <f t="shared" si="0"/>
        <v>2.5549434977903398</v>
      </c>
    </row>
    <row r="44" spans="1:22" x14ac:dyDescent="0.5">
      <c r="C44" s="2">
        <f t="shared" si="1"/>
        <v>1.3656922952909527</v>
      </c>
      <c r="D44" s="2">
        <f t="shared" si="0"/>
        <v>2.3000976262199542</v>
      </c>
      <c r="E44" s="2">
        <f t="shared" si="0"/>
        <v>2.3138309782624917</v>
      </c>
      <c r="F44" s="2">
        <f t="shared" si="0"/>
        <v>2.6617027565225957</v>
      </c>
      <c r="G44" s="2">
        <f t="shared" si="0"/>
        <v>2.6006191950464395</v>
      </c>
      <c r="H44" s="2">
        <f t="shared" si="0"/>
        <v>2.8153371687202009</v>
      </c>
      <c r="I44" s="2">
        <f t="shared" si="0"/>
        <v>3.1668512707828906</v>
      </c>
      <c r="J44" s="2">
        <f t="shared" si="0"/>
        <v>1.5719911270603759</v>
      </c>
      <c r="K44" s="2">
        <f t="shared" si="0"/>
        <v>2.1530910491385304</v>
      </c>
      <c r="L44" s="2">
        <f t="shared" si="0"/>
        <v>3.965535257395858</v>
      </c>
      <c r="M44" s="2">
        <f t="shared" si="0"/>
        <v>1.7548835501312132</v>
      </c>
      <c r="N44" s="2">
        <f t="shared" si="0"/>
        <v>1.7068765282086036</v>
      </c>
      <c r="O44" s="2">
        <f t="shared" si="0"/>
        <v>2.5555379742111533</v>
      </c>
      <c r="P44" s="2">
        <f t="shared" si="0"/>
        <v>1.6460915178638069</v>
      </c>
      <c r="Q44" s="2">
        <f t="shared" si="0"/>
        <v>2.5554185537586092</v>
      </c>
      <c r="R44" s="2">
        <f t="shared" si="0"/>
        <v>2.1724968726768989</v>
      </c>
      <c r="S44" s="2">
        <f t="shared" si="0"/>
        <v>2.454985953169269</v>
      </c>
      <c r="T44" s="2">
        <f t="shared" si="0"/>
        <v>1.656421387008846</v>
      </c>
      <c r="U44" s="2">
        <f t="shared" si="0"/>
        <v>2.09594836259632</v>
      </c>
    </row>
    <row r="45" spans="1:22" x14ac:dyDescent="0.5">
      <c r="C45" s="2">
        <f t="shared" si="1"/>
        <v>0</v>
      </c>
      <c r="D45" s="2">
        <f t="shared" si="0"/>
        <v>0</v>
      </c>
      <c r="E45" s="2">
        <f t="shared" si="0"/>
        <v>0</v>
      </c>
      <c r="F45" s="2">
        <f t="shared" si="0"/>
        <v>0</v>
      </c>
      <c r="G45" s="2">
        <f t="shared" si="0"/>
        <v>0</v>
      </c>
      <c r="H45" s="2">
        <f t="shared" si="0"/>
        <v>0</v>
      </c>
      <c r="I45" s="2">
        <f t="shared" si="0"/>
        <v>0</v>
      </c>
      <c r="J45" s="2">
        <f t="shared" si="0"/>
        <v>0</v>
      </c>
      <c r="K45" s="2">
        <f t="shared" si="0"/>
        <v>0</v>
      </c>
      <c r="L45" s="2">
        <f t="shared" si="0"/>
        <v>0</v>
      </c>
      <c r="M45" s="2">
        <f t="shared" si="0"/>
        <v>0</v>
      </c>
      <c r="N45" s="2">
        <f t="shared" si="0"/>
        <v>0</v>
      </c>
      <c r="O45" s="2">
        <f t="shared" si="0"/>
        <v>0</v>
      </c>
      <c r="P45" s="2">
        <f t="shared" si="0"/>
        <v>0</v>
      </c>
      <c r="Q45" s="2">
        <f t="shared" si="0"/>
        <v>0</v>
      </c>
      <c r="R45" s="2">
        <f t="shared" si="0"/>
        <v>0</v>
      </c>
      <c r="S45" s="2">
        <f t="shared" si="0"/>
        <v>0</v>
      </c>
      <c r="T45" s="2">
        <f t="shared" si="0"/>
        <v>0</v>
      </c>
      <c r="U45" s="2">
        <f t="shared" si="0"/>
        <v>0</v>
      </c>
    </row>
    <row r="46" spans="1:22" x14ac:dyDescent="0.5">
      <c r="C46" s="2">
        <f t="shared" si="1"/>
        <v>0</v>
      </c>
      <c r="D46" s="2">
        <f t="shared" si="0"/>
        <v>0</v>
      </c>
      <c r="E46" s="2">
        <f t="shared" si="0"/>
        <v>0</v>
      </c>
      <c r="F46" s="2">
        <f t="shared" si="0"/>
        <v>0</v>
      </c>
      <c r="G46" s="2">
        <f t="shared" si="0"/>
        <v>0</v>
      </c>
      <c r="H46" s="2">
        <f t="shared" si="0"/>
        <v>0</v>
      </c>
      <c r="I46" s="2">
        <f t="shared" si="0"/>
        <v>0</v>
      </c>
      <c r="J46" s="2">
        <f t="shared" si="0"/>
        <v>0</v>
      </c>
      <c r="K46" s="2">
        <f t="shared" si="0"/>
        <v>0</v>
      </c>
      <c r="L46" s="2">
        <f t="shared" si="0"/>
        <v>0</v>
      </c>
      <c r="M46" s="2">
        <f t="shared" si="0"/>
        <v>0</v>
      </c>
      <c r="N46" s="2">
        <f t="shared" si="0"/>
        <v>0</v>
      </c>
      <c r="O46" s="2">
        <f t="shared" si="0"/>
        <v>0</v>
      </c>
      <c r="P46" s="2">
        <f t="shared" si="0"/>
        <v>0</v>
      </c>
      <c r="Q46" s="2">
        <f t="shared" si="0"/>
        <v>0</v>
      </c>
      <c r="R46" s="2">
        <f t="shared" si="0"/>
        <v>0</v>
      </c>
      <c r="S46" s="2">
        <f t="shared" si="0"/>
        <v>0</v>
      </c>
      <c r="T46" s="2">
        <f t="shared" si="0"/>
        <v>0</v>
      </c>
      <c r="U46" s="2">
        <f t="shared" si="0"/>
        <v>0</v>
      </c>
    </row>
    <row r="47" spans="1:22" x14ac:dyDescent="0.5">
      <c r="C47" s="2">
        <f t="shared" si="1"/>
        <v>1.5404181155094314</v>
      </c>
      <c r="D47" s="2">
        <f t="shared" si="0"/>
        <v>2.6379784010434495</v>
      </c>
      <c r="E47" s="2">
        <f t="shared" si="0"/>
        <v>1.5109932860461237</v>
      </c>
      <c r="F47" s="2">
        <f t="shared" si="0"/>
        <v>2.8021491442750319</v>
      </c>
      <c r="G47" s="2">
        <f t="shared" si="0"/>
        <v>2.1034509100477305</v>
      </c>
      <c r="H47" s="2">
        <f t="shared" si="0"/>
        <v>2.3362324335182763</v>
      </c>
      <c r="I47" s="2">
        <f t="shared" si="0"/>
        <v>2.2357211771063512</v>
      </c>
      <c r="J47" s="2">
        <f t="shared" si="0"/>
        <v>2.4232337321718074</v>
      </c>
      <c r="K47" s="2">
        <f t="shared" si="0"/>
        <v>1.0377203679235409</v>
      </c>
      <c r="L47" s="2">
        <f t="shared" si="0"/>
        <v>3.3559866796060471</v>
      </c>
      <c r="M47" s="2">
        <f t="shared" si="0"/>
        <v>1.5594452287921958</v>
      </c>
      <c r="N47" s="2">
        <f t="shared" si="0"/>
        <v>1.3581397849158139</v>
      </c>
      <c r="O47" s="2">
        <f t="shared" si="0"/>
        <v>2.5564942579142893</v>
      </c>
      <c r="P47" s="2">
        <f t="shared" si="0"/>
        <v>1.6820958400647348</v>
      </c>
      <c r="Q47" s="2">
        <f t="shared" si="0"/>
        <v>2.6474565913032655</v>
      </c>
      <c r="R47" s="2">
        <f t="shared" si="0"/>
        <v>2.0180764649462573</v>
      </c>
      <c r="S47" s="2">
        <f t="shared" si="0"/>
        <v>2.0920629351833253</v>
      </c>
      <c r="T47" s="2">
        <f t="shared" si="0"/>
        <v>1.8609082652648377</v>
      </c>
      <c r="U47" s="2">
        <f t="shared" si="0"/>
        <v>2.340971528648184</v>
      </c>
    </row>
    <row r="48" spans="1:22" x14ac:dyDescent="0.5">
      <c r="C48" s="2">
        <f t="shared" si="1"/>
        <v>1.440307416276392</v>
      </c>
      <c r="D48" s="2">
        <f t="shared" si="0"/>
        <v>2.4256359179752343</v>
      </c>
      <c r="E48" s="2">
        <f t="shared" si="0"/>
        <v>1.4384001921351728</v>
      </c>
      <c r="F48" s="2">
        <f t="shared" si="0"/>
        <v>2.6164289700283256</v>
      </c>
      <c r="G48" s="2">
        <f t="shared" si="0"/>
        <v>1.898676951549443</v>
      </c>
      <c r="H48" s="2">
        <f t="shared" si="0"/>
        <v>2.1655470554578398</v>
      </c>
      <c r="I48" s="2">
        <f t="shared" si="0"/>
        <v>2.098511658790537</v>
      </c>
      <c r="J48" s="2">
        <f t="shared" si="0"/>
        <v>1.3020689850035672</v>
      </c>
      <c r="K48" s="2">
        <f t="shared" si="0"/>
        <v>0.91327781191944435</v>
      </c>
      <c r="L48" s="2">
        <f t="shared" si="0"/>
        <v>3.0834869708335981</v>
      </c>
      <c r="M48" s="2">
        <f t="shared" si="0"/>
        <v>1.4906016232596579</v>
      </c>
      <c r="N48" s="2">
        <f t="shared" si="0"/>
        <v>1.4720238473655582</v>
      </c>
      <c r="O48" s="2">
        <f t="shared" si="0"/>
        <v>2.3188313660669504</v>
      </c>
      <c r="P48" s="2">
        <f t="shared" si="0"/>
        <v>1.250432657328332</v>
      </c>
      <c r="Q48" s="2">
        <f t="shared" si="0"/>
        <v>1.7064711408732258</v>
      </c>
      <c r="R48" s="2">
        <f t="shared" si="0"/>
        <v>1.8016204341407249</v>
      </c>
      <c r="S48" s="2">
        <f t="shared" si="0"/>
        <v>1.8184322617559174</v>
      </c>
      <c r="T48" s="2">
        <f t="shared" si="0"/>
        <v>1.6817478649685307</v>
      </c>
      <c r="U48" s="2">
        <f t="shared" si="0"/>
        <v>2.1968396589600685</v>
      </c>
    </row>
    <row r="49" spans="3:21" x14ac:dyDescent="0.5">
      <c r="C49" s="2">
        <f t="shared" si="1"/>
        <v>1.1992243935822371</v>
      </c>
      <c r="D49" s="2">
        <f t="shared" si="0"/>
        <v>2.2568625960003046</v>
      </c>
      <c r="E49" s="2">
        <f t="shared" si="0"/>
        <v>1.3640027374344157</v>
      </c>
      <c r="F49" s="2">
        <f t="shared" si="0"/>
        <v>2.2453805794236179</v>
      </c>
      <c r="G49" s="2">
        <f t="shared" si="0"/>
        <v>1.5854307657212379</v>
      </c>
      <c r="H49" s="2">
        <f t="shared" si="0"/>
        <v>2.0948977264086381</v>
      </c>
      <c r="I49" s="2">
        <f t="shared" si="0"/>
        <v>2.3755607938559806</v>
      </c>
      <c r="J49" s="2">
        <f t="shared" si="0"/>
        <v>1.0982434795833018</v>
      </c>
      <c r="K49" s="2">
        <f t="shared" si="0"/>
        <v>0.83993612653030203</v>
      </c>
      <c r="L49" s="2">
        <f t="shared" si="0"/>
        <v>2.7319595468025248</v>
      </c>
      <c r="M49" s="2">
        <f t="shared" si="0"/>
        <v>1.4419435784351</v>
      </c>
      <c r="N49" s="2">
        <f t="shared" si="0"/>
        <v>1.4568473880313286</v>
      </c>
      <c r="O49" s="2">
        <f t="shared" si="0"/>
        <v>2.2666717359896587</v>
      </c>
      <c r="P49" s="2">
        <f t="shared" si="0"/>
        <v>1.2580792335183637</v>
      </c>
      <c r="Q49" s="2">
        <f t="shared" si="0"/>
        <v>1.5360048665500725</v>
      </c>
      <c r="R49" s="2">
        <f t="shared" si="0"/>
        <v>1.6623070488936205</v>
      </c>
      <c r="S49" s="2">
        <f t="shared" si="0"/>
        <v>1.6402554938787928</v>
      </c>
      <c r="T49" s="2">
        <f t="shared" si="0"/>
        <v>1.7733252224165463</v>
      </c>
      <c r="U49" s="2">
        <f t="shared" si="0"/>
        <v>1.9948292905482474</v>
      </c>
    </row>
    <row r="50" spans="3:21" x14ac:dyDescent="0.5">
      <c r="C50" s="2">
        <f t="shared" si="1"/>
        <v>1.1223925984977294</v>
      </c>
      <c r="D50" s="2">
        <f t="shared" si="0"/>
        <v>1.8868280812431291</v>
      </c>
      <c r="E50" s="2">
        <f t="shared" si="0"/>
        <v>1.3507955104296059</v>
      </c>
      <c r="F50" s="2">
        <f t="shared" si="0"/>
        <v>2.2107135907942626</v>
      </c>
      <c r="G50" s="2">
        <f t="shared" si="0"/>
        <v>1.6567831641931228</v>
      </c>
      <c r="H50" s="2">
        <f t="shared" si="0"/>
        <v>1.9795192701615649</v>
      </c>
      <c r="I50" s="2">
        <f t="shared" si="0"/>
        <v>2.5163728435341532</v>
      </c>
      <c r="J50" s="2">
        <f t="shared" si="0"/>
        <v>0.98577777266931732</v>
      </c>
      <c r="K50" s="2">
        <f t="shared" si="0"/>
        <v>0.8304440884942238</v>
      </c>
      <c r="L50" s="2">
        <f t="shared" si="0"/>
        <v>2.3428950028037239</v>
      </c>
      <c r="M50" s="2">
        <f t="shared" si="0"/>
        <v>1.3736193815716122</v>
      </c>
      <c r="N50" s="2">
        <f t="shared" si="0"/>
        <v>1.2481701905464839</v>
      </c>
      <c r="O50" s="2">
        <f t="shared" si="0"/>
        <v>1.931983221991703</v>
      </c>
      <c r="P50" s="2">
        <f t="shared" si="0"/>
        <v>1.178549173537774</v>
      </c>
      <c r="Q50" s="2">
        <f t="shared" si="0"/>
        <v>1.4656537684427962</v>
      </c>
      <c r="R50" s="2">
        <f t="shared" si="0"/>
        <v>1.4438151003716677</v>
      </c>
      <c r="S50" s="2">
        <f t="shared" si="0"/>
        <v>1.4773120047815189</v>
      </c>
      <c r="T50" s="2">
        <f t="shared" si="0"/>
        <v>1.5484108263965459</v>
      </c>
      <c r="U50" s="2">
        <f t="shared" si="0"/>
        <v>1.7604757874030292</v>
      </c>
    </row>
    <row r="51" spans="3:21" x14ac:dyDescent="0.5">
      <c r="C51" s="2">
        <f t="shared" si="1"/>
        <v>0.99625699573130244</v>
      </c>
      <c r="D51" s="2">
        <f t="shared" si="0"/>
        <v>1.3925750947698641</v>
      </c>
      <c r="E51" s="2">
        <f t="shared" si="0"/>
        <v>1.2602130423131868</v>
      </c>
      <c r="F51" s="2">
        <f t="shared" si="0"/>
        <v>2.0758056505198046</v>
      </c>
      <c r="G51" s="2">
        <f t="shared" si="0"/>
        <v>1.7059428940096568</v>
      </c>
      <c r="H51" s="2">
        <f t="shared" si="0"/>
        <v>1.7805298919768626</v>
      </c>
      <c r="I51" s="2">
        <f t="shared" si="0"/>
        <v>2.456762582928965</v>
      </c>
      <c r="J51" s="2">
        <f t="shared" si="0"/>
        <v>0.99924388924257501</v>
      </c>
      <c r="K51" s="2">
        <f t="shared" si="0"/>
        <v>0.96724145876465495</v>
      </c>
      <c r="L51" s="2">
        <f t="shared" si="0"/>
        <v>1.7131967782513189</v>
      </c>
      <c r="M51" s="2">
        <f t="shared" si="0"/>
        <v>1.4570919946133509</v>
      </c>
      <c r="N51" s="2">
        <f t="shared" si="0"/>
        <v>1.3226817866060867</v>
      </c>
      <c r="O51" s="2">
        <f t="shared" si="0"/>
        <v>1.7644860068305988</v>
      </c>
      <c r="P51" s="2">
        <f t="shared" si="0"/>
        <v>1.0818528297829126</v>
      </c>
      <c r="Q51" s="2">
        <f t="shared" si="0"/>
        <v>1.5573662767775003</v>
      </c>
      <c r="R51" s="2">
        <f t="shared" si="0"/>
        <v>1.2790731413415077</v>
      </c>
      <c r="S51" s="2">
        <f t="shared" si="0"/>
        <v>1.3629621791009621</v>
      </c>
      <c r="T51" s="2">
        <f t="shared" si="0"/>
        <v>1.451374227034629</v>
      </c>
      <c r="U51" s="2">
        <f t="shared" si="0"/>
        <v>1.4819258806642168</v>
      </c>
    </row>
    <row r="52" spans="3:21" x14ac:dyDescent="0.5">
      <c r="C52" s="2">
        <f t="shared" si="1"/>
        <v>0.82540059726054604</v>
      </c>
      <c r="D52" s="2">
        <f t="shared" si="0"/>
        <v>1.3502202486930492</v>
      </c>
      <c r="E52" s="2">
        <f t="shared" si="0"/>
        <v>1.222717180816729</v>
      </c>
      <c r="F52" s="2">
        <f t="shared" si="0"/>
        <v>1.8513658256311314</v>
      </c>
      <c r="G52" s="2">
        <f t="shared" si="0"/>
        <v>1.3106747909233423</v>
      </c>
      <c r="H52" s="2">
        <f t="shared" si="0"/>
        <v>1.6164870865460323</v>
      </c>
      <c r="I52" s="2">
        <f t="shared" si="0"/>
        <v>2.5143285784205935</v>
      </c>
      <c r="J52" s="2">
        <f t="shared" si="0"/>
        <v>0.90511218141966421</v>
      </c>
      <c r="K52" s="2">
        <f t="shared" si="0"/>
        <v>0.74090099803514053</v>
      </c>
      <c r="L52" s="2">
        <f t="shared" si="0"/>
        <v>1.6382104882356696</v>
      </c>
      <c r="M52" s="2">
        <f t="shared" si="0"/>
        <v>1.2858480461351851</v>
      </c>
      <c r="N52" s="2">
        <f t="shared" si="0"/>
        <v>1.2181064996417854</v>
      </c>
      <c r="O52" s="2">
        <f t="shared" si="0"/>
        <v>1.7853089511054996</v>
      </c>
      <c r="P52" s="2">
        <f t="shared" si="0"/>
        <v>0.97356306347843979</v>
      </c>
      <c r="Q52" s="2">
        <f t="shared" si="0"/>
        <v>1.2986160863119516</v>
      </c>
      <c r="R52" s="2">
        <f t="shared" si="0"/>
        <v>1.1615369883030566</v>
      </c>
      <c r="S52" s="2">
        <f t="shared" si="0"/>
        <v>1.2905473942558006</v>
      </c>
      <c r="T52" s="2">
        <f t="shared" si="0"/>
        <v>1.3269895089269881</v>
      </c>
      <c r="U52" s="2">
        <f t="shared" si="0"/>
        <v>1.3777070018513657</v>
      </c>
    </row>
    <row r="53" spans="3:21" x14ac:dyDescent="0.5">
      <c r="C53" s="2">
        <f t="shared" si="1"/>
        <v>0.83566014400934763</v>
      </c>
      <c r="D53" s="2">
        <f t="shared" si="0"/>
        <v>1.2034606250521636</v>
      </c>
      <c r="E53" s="2">
        <f t="shared" si="0"/>
        <v>1.1436148015508698</v>
      </c>
      <c r="F53" s="2">
        <f t="shared" si="0"/>
        <v>1.7047049629354234</v>
      </c>
      <c r="G53" s="2">
        <f t="shared" si="0"/>
        <v>1.1495898996183525</v>
      </c>
      <c r="H53" s="2">
        <f t="shared" si="0"/>
        <v>1.538824859442931</v>
      </c>
      <c r="I53" s="2">
        <f t="shared" si="0"/>
        <v>1.956038453075563</v>
      </c>
      <c r="J53" s="2">
        <f t="shared" si="0"/>
        <v>0.90119653709871994</v>
      </c>
      <c r="K53" s="2">
        <f t="shared" si="0"/>
        <v>0.74565430169123725</v>
      </c>
      <c r="L53" s="2">
        <f t="shared" si="0"/>
        <v>1.5213737793728235</v>
      </c>
      <c r="M53" s="2">
        <f t="shared" si="0"/>
        <v>1.1908465291319226</v>
      </c>
      <c r="N53" s="2">
        <f t="shared" si="0"/>
        <v>0.94368612335637381</v>
      </c>
      <c r="O53" s="2">
        <f t="shared" si="0"/>
        <v>1.5467916568662412</v>
      </c>
      <c r="P53" s="2">
        <f t="shared" si="0"/>
        <v>0.9437809661828418</v>
      </c>
      <c r="Q53" s="2">
        <f t="shared" si="0"/>
        <v>2.4287351001919619</v>
      </c>
      <c r="R53" s="2">
        <f t="shared" si="0"/>
        <v>1.1333717762923283</v>
      </c>
      <c r="S53" s="2">
        <f t="shared" si="0"/>
        <v>1.293561310196742</v>
      </c>
      <c r="T53" s="2">
        <f t="shared" si="0"/>
        <v>1.2856893555998996</v>
      </c>
      <c r="U53" s="2">
        <f t="shared" si="0"/>
        <v>1.3315932836104007</v>
      </c>
    </row>
    <row r="54" spans="3:21" x14ac:dyDescent="0.5">
      <c r="C54" s="2">
        <f>SUM(C40:C53)</f>
        <v>16.265550539311697</v>
      </c>
      <c r="D54" s="2">
        <f t="shared" ref="D54:U54" si="2">SUM(D40:D53)</f>
        <v>23.664150341004934</v>
      </c>
      <c r="E54" s="2">
        <f t="shared" si="2"/>
        <v>24.327919578832745</v>
      </c>
      <c r="F54" s="2">
        <f t="shared" si="2"/>
        <v>32.668374493712321</v>
      </c>
      <c r="G54" s="2">
        <f t="shared" si="2"/>
        <v>26.54243364210696</v>
      </c>
      <c r="H54" s="2">
        <f t="shared" si="2"/>
        <v>33.548053920902028</v>
      </c>
      <c r="I54" s="2">
        <f t="shared" si="2"/>
        <v>34.53170753055889</v>
      </c>
      <c r="J54" s="2">
        <f t="shared" si="2"/>
        <v>16.930828829547778</v>
      </c>
      <c r="K54" s="2">
        <f t="shared" si="2"/>
        <v>18.460655134307419</v>
      </c>
      <c r="L54" s="2">
        <f t="shared" si="2"/>
        <v>39.489557207324445</v>
      </c>
      <c r="M54" s="2">
        <f t="shared" si="2"/>
        <v>20.371635206248005</v>
      </c>
      <c r="N54" s="2">
        <f t="shared" si="2"/>
        <v>20.003076522766619</v>
      </c>
      <c r="O54" s="2">
        <f t="shared" si="2"/>
        <v>29.362735012542782</v>
      </c>
      <c r="P54" s="2">
        <f t="shared" si="2"/>
        <v>18.476637342103267</v>
      </c>
      <c r="Q54" s="2">
        <f t="shared" si="2"/>
        <v>26.955292355540095</v>
      </c>
      <c r="R54" s="2">
        <f t="shared" si="2"/>
        <v>24.936765043083312</v>
      </c>
      <c r="S54" s="2">
        <f t="shared" si="2"/>
        <v>26.71890749825037</v>
      </c>
      <c r="T54" s="2">
        <f t="shared" si="2"/>
        <v>24.19829374901208</v>
      </c>
      <c r="U54" s="2">
        <f t="shared" si="2"/>
        <v>27.201909033731276</v>
      </c>
    </row>
    <row r="55" spans="3:21" x14ac:dyDescent="0.5">
      <c r="C55" s="2">
        <f>C54/12</f>
        <v>1.3554625449426414</v>
      </c>
      <c r="D55" s="2">
        <f t="shared" ref="D55:U55" si="3">D54/12</f>
        <v>1.9720125284170777</v>
      </c>
      <c r="E55" s="2">
        <f t="shared" si="3"/>
        <v>2.0273266315693954</v>
      </c>
      <c r="F55" s="2">
        <f t="shared" si="3"/>
        <v>2.7223645411426936</v>
      </c>
      <c r="G55" s="2">
        <f t="shared" si="3"/>
        <v>2.2118694701755799</v>
      </c>
      <c r="H55" s="2">
        <f t="shared" si="3"/>
        <v>2.7956711600751691</v>
      </c>
      <c r="I55" s="2">
        <f t="shared" si="3"/>
        <v>2.8776422942132407</v>
      </c>
      <c r="J55" s="2">
        <f t="shared" si="3"/>
        <v>1.4109024024623149</v>
      </c>
      <c r="K55" s="2">
        <f t="shared" si="3"/>
        <v>1.5383879278589516</v>
      </c>
      <c r="L55" s="2">
        <f t="shared" si="3"/>
        <v>3.2907964339437039</v>
      </c>
      <c r="M55" s="2">
        <f t="shared" si="3"/>
        <v>1.6976362671873337</v>
      </c>
      <c r="N55" s="2">
        <f t="shared" si="3"/>
        <v>1.6669230435638849</v>
      </c>
      <c r="O55" s="2">
        <f t="shared" si="3"/>
        <v>2.446894584378565</v>
      </c>
      <c r="P55" s="2">
        <f t="shared" si="3"/>
        <v>1.5397197785086056</v>
      </c>
      <c r="Q55" s="2">
        <f t="shared" si="3"/>
        <v>2.2462743629616746</v>
      </c>
      <c r="R55" s="2">
        <f t="shared" si="3"/>
        <v>2.0780637535902762</v>
      </c>
      <c r="S55" s="2">
        <f t="shared" si="3"/>
        <v>2.2265756248541977</v>
      </c>
      <c r="T55" s="2">
        <f t="shared" si="3"/>
        <v>2.0165244790843402</v>
      </c>
      <c r="U55" s="2">
        <f t="shared" si="3"/>
        <v>2.2668257528109397</v>
      </c>
    </row>
    <row r="56" spans="3:21" x14ac:dyDescent="0.5">
      <c r="C56" s="2"/>
    </row>
    <row r="57" spans="3:21" x14ac:dyDescent="0.5">
      <c r="C57" s="2"/>
    </row>
    <row r="58" spans="3:21" x14ac:dyDescent="0.5">
      <c r="C58" s="2"/>
    </row>
    <row r="59" spans="3:21" x14ac:dyDescent="0.5">
      <c r="C59" s="2"/>
    </row>
    <row r="60" spans="3:21" x14ac:dyDescent="0.5">
      <c r="C60" s="2"/>
    </row>
    <row r="61" spans="3:21" x14ac:dyDescent="0.5">
      <c r="C61" s="2"/>
    </row>
    <row r="62" spans="3:21" x14ac:dyDescent="0.5">
      <c r="C62" s="2"/>
    </row>
  </sheetData>
  <phoneticPr fontId="1" type="noConversion"/>
  <hyperlinks>
    <hyperlink ref="C13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6"/>
  <sheetViews>
    <sheetView tabSelected="1" workbookViewId="0">
      <selection activeCell="G20" sqref="G20"/>
    </sheetView>
  </sheetViews>
  <sheetFormatPr defaultRowHeight="14.1" x14ac:dyDescent="0.5"/>
  <cols>
    <col min="7" max="7" width="10.94921875" bestFit="1" customWidth="1"/>
    <col min="9" max="9" width="12" bestFit="1" customWidth="1"/>
  </cols>
  <sheetData>
    <row r="1" spans="1:14" x14ac:dyDescent="0.5">
      <c r="A1" s="2" t="s">
        <v>78</v>
      </c>
      <c r="B1" s="2" t="s">
        <v>79</v>
      </c>
      <c r="C1" s="2"/>
      <c r="G1" s="42" t="s">
        <v>394</v>
      </c>
      <c r="H1" t="s">
        <v>395</v>
      </c>
      <c r="M1" t="s">
        <v>398</v>
      </c>
    </row>
    <row r="2" spans="1:14" s="42" customFormat="1" x14ac:dyDescent="0.5">
      <c r="A2" s="2">
        <v>2019</v>
      </c>
      <c r="B2" s="42">
        <v>192.69580601652001</v>
      </c>
      <c r="C2" s="2"/>
      <c r="L2" s="42" t="s">
        <v>396</v>
      </c>
      <c r="M2" s="42">
        <v>106.1</v>
      </c>
      <c r="N2" s="42">
        <f>M2/100</f>
        <v>1.0609999999999999</v>
      </c>
    </row>
    <row r="3" spans="1:14" s="42" customFormat="1" x14ac:dyDescent="0.5">
      <c r="A3" s="2">
        <v>2018</v>
      </c>
      <c r="B3" s="2">
        <v>1.8576545133904341</v>
      </c>
      <c r="C3" s="2"/>
      <c r="L3" s="42" t="s">
        <v>397</v>
      </c>
      <c r="M3" s="42">
        <v>106.6</v>
      </c>
      <c r="N3" s="42">
        <f t="shared" ref="N3:N21" si="0">M3/100</f>
        <v>1.0659999999999998</v>
      </c>
    </row>
    <row r="4" spans="1:14" s="42" customFormat="1" x14ac:dyDescent="0.5">
      <c r="A4" s="2">
        <v>2017</v>
      </c>
      <c r="B4" s="2">
        <v>1.8192807904733064</v>
      </c>
      <c r="C4" s="2"/>
      <c r="L4" s="42" t="s">
        <v>392</v>
      </c>
      <c r="M4" s="42">
        <v>106.8</v>
      </c>
      <c r="N4" s="42">
        <f t="shared" si="0"/>
        <v>1.0680000000000001</v>
      </c>
    </row>
    <row r="5" spans="1:14" x14ac:dyDescent="0.5">
      <c r="A5" s="2">
        <v>2016</v>
      </c>
      <c r="B5" s="2">
        <v>174.80289999999999</v>
      </c>
      <c r="C5" s="2"/>
      <c r="F5">
        <v>2019</v>
      </c>
      <c r="G5">
        <v>106.1</v>
      </c>
      <c r="H5">
        <v>990865.1</v>
      </c>
      <c r="I5">
        <f>G5*H6/100</f>
        <v>955228.37949999992</v>
      </c>
      <c r="J5">
        <f>H5/I5</f>
        <v>1.0373070160652613</v>
      </c>
      <c r="L5" t="s">
        <v>18</v>
      </c>
      <c r="M5">
        <v>106.7</v>
      </c>
      <c r="N5" s="42">
        <f t="shared" si="0"/>
        <v>1.0669999999999999</v>
      </c>
    </row>
    <row r="6" spans="1:14" x14ac:dyDescent="0.5">
      <c r="A6" s="2">
        <v>2015</v>
      </c>
      <c r="B6" s="2">
        <v>172.71019999999999</v>
      </c>
      <c r="C6" s="2"/>
      <c r="F6">
        <v>2018</v>
      </c>
      <c r="G6">
        <v>106.7</v>
      </c>
      <c r="H6">
        <v>900309.5</v>
      </c>
      <c r="I6" s="42">
        <f t="shared" ref="I6:I7" si="1">G6*H7/100</f>
        <v>882538.85389999999</v>
      </c>
      <c r="J6" s="42">
        <f t="shared" ref="J6:J7" si="2">H6/I6</f>
        <v>1.0201358229402255</v>
      </c>
      <c r="L6" t="s">
        <v>19</v>
      </c>
      <c r="M6">
        <v>106.9</v>
      </c>
      <c r="N6" s="42">
        <f t="shared" si="0"/>
        <v>1.069</v>
      </c>
    </row>
    <row r="7" spans="1:14" x14ac:dyDescent="0.5">
      <c r="A7" s="2">
        <v>2014</v>
      </c>
      <c r="B7" s="2">
        <v>172.5488</v>
      </c>
      <c r="C7" s="2"/>
      <c r="F7">
        <v>2017</v>
      </c>
      <c r="G7">
        <v>106.9</v>
      </c>
      <c r="H7">
        <v>827121.7</v>
      </c>
      <c r="I7" s="42">
        <f t="shared" si="1"/>
        <v>794892.89950000006</v>
      </c>
      <c r="J7" s="42">
        <f t="shared" si="2"/>
        <v>1.0405448338012231</v>
      </c>
      <c r="L7" t="s">
        <v>20</v>
      </c>
      <c r="M7">
        <v>107.3</v>
      </c>
      <c r="N7" s="42">
        <f t="shared" si="0"/>
        <v>1.073</v>
      </c>
    </row>
    <row r="8" spans="1:14" x14ac:dyDescent="0.5">
      <c r="A8" s="2">
        <v>2013</v>
      </c>
      <c r="B8" s="2">
        <v>171.13489999999999</v>
      </c>
      <c r="C8" s="2"/>
      <c r="H8">
        <v>743585.5</v>
      </c>
      <c r="L8" t="s">
        <v>21</v>
      </c>
      <c r="M8">
        <v>107.8</v>
      </c>
      <c r="N8" s="42">
        <f t="shared" si="0"/>
        <v>1.0780000000000001</v>
      </c>
    </row>
    <row r="9" spans="1:14" x14ac:dyDescent="0.5">
      <c r="A9" s="2">
        <v>2012</v>
      </c>
      <c r="B9" s="2">
        <v>167.47550000000001</v>
      </c>
      <c r="C9" s="2"/>
      <c r="F9">
        <v>2000</v>
      </c>
      <c r="G9">
        <v>108.5</v>
      </c>
      <c r="H9">
        <v>90564.4</v>
      </c>
      <c r="I9">
        <f>H9*G9/100</f>
        <v>98262.373999999982</v>
      </c>
      <c r="L9" t="s">
        <v>22</v>
      </c>
      <c r="M9">
        <v>107.9</v>
      </c>
      <c r="N9" s="42">
        <f t="shared" si="0"/>
        <v>1.079</v>
      </c>
    </row>
    <row r="10" spans="1:14" x14ac:dyDescent="0.5">
      <c r="A10" s="2">
        <v>2011</v>
      </c>
      <c r="B10" s="2">
        <v>163.62860000000001</v>
      </c>
      <c r="C10" s="2"/>
      <c r="G10">
        <v>100280.1</v>
      </c>
      <c r="L10" t="s">
        <v>23</v>
      </c>
      <c r="M10">
        <v>109.5</v>
      </c>
      <c r="N10" s="42">
        <f t="shared" si="0"/>
        <v>1.095</v>
      </c>
    </row>
    <row r="11" spans="1:14" x14ac:dyDescent="0.5">
      <c r="A11" s="2">
        <v>2010</v>
      </c>
      <c r="B11" s="2">
        <v>151.24449999999999</v>
      </c>
      <c r="C11" s="2"/>
      <c r="G11">
        <f>G10/I9</f>
        <v>1.0205340652567587</v>
      </c>
      <c r="L11" t="s">
        <v>24</v>
      </c>
      <c r="M11">
        <v>110.6</v>
      </c>
      <c r="N11" s="42">
        <f t="shared" si="0"/>
        <v>1.1059999999999999</v>
      </c>
    </row>
    <row r="12" spans="1:14" x14ac:dyDescent="0.5">
      <c r="A12" s="2">
        <v>2009</v>
      </c>
      <c r="B12" s="2">
        <v>141.37719999999999</v>
      </c>
      <c r="C12" s="2"/>
      <c r="G12">
        <v>110863.1</v>
      </c>
      <c r="L12" t="s">
        <v>25</v>
      </c>
      <c r="M12">
        <v>109.4</v>
      </c>
      <c r="N12" s="42">
        <f t="shared" si="0"/>
        <v>1.0940000000000001</v>
      </c>
    </row>
    <row r="13" spans="1:14" x14ac:dyDescent="0.5">
      <c r="A13" s="2">
        <v>2008</v>
      </c>
      <c r="B13" s="2">
        <v>141.56700000000001</v>
      </c>
      <c r="C13" s="2"/>
      <c r="L13" t="s">
        <v>26</v>
      </c>
      <c r="M13">
        <v>109.7</v>
      </c>
      <c r="N13" s="42">
        <f t="shared" si="0"/>
        <v>1.097</v>
      </c>
    </row>
    <row r="14" spans="1:14" x14ac:dyDescent="0.5">
      <c r="A14" s="2">
        <v>2007</v>
      </c>
      <c r="B14" s="2">
        <v>131.51</v>
      </c>
      <c r="C14" s="2"/>
      <c r="L14" t="s">
        <v>27</v>
      </c>
      <c r="M14">
        <v>114.2</v>
      </c>
      <c r="N14" s="42">
        <f t="shared" si="0"/>
        <v>1.1420000000000001</v>
      </c>
    </row>
    <row r="15" spans="1:14" x14ac:dyDescent="0.5">
      <c r="A15" s="2">
        <v>2006</v>
      </c>
      <c r="B15" s="2">
        <v>121.8023</v>
      </c>
      <c r="C15" s="2"/>
      <c r="L15" t="s">
        <v>28</v>
      </c>
      <c r="M15">
        <v>112.7</v>
      </c>
      <c r="N15" s="42">
        <f t="shared" si="0"/>
        <v>1.127</v>
      </c>
    </row>
    <row r="16" spans="1:14" x14ac:dyDescent="0.5">
      <c r="A16" s="2">
        <v>2005</v>
      </c>
      <c r="B16" s="2">
        <v>117.1786</v>
      </c>
      <c r="C16" s="2"/>
      <c r="L16" t="s">
        <v>29</v>
      </c>
      <c r="M16">
        <v>111.4</v>
      </c>
      <c r="N16" s="42">
        <f t="shared" si="0"/>
        <v>1.1140000000000001</v>
      </c>
    </row>
    <row r="17" spans="1:14" x14ac:dyDescent="0.5">
      <c r="A17" s="2">
        <v>2004</v>
      </c>
      <c r="B17" s="2">
        <v>112.7816</v>
      </c>
      <c r="C17" s="2"/>
      <c r="L17" t="s">
        <v>30</v>
      </c>
      <c r="M17">
        <v>110.1</v>
      </c>
      <c r="N17" s="42">
        <f t="shared" si="0"/>
        <v>1.101</v>
      </c>
    </row>
    <row r="18" spans="1:14" x14ac:dyDescent="0.5">
      <c r="A18" s="2">
        <v>2003</v>
      </c>
      <c r="B18" s="29">
        <v>105.4376</v>
      </c>
      <c r="C18" s="2"/>
      <c r="G18" s="42" t="s">
        <v>399</v>
      </c>
      <c r="L18" t="s">
        <v>31</v>
      </c>
      <c r="M18">
        <v>110</v>
      </c>
      <c r="N18" s="42">
        <f t="shared" si="0"/>
        <v>1.1000000000000001</v>
      </c>
    </row>
    <row r="19" spans="1:14" x14ac:dyDescent="0.5">
      <c r="A19" s="2">
        <v>2002</v>
      </c>
      <c r="B19" s="29">
        <v>102.727</v>
      </c>
      <c r="C19" s="2"/>
      <c r="F19" t="s">
        <v>400</v>
      </c>
      <c r="G19">
        <v>100280.1</v>
      </c>
      <c r="L19" t="s">
        <v>32</v>
      </c>
      <c r="M19">
        <v>109.1</v>
      </c>
      <c r="N19" s="42">
        <f t="shared" si="0"/>
        <v>1.091</v>
      </c>
    </row>
    <row r="20" spans="1:14" x14ac:dyDescent="0.5">
      <c r="A20" s="2">
        <v>2001</v>
      </c>
      <c r="B20" s="2">
        <v>102.08069999999999</v>
      </c>
      <c r="C20" s="2"/>
      <c r="E20">
        <v>2019</v>
      </c>
      <c r="F20">
        <v>990865.1</v>
      </c>
      <c r="G20" t="s">
        <v>75</v>
      </c>
      <c r="H20">
        <v>121717.4</v>
      </c>
      <c r="I20" t="e">
        <f>H20/G20</f>
        <v>#VALUE!</v>
      </c>
      <c r="L20" t="s">
        <v>33</v>
      </c>
      <c r="M20">
        <v>108.3</v>
      </c>
      <c r="N20" s="42">
        <f t="shared" si="0"/>
        <v>1.083</v>
      </c>
    </row>
    <row r="21" spans="1:14" x14ac:dyDescent="0.5">
      <c r="A21" s="2">
        <v>2000</v>
      </c>
      <c r="B21" s="2">
        <v>100</v>
      </c>
      <c r="C21" s="2"/>
      <c r="E21">
        <v>2018</v>
      </c>
      <c r="F21">
        <v>900309.5</v>
      </c>
      <c r="G21" s="42">
        <f>$G$19*PRODUCT(N3:N$20)</f>
        <v>484648.51430141937</v>
      </c>
      <c r="L21" t="s">
        <v>34</v>
      </c>
      <c r="M21">
        <v>108.5</v>
      </c>
      <c r="N21" s="42">
        <f t="shared" si="0"/>
        <v>1.085</v>
      </c>
    </row>
    <row r="22" spans="1:14" x14ac:dyDescent="0.5">
      <c r="E22">
        <v>2017</v>
      </c>
      <c r="F22">
        <v>827121.7</v>
      </c>
      <c r="G22" s="42">
        <f>$G$19*PRODUCT(N4:N$20)</f>
        <v>454642.13349101262</v>
      </c>
    </row>
    <row r="24" spans="1:14" x14ac:dyDescent="0.5">
      <c r="F24" t="e">
        <f>F20/G20</f>
        <v>#VALUE!</v>
      </c>
    </row>
    <row r="25" spans="1:14" x14ac:dyDescent="0.5">
      <c r="F25" s="42">
        <f t="shared" ref="F25:F26" si="3">F21/G21</f>
        <v>1.8576545133904341</v>
      </c>
    </row>
    <row r="26" spans="1:14" x14ac:dyDescent="0.5">
      <c r="F26" s="42">
        <f t="shared" si="3"/>
        <v>1.8192807904733064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2021-06-03T05:59:04Z</dcterms:modified>
</cp:coreProperties>
</file>