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/>
  <xr:revisionPtr revIDLastSave="0" documentId="13_ncr:1_{0A86DA9C-9585-4A64-BBFC-0C3A8783870F}" xr6:coauthVersionLast="46" xr6:coauthVersionMax="46" xr10:uidLastSave="{00000000-0000-0000-0000-000000000000}"/>
  <bookViews>
    <workbookView xWindow="-96" yWindow="-96" windowWidth="23232" windowHeight="12552" xr2:uid="{00000000-000D-0000-FFFF-FFFF00000000}"/>
  </bookViews>
  <sheets>
    <sheet name="data" sheetId="1" r:id="rId1"/>
    <sheet name="GDP" sheetId="8" r:id="rId2"/>
    <sheet name="population" sheetId="7" r:id="rId3"/>
    <sheet name="investment" sheetId="4" r:id="rId4"/>
    <sheet name="时间序列" sheetId="10" r:id="rId5"/>
    <sheet name="GDP平减指数_x0009_" sheetId="11" r:id="rId6"/>
  </sheets>
  <calcPr calcId="191029"/>
</workbook>
</file>

<file path=xl/calcChain.xml><?xml version="1.0" encoding="utf-8"?>
<calcChain xmlns="http://schemas.openxmlformats.org/spreadsheetml/2006/main">
  <c r="H57" i="1" l="1"/>
  <c r="H53" i="1"/>
  <c r="H54" i="1"/>
  <c r="L51" i="1"/>
  <c r="H67" i="1" l="1"/>
  <c r="H43" i="1"/>
  <c r="H45" i="1"/>
  <c r="E96" i="7" l="1"/>
  <c r="D98" i="7"/>
  <c r="D99" i="7"/>
  <c r="D100" i="7"/>
  <c r="D97" i="7"/>
  <c r="D96" i="7"/>
  <c r="H11" i="1" l="1"/>
  <c r="U45" i="7"/>
  <c r="T46" i="7"/>
  <c r="T47" i="7"/>
  <c r="S96" i="7"/>
  <c r="S95" i="7"/>
  <c r="T94" i="7"/>
  <c r="P95" i="7"/>
  <c r="P96" i="7"/>
  <c r="Q94" i="7"/>
  <c r="A114" i="7"/>
  <c r="H40" i="1" l="1"/>
  <c r="H39" i="1"/>
  <c r="J40" i="1"/>
  <c r="J39" i="1"/>
  <c r="H37" i="1"/>
  <c r="H36" i="1"/>
  <c r="J37" i="1"/>
  <c r="J36" i="1"/>
  <c r="A174" i="7"/>
  <c r="G187" i="7" s="1"/>
  <c r="G159" i="7"/>
  <c r="F159" i="7"/>
  <c r="E159" i="7"/>
  <c r="D159" i="7"/>
  <c r="C159" i="7"/>
  <c r="B159" i="7"/>
  <c r="AB156" i="7"/>
  <c r="AA156" i="7"/>
  <c r="Z156" i="7"/>
  <c r="Y156" i="7"/>
  <c r="X156" i="7"/>
  <c r="W156" i="7"/>
  <c r="V156" i="7"/>
  <c r="U156" i="7"/>
  <c r="T156" i="7"/>
  <c r="S156" i="7"/>
  <c r="R156" i="7"/>
  <c r="Q156" i="7"/>
  <c r="P156" i="7"/>
  <c r="O156" i="7"/>
  <c r="N156" i="7"/>
  <c r="M156" i="7"/>
  <c r="L156" i="7"/>
  <c r="K156" i="7"/>
  <c r="J156" i="7"/>
  <c r="I156" i="7"/>
  <c r="H156" i="7"/>
  <c r="G156" i="7"/>
  <c r="F156" i="7"/>
  <c r="E156" i="7"/>
  <c r="D156" i="7"/>
  <c r="C156" i="7"/>
  <c r="B156" i="7"/>
  <c r="AB153" i="7"/>
  <c r="AA153" i="7"/>
  <c r="Z153" i="7"/>
  <c r="Y153" i="7"/>
  <c r="X153" i="7"/>
  <c r="W153" i="7"/>
  <c r="V153" i="7"/>
  <c r="U153" i="7"/>
  <c r="T153" i="7"/>
  <c r="S153" i="7"/>
  <c r="R153" i="7"/>
  <c r="Q153" i="7"/>
  <c r="P153" i="7"/>
  <c r="O153" i="7"/>
  <c r="N153" i="7"/>
  <c r="M153" i="7"/>
  <c r="L153" i="7"/>
  <c r="K153" i="7"/>
  <c r="J153" i="7"/>
  <c r="I153" i="7"/>
  <c r="H153" i="7"/>
  <c r="G153" i="7"/>
  <c r="F153" i="7"/>
  <c r="E153" i="7"/>
  <c r="D153" i="7"/>
  <c r="C153" i="7"/>
  <c r="B153" i="7"/>
  <c r="A154" i="7" s="1"/>
  <c r="A115" i="7"/>
  <c r="Y125" i="7" s="1"/>
  <c r="O96" i="7"/>
  <c r="O95" i="7"/>
  <c r="O94" i="7"/>
  <c r="S93" i="7"/>
  <c r="O93" i="7"/>
  <c r="S92" i="7"/>
  <c r="O92" i="7"/>
  <c r="T91" i="7"/>
  <c r="O91" i="7"/>
  <c r="S90" i="7"/>
  <c r="O90" i="7"/>
  <c r="S89" i="7"/>
  <c r="O89" i="7"/>
  <c r="T88" i="7"/>
  <c r="O88" i="7"/>
  <c r="S87" i="7"/>
  <c r="O87" i="7"/>
  <c r="S86" i="7"/>
  <c r="O86" i="7"/>
  <c r="T85" i="7"/>
  <c r="O85" i="7"/>
  <c r="S84" i="7"/>
  <c r="O84" i="7"/>
  <c r="S83" i="7"/>
  <c r="O83" i="7"/>
  <c r="T82" i="7"/>
  <c r="O82" i="7"/>
  <c r="S81" i="7"/>
  <c r="O81" i="7"/>
  <c r="S80" i="7"/>
  <c r="O80" i="7"/>
  <c r="T79" i="7"/>
  <c r="O79" i="7"/>
  <c r="S78" i="7"/>
  <c r="O78" i="7"/>
  <c r="P78" i="7" s="1"/>
  <c r="S77" i="7"/>
  <c r="O77" i="7"/>
  <c r="T76" i="7"/>
  <c r="O76" i="7"/>
  <c r="S75" i="7"/>
  <c r="O75" i="7"/>
  <c r="S74" i="7"/>
  <c r="O74" i="7"/>
  <c r="T73" i="7"/>
  <c r="O73" i="7"/>
  <c r="S72" i="7"/>
  <c r="O72" i="7"/>
  <c r="S71" i="7"/>
  <c r="O71" i="7"/>
  <c r="T70" i="7"/>
  <c r="O70" i="7"/>
  <c r="S69" i="7"/>
  <c r="O69" i="7"/>
  <c r="S68" i="7"/>
  <c r="O68" i="7"/>
  <c r="T67" i="7"/>
  <c r="O67" i="7"/>
  <c r="S66" i="7"/>
  <c r="O66" i="7"/>
  <c r="S65" i="7"/>
  <c r="O65" i="7"/>
  <c r="T64" i="7"/>
  <c r="O64" i="7"/>
  <c r="S63" i="7"/>
  <c r="O63" i="7"/>
  <c r="S62" i="7"/>
  <c r="O62" i="7"/>
  <c r="T61" i="7"/>
  <c r="O61" i="7"/>
  <c r="O60" i="7"/>
  <c r="O59" i="7"/>
  <c r="O58" i="7"/>
  <c r="S57" i="7"/>
  <c r="O57" i="7"/>
  <c r="S56" i="7"/>
  <c r="O56" i="7"/>
  <c r="T55" i="7"/>
  <c r="O55" i="7"/>
  <c r="O54" i="7"/>
  <c r="O53" i="7"/>
  <c r="O52" i="7"/>
  <c r="T44" i="7"/>
  <c r="T43" i="7"/>
  <c r="U42" i="7"/>
  <c r="T41" i="7"/>
  <c r="T40" i="7"/>
  <c r="U39" i="7"/>
  <c r="T38" i="7"/>
  <c r="T37" i="7"/>
  <c r="U36" i="7"/>
  <c r="T35" i="7"/>
  <c r="T34" i="7"/>
  <c r="U33" i="7"/>
  <c r="T32" i="7"/>
  <c r="T31" i="7"/>
  <c r="U30" i="7"/>
  <c r="T29" i="7"/>
  <c r="T28" i="7"/>
  <c r="U27" i="7"/>
  <c r="T26" i="7"/>
  <c r="T25" i="7"/>
  <c r="U24" i="7"/>
  <c r="T23" i="7"/>
  <c r="T22" i="7"/>
  <c r="U21" i="7"/>
  <c r="T20" i="7"/>
  <c r="T19" i="7"/>
  <c r="U18" i="7"/>
  <c r="T17" i="7"/>
  <c r="T16" i="7"/>
  <c r="U15" i="7"/>
  <c r="T14" i="7"/>
  <c r="T13" i="7"/>
  <c r="U12" i="7"/>
  <c r="T8" i="7"/>
  <c r="T7" i="7"/>
  <c r="U6" i="7"/>
  <c r="E122" i="7" l="1"/>
  <c r="F122" i="7"/>
  <c r="U122" i="7"/>
  <c r="V122" i="7"/>
  <c r="J125" i="7"/>
  <c r="K125" i="7"/>
  <c r="Z125" i="7"/>
  <c r="AA125" i="7"/>
  <c r="P161" i="7"/>
  <c r="T184" i="7"/>
  <c r="N181" i="7"/>
  <c r="U164" i="7"/>
  <c r="O181" i="7"/>
  <c r="C184" i="7"/>
  <c r="E164" i="7"/>
  <c r="D184" i="7"/>
  <c r="S184" i="7"/>
  <c r="P71" i="7"/>
  <c r="P93" i="7"/>
  <c r="P86" i="7"/>
  <c r="P63" i="7"/>
  <c r="Q64" i="7"/>
  <c r="P72" i="7"/>
  <c r="Q91" i="7"/>
  <c r="Q88" i="7"/>
  <c r="Q79" i="7"/>
  <c r="P80" i="7"/>
  <c r="Q73" i="7"/>
  <c r="P66" i="7"/>
  <c r="P89" i="7"/>
  <c r="P74" i="7"/>
  <c r="P90" i="7"/>
  <c r="P65" i="7"/>
  <c r="P56" i="7"/>
  <c r="P81" i="7"/>
  <c r="Q67" i="7"/>
  <c r="Q82" i="7"/>
  <c r="Q61" i="7"/>
  <c r="P87" i="7"/>
  <c r="P68" i="7"/>
  <c r="P75" i="7"/>
  <c r="P83" i="7"/>
  <c r="Q76" i="7"/>
  <c r="P84" i="7"/>
  <c r="P92" i="7"/>
  <c r="P62" i="7"/>
  <c r="Q70" i="7"/>
  <c r="Q85" i="7"/>
  <c r="P69" i="7"/>
  <c r="P77" i="7"/>
  <c r="Q161" i="7"/>
  <c r="B161" i="7"/>
  <c r="W164" i="7"/>
  <c r="S161" i="7"/>
  <c r="I164" i="7"/>
  <c r="E161" i="7"/>
  <c r="U161" i="7"/>
  <c r="J164" i="7"/>
  <c r="Z164" i="7"/>
  <c r="F161" i="7"/>
  <c r="V161" i="7"/>
  <c r="K164" i="7"/>
  <c r="AA164" i="7"/>
  <c r="G161" i="7"/>
  <c r="W161" i="7"/>
  <c r="L164" i="7"/>
  <c r="AB164" i="7"/>
  <c r="V164" i="7"/>
  <c r="G164" i="7"/>
  <c r="H164" i="7"/>
  <c r="T161" i="7"/>
  <c r="H161" i="7"/>
  <c r="X161" i="7"/>
  <c r="M164" i="7"/>
  <c r="B167" i="7"/>
  <c r="F164" i="7"/>
  <c r="R161" i="7"/>
  <c r="C161" i="7"/>
  <c r="X164" i="7"/>
  <c r="D161" i="7"/>
  <c r="Y164" i="7"/>
  <c r="I161" i="7"/>
  <c r="Y161" i="7"/>
  <c r="N164" i="7"/>
  <c r="C167" i="7"/>
  <c r="J161" i="7"/>
  <c r="Z161" i="7"/>
  <c r="O164" i="7"/>
  <c r="D167" i="7"/>
  <c r="E167" i="7"/>
  <c r="AA161" i="7"/>
  <c r="P164" i="7"/>
  <c r="L161" i="7"/>
  <c r="K161" i="7"/>
  <c r="AB161" i="7"/>
  <c r="Q164" i="7"/>
  <c r="F167" i="7"/>
  <c r="S164" i="7"/>
  <c r="M161" i="7"/>
  <c r="B164" i="7"/>
  <c r="R164" i="7"/>
  <c r="G167" i="7"/>
  <c r="N161" i="7"/>
  <c r="C164" i="7"/>
  <c r="O161" i="7"/>
  <c r="D164" i="7"/>
  <c r="T164" i="7"/>
  <c r="G122" i="7"/>
  <c r="W122" i="7"/>
  <c r="L125" i="7"/>
  <c r="AB125" i="7"/>
  <c r="P181" i="7"/>
  <c r="E184" i="7"/>
  <c r="U184" i="7"/>
  <c r="H122" i="7"/>
  <c r="X122" i="7"/>
  <c r="M125" i="7"/>
  <c r="B128" i="7"/>
  <c r="Q181" i="7"/>
  <c r="F184" i="7"/>
  <c r="V184" i="7"/>
  <c r="I122" i="7"/>
  <c r="Y122" i="7"/>
  <c r="N125" i="7"/>
  <c r="C128" i="7"/>
  <c r="B181" i="7"/>
  <c r="R181" i="7"/>
  <c r="G184" i="7"/>
  <c r="W184" i="7"/>
  <c r="J122" i="7"/>
  <c r="Z122" i="7"/>
  <c r="O125" i="7"/>
  <c r="D128" i="7"/>
  <c r="C181" i="7"/>
  <c r="S181" i="7"/>
  <c r="H184" i="7"/>
  <c r="X184" i="7"/>
  <c r="K122" i="7"/>
  <c r="AA122" i="7"/>
  <c r="P125" i="7"/>
  <c r="E128" i="7"/>
  <c r="D181" i="7"/>
  <c r="T181" i="7"/>
  <c r="I184" i="7"/>
  <c r="Y184" i="7"/>
  <c r="L122" i="7"/>
  <c r="AB122" i="7"/>
  <c r="Q125" i="7"/>
  <c r="F128" i="7"/>
  <c r="E181" i="7"/>
  <c r="U181" i="7"/>
  <c r="J184" i="7"/>
  <c r="Z184" i="7"/>
  <c r="M122" i="7"/>
  <c r="B125" i="7"/>
  <c r="R125" i="7"/>
  <c r="G128" i="7"/>
  <c r="F181" i="7"/>
  <c r="V181" i="7"/>
  <c r="K184" i="7"/>
  <c r="AA184" i="7"/>
  <c r="N122" i="7"/>
  <c r="C125" i="7"/>
  <c r="S125" i="7"/>
  <c r="G181" i="7"/>
  <c r="W181" i="7"/>
  <c r="L184" i="7"/>
  <c r="AB184" i="7"/>
  <c r="O122" i="7"/>
  <c r="D125" i="7"/>
  <c r="T125" i="7"/>
  <c r="H181" i="7"/>
  <c r="X181" i="7"/>
  <c r="M184" i="7"/>
  <c r="B187" i="7"/>
  <c r="P122" i="7"/>
  <c r="E125" i="7"/>
  <c r="U125" i="7"/>
  <c r="I181" i="7"/>
  <c r="Y181" i="7"/>
  <c r="N184" i="7"/>
  <c r="C187" i="7"/>
  <c r="Q122" i="7"/>
  <c r="F125" i="7"/>
  <c r="V125" i="7"/>
  <c r="J181" i="7"/>
  <c r="Z181" i="7"/>
  <c r="O184" i="7"/>
  <c r="D187" i="7"/>
  <c r="B122" i="7"/>
  <c r="R122" i="7"/>
  <c r="G125" i="7"/>
  <c r="W125" i="7"/>
  <c r="K181" i="7"/>
  <c r="AA181" i="7"/>
  <c r="P184" i="7"/>
  <c r="E187" i="7"/>
  <c r="C122" i="7"/>
  <c r="S122" i="7"/>
  <c r="H125" i="7"/>
  <c r="X125" i="7"/>
  <c r="L181" i="7"/>
  <c r="AB181" i="7"/>
  <c r="Q184" i="7"/>
  <c r="F187" i="7"/>
  <c r="D122" i="7"/>
  <c r="T122" i="7"/>
  <c r="I125" i="7"/>
  <c r="M181" i="7"/>
  <c r="B184" i="7"/>
  <c r="R184" i="7"/>
  <c r="Q55" i="7"/>
  <c r="P57" i="7"/>
  <c r="H31" i="1" l="1"/>
  <c r="H30" i="1"/>
  <c r="H34" i="1"/>
  <c r="H33" i="1"/>
  <c r="M34" i="1"/>
  <c r="M33" i="1"/>
  <c r="H35" i="1"/>
  <c r="AG87" i="4"/>
  <c r="AF87" i="4"/>
  <c r="AE87" i="4"/>
  <c r="AD87" i="4"/>
  <c r="AC87" i="4"/>
  <c r="AH87" i="4" s="1"/>
  <c r="AG86" i="4"/>
  <c r="AH86" i="4" s="1"/>
  <c r="AF86" i="4"/>
  <c r="AE86" i="4"/>
  <c r="AD86" i="4"/>
  <c r="AC86" i="4"/>
  <c r="Y98" i="4"/>
  <c r="X98" i="4"/>
  <c r="W98" i="4"/>
  <c r="V98" i="4"/>
  <c r="U98" i="4"/>
  <c r="T98" i="4"/>
  <c r="Z98" i="4" s="1"/>
  <c r="S98" i="4"/>
  <c r="Y97" i="4"/>
  <c r="X97" i="4"/>
  <c r="W97" i="4"/>
  <c r="V97" i="4"/>
  <c r="U97" i="4"/>
  <c r="T97" i="4"/>
  <c r="S97" i="4"/>
  <c r="Y96" i="4"/>
  <c r="X96" i="4"/>
  <c r="W96" i="4"/>
  <c r="V96" i="4"/>
  <c r="Z96" i="4" s="1"/>
  <c r="U96" i="4"/>
  <c r="T96" i="4"/>
  <c r="S96" i="4"/>
  <c r="AH95" i="4"/>
  <c r="AG95" i="4"/>
  <c r="AF95" i="4"/>
  <c r="AE95" i="4"/>
  <c r="AD95" i="4"/>
  <c r="AC95" i="4"/>
  <c r="Y95" i="4"/>
  <c r="X95" i="4"/>
  <c r="W95" i="4"/>
  <c r="V95" i="4"/>
  <c r="U95" i="4"/>
  <c r="T95" i="4"/>
  <c r="S95" i="4"/>
  <c r="AG94" i="4"/>
  <c r="AH94" i="4" s="1"/>
  <c r="AF94" i="4"/>
  <c r="AE94" i="4"/>
  <c r="AD94" i="4"/>
  <c r="AC94" i="4"/>
  <c r="Y94" i="4"/>
  <c r="X94" i="4"/>
  <c r="W94" i="4"/>
  <c r="V94" i="4"/>
  <c r="U94" i="4"/>
  <c r="T94" i="4"/>
  <c r="S94" i="4"/>
  <c r="AG93" i="4"/>
  <c r="AF93" i="4"/>
  <c r="AE93" i="4"/>
  <c r="AD93" i="4"/>
  <c r="AH93" i="4" s="1"/>
  <c r="AC93" i="4"/>
  <c r="Y93" i="4"/>
  <c r="X93" i="4"/>
  <c r="W93" i="4"/>
  <c r="V93" i="4"/>
  <c r="U93" i="4"/>
  <c r="T93" i="4"/>
  <c r="S93" i="4"/>
  <c r="AG92" i="4"/>
  <c r="AF92" i="4"/>
  <c r="AE92" i="4"/>
  <c r="AD92" i="4"/>
  <c r="AC92" i="4"/>
  <c r="AH92" i="4" s="1"/>
  <c r="Y92" i="4"/>
  <c r="X92" i="4"/>
  <c r="W92" i="4"/>
  <c r="V92" i="4"/>
  <c r="U92" i="4"/>
  <c r="T92" i="4"/>
  <c r="S92" i="4"/>
  <c r="AH91" i="4"/>
  <c r="AG91" i="4"/>
  <c r="AF91" i="4"/>
  <c r="AE91" i="4"/>
  <c r="AD91" i="4"/>
  <c r="AC91" i="4"/>
  <c r="Y91" i="4"/>
  <c r="X91" i="4"/>
  <c r="W91" i="4"/>
  <c r="V91" i="4"/>
  <c r="U91" i="4"/>
  <c r="T91" i="4"/>
  <c r="S91" i="4"/>
  <c r="AG90" i="4"/>
  <c r="AH90" i="4" s="1"/>
  <c r="AF90" i="4"/>
  <c r="AE90" i="4"/>
  <c r="AD90" i="4"/>
  <c r="AC90" i="4"/>
  <c r="Y90" i="4"/>
  <c r="X90" i="4"/>
  <c r="W90" i="4"/>
  <c r="V90" i="4"/>
  <c r="U90" i="4"/>
  <c r="T90" i="4"/>
  <c r="S90" i="4"/>
  <c r="AG89" i="4"/>
  <c r="AF89" i="4"/>
  <c r="AH89" i="4" s="1"/>
  <c r="AE89" i="4"/>
  <c r="AD89" i="4"/>
  <c r="AC89" i="4"/>
  <c r="Y89" i="4"/>
  <c r="X89" i="4"/>
  <c r="W89" i="4"/>
  <c r="V89" i="4"/>
  <c r="U89" i="4"/>
  <c r="T89" i="4"/>
  <c r="S89" i="4"/>
  <c r="AG88" i="4"/>
  <c r="AF88" i="4"/>
  <c r="AE88" i="4"/>
  <c r="AH88" i="4" s="1"/>
  <c r="AD88" i="4"/>
  <c r="AC88" i="4"/>
  <c r="Y88" i="4"/>
  <c r="X88" i="4"/>
  <c r="W88" i="4"/>
  <c r="V88" i="4"/>
  <c r="U88" i="4"/>
  <c r="T88" i="4"/>
  <c r="S88" i="4"/>
  <c r="Y87" i="4"/>
  <c r="X87" i="4"/>
  <c r="W87" i="4"/>
  <c r="V87" i="4"/>
  <c r="U87" i="4"/>
  <c r="T87" i="4"/>
  <c r="S87" i="4"/>
  <c r="Y86" i="4"/>
  <c r="X86" i="4"/>
  <c r="W86" i="4"/>
  <c r="V86" i="4"/>
  <c r="U86" i="4"/>
  <c r="T86" i="4"/>
  <c r="S86" i="4"/>
  <c r="Y85" i="4"/>
  <c r="X85" i="4"/>
  <c r="W85" i="4"/>
  <c r="V85" i="4"/>
  <c r="U85" i="4"/>
  <c r="T85" i="4"/>
  <c r="S85" i="4"/>
  <c r="AM60" i="4"/>
  <c r="AM59" i="4"/>
  <c r="AM83" i="4"/>
  <c r="AM82" i="4"/>
  <c r="AM81" i="4"/>
  <c r="AM80" i="4"/>
  <c r="AM79" i="4"/>
  <c r="AM78" i="4"/>
  <c r="AM77" i="4"/>
  <c r="AM76" i="4"/>
  <c r="AM75" i="4"/>
  <c r="AM74" i="4"/>
  <c r="AM73" i="4"/>
  <c r="AM72" i="4"/>
  <c r="AM71" i="4"/>
  <c r="AM70" i="4"/>
  <c r="AM68" i="4"/>
  <c r="AM67" i="4"/>
  <c r="AM66" i="4"/>
  <c r="AM65" i="4"/>
  <c r="AM64" i="4"/>
  <c r="AM63" i="4"/>
  <c r="AM62" i="4"/>
  <c r="AM61" i="4"/>
  <c r="J22" i="1"/>
  <c r="J21" i="1"/>
  <c r="AA95" i="4" l="1"/>
  <c r="AA97" i="4"/>
  <c r="AA92" i="4"/>
  <c r="AA91" i="4"/>
  <c r="AA94" i="4"/>
  <c r="AA85" i="4"/>
  <c r="AA87" i="4"/>
  <c r="AA93" i="4"/>
  <c r="Z87" i="4"/>
  <c r="Z95" i="4"/>
  <c r="Z94" i="4"/>
  <c r="Z93" i="4"/>
  <c r="AA98" i="4"/>
  <c r="Z92" i="4"/>
  <c r="Z91" i="4"/>
  <c r="AA96" i="4"/>
  <c r="Z86" i="4"/>
  <c r="AA86" i="4" s="1"/>
  <c r="Z90" i="4"/>
  <c r="AA90" i="4" s="1"/>
  <c r="Z89" i="4"/>
  <c r="AA89" i="4" s="1"/>
  <c r="Z85" i="4"/>
  <c r="Z88" i="4"/>
  <c r="AA88" i="4" s="1"/>
  <c r="Z97" i="4"/>
  <c r="D52" i="10"/>
  <c r="E52" i="10"/>
  <c r="F52" i="10"/>
  <c r="G52" i="10"/>
  <c r="H52" i="10"/>
  <c r="I52" i="10"/>
  <c r="J52" i="10"/>
  <c r="K52" i="10"/>
  <c r="L52" i="10"/>
  <c r="M52" i="10"/>
  <c r="N52" i="10"/>
  <c r="O52" i="10"/>
  <c r="P52" i="10"/>
  <c r="Q52" i="10"/>
  <c r="R52" i="10"/>
  <c r="S52" i="10"/>
  <c r="T52" i="10"/>
  <c r="U52" i="10"/>
  <c r="C52" i="10"/>
  <c r="D51" i="10"/>
  <c r="E51" i="10"/>
  <c r="F51" i="10"/>
  <c r="G51" i="10"/>
  <c r="H51" i="10"/>
  <c r="I51" i="10"/>
  <c r="J51" i="10"/>
  <c r="K51" i="10"/>
  <c r="L51" i="10"/>
  <c r="M51" i="10"/>
  <c r="N51" i="10"/>
  <c r="O51" i="10"/>
  <c r="P51" i="10"/>
  <c r="Q51" i="10"/>
  <c r="R51" i="10"/>
  <c r="S51" i="10"/>
  <c r="T51" i="10"/>
  <c r="U51" i="10"/>
  <c r="C51" i="10"/>
  <c r="D37" i="10"/>
  <c r="E37" i="10"/>
  <c r="F37" i="10"/>
  <c r="G37" i="10"/>
  <c r="H37" i="10"/>
  <c r="I37" i="10"/>
  <c r="J37" i="10"/>
  <c r="K37" i="10"/>
  <c r="L37" i="10"/>
  <c r="M37" i="10"/>
  <c r="N37" i="10"/>
  <c r="O37" i="10"/>
  <c r="P37" i="10"/>
  <c r="Q37" i="10"/>
  <c r="R37" i="10"/>
  <c r="S37" i="10"/>
  <c r="T37" i="10"/>
  <c r="U37" i="10"/>
  <c r="D38" i="10"/>
  <c r="E38" i="10"/>
  <c r="F38" i="10"/>
  <c r="G38" i="10"/>
  <c r="H38" i="10"/>
  <c r="I38" i="10"/>
  <c r="J38" i="10"/>
  <c r="K38" i="10"/>
  <c r="L38" i="10"/>
  <c r="M38" i="10"/>
  <c r="N38" i="10"/>
  <c r="O38" i="10"/>
  <c r="P38" i="10"/>
  <c r="Q38" i="10"/>
  <c r="R38" i="10"/>
  <c r="S38" i="10"/>
  <c r="T38" i="10"/>
  <c r="U38" i="10"/>
  <c r="D39" i="10"/>
  <c r="E39" i="10"/>
  <c r="F39" i="10"/>
  <c r="G39" i="10"/>
  <c r="H39" i="10"/>
  <c r="I39" i="10"/>
  <c r="J39" i="10"/>
  <c r="K39" i="10"/>
  <c r="L39" i="10"/>
  <c r="M39" i="10"/>
  <c r="N39" i="10"/>
  <c r="O39" i="10"/>
  <c r="P39" i="10"/>
  <c r="Q39" i="10"/>
  <c r="R39" i="10"/>
  <c r="S39" i="10"/>
  <c r="T39" i="10"/>
  <c r="U39" i="10"/>
  <c r="D40" i="10"/>
  <c r="E40" i="10"/>
  <c r="F40" i="10"/>
  <c r="G40" i="10"/>
  <c r="H40" i="10"/>
  <c r="I40" i="10"/>
  <c r="J40" i="10"/>
  <c r="K40" i="10"/>
  <c r="L40" i="10"/>
  <c r="M40" i="10"/>
  <c r="N40" i="10"/>
  <c r="O40" i="10"/>
  <c r="P40" i="10"/>
  <c r="Q40" i="10"/>
  <c r="R40" i="10"/>
  <c r="S40" i="10"/>
  <c r="T40" i="10"/>
  <c r="U40" i="10"/>
  <c r="D41" i="10"/>
  <c r="E41" i="10"/>
  <c r="F41" i="10"/>
  <c r="G41" i="10"/>
  <c r="H41" i="10"/>
  <c r="I41" i="10"/>
  <c r="J41" i="10"/>
  <c r="K41" i="10"/>
  <c r="L41" i="10"/>
  <c r="M41" i="10"/>
  <c r="N41" i="10"/>
  <c r="O41" i="10"/>
  <c r="P41" i="10"/>
  <c r="Q41" i="10"/>
  <c r="R41" i="10"/>
  <c r="S41" i="10"/>
  <c r="T41" i="10"/>
  <c r="U41" i="10"/>
  <c r="D42" i="10"/>
  <c r="E42" i="10"/>
  <c r="F42" i="10"/>
  <c r="G42" i="10"/>
  <c r="H42" i="10"/>
  <c r="I42" i="10"/>
  <c r="J42" i="10"/>
  <c r="K42" i="10"/>
  <c r="L42" i="10"/>
  <c r="M42" i="10"/>
  <c r="N42" i="10"/>
  <c r="O42" i="10"/>
  <c r="P42" i="10"/>
  <c r="Q42" i="10"/>
  <c r="R42" i="10"/>
  <c r="S42" i="10"/>
  <c r="T42" i="10"/>
  <c r="U42" i="10"/>
  <c r="D43" i="10"/>
  <c r="E43" i="10"/>
  <c r="F43" i="10"/>
  <c r="G43" i="10"/>
  <c r="H43" i="10"/>
  <c r="I43" i="10"/>
  <c r="J43" i="10"/>
  <c r="K43" i="10"/>
  <c r="L43" i="10"/>
  <c r="M43" i="10"/>
  <c r="N43" i="10"/>
  <c r="O43" i="10"/>
  <c r="P43" i="10"/>
  <c r="Q43" i="10"/>
  <c r="R43" i="10"/>
  <c r="S43" i="10"/>
  <c r="T43" i="10"/>
  <c r="U43" i="10"/>
  <c r="D44" i="10"/>
  <c r="E44" i="10"/>
  <c r="F44" i="10"/>
  <c r="G44" i="10"/>
  <c r="H44" i="10"/>
  <c r="I44" i="10"/>
  <c r="J44" i="10"/>
  <c r="K44" i="10"/>
  <c r="L44" i="10"/>
  <c r="M44" i="10"/>
  <c r="N44" i="10"/>
  <c r="O44" i="10"/>
  <c r="P44" i="10"/>
  <c r="Q44" i="10"/>
  <c r="R44" i="10"/>
  <c r="S44" i="10"/>
  <c r="T44" i="10"/>
  <c r="U44" i="10"/>
  <c r="D45" i="10"/>
  <c r="E45" i="10"/>
  <c r="F45" i="10"/>
  <c r="G45" i="10"/>
  <c r="H45" i="10"/>
  <c r="I45" i="10"/>
  <c r="J45" i="10"/>
  <c r="K45" i="10"/>
  <c r="L45" i="10"/>
  <c r="M45" i="10"/>
  <c r="N45" i="10"/>
  <c r="O45" i="10"/>
  <c r="P45" i="10"/>
  <c r="Q45" i="10"/>
  <c r="R45" i="10"/>
  <c r="S45" i="10"/>
  <c r="T45" i="10"/>
  <c r="U45" i="10"/>
  <c r="D46" i="10"/>
  <c r="E46" i="10"/>
  <c r="F46" i="10"/>
  <c r="G46" i="10"/>
  <c r="H46" i="10"/>
  <c r="I46" i="10"/>
  <c r="J46" i="10"/>
  <c r="K46" i="10"/>
  <c r="L46" i="10"/>
  <c r="M46" i="10"/>
  <c r="N46" i="10"/>
  <c r="O46" i="10"/>
  <c r="P46" i="10"/>
  <c r="Q46" i="10"/>
  <c r="R46" i="10"/>
  <c r="S46" i="10"/>
  <c r="T46" i="10"/>
  <c r="U46" i="10"/>
  <c r="D47" i="10"/>
  <c r="E47" i="10"/>
  <c r="F47" i="10"/>
  <c r="G47" i="10"/>
  <c r="H47" i="10"/>
  <c r="I47" i="10"/>
  <c r="J47" i="10"/>
  <c r="K47" i="10"/>
  <c r="L47" i="10"/>
  <c r="M47" i="10"/>
  <c r="N47" i="10"/>
  <c r="O47" i="10"/>
  <c r="P47" i="10"/>
  <c r="Q47" i="10"/>
  <c r="R47" i="10"/>
  <c r="S47" i="10"/>
  <c r="T47" i="10"/>
  <c r="U47" i="10"/>
  <c r="D48" i="10"/>
  <c r="E48" i="10"/>
  <c r="F48" i="10"/>
  <c r="G48" i="10"/>
  <c r="H48" i="10"/>
  <c r="I48" i="10"/>
  <c r="J48" i="10"/>
  <c r="K48" i="10"/>
  <c r="L48" i="10"/>
  <c r="M48" i="10"/>
  <c r="N48" i="10"/>
  <c r="O48" i="10"/>
  <c r="P48" i="10"/>
  <c r="Q48" i="10"/>
  <c r="R48" i="10"/>
  <c r="S48" i="10"/>
  <c r="T48" i="10"/>
  <c r="U48" i="10"/>
  <c r="D49" i="10"/>
  <c r="E49" i="10"/>
  <c r="F49" i="10"/>
  <c r="G49" i="10"/>
  <c r="H49" i="10"/>
  <c r="I49" i="10"/>
  <c r="J49" i="10"/>
  <c r="K49" i="10"/>
  <c r="L49" i="10"/>
  <c r="M49" i="10"/>
  <c r="N49" i="10"/>
  <c r="O49" i="10"/>
  <c r="P49" i="10"/>
  <c r="Q49" i="10"/>
  <c r="R49" i="10"/>
  <c r="S49" i="10"/>
  <c r="T49" i="10"/>
  <c r="U49" i="10"/>
  <c r="D50" i="10"/>
  <c r="E50" i="10"/>
  <c r="F50" i="10"/>
  <c r="G50" i="10"/>
  <c r="H50" i="10"/>
  <c r="I50" i="10"/>
  <c r="J50" i="10"/>
  <c r="K50" i="10"/>
  <c r="L50" i="10"/>
  <c r="M50" i="10"/>
  <c r="N50" i="10"/>
  <c r="O50" i="10"/>
  <c r="P50" i="10"/>
  <c r="Q50" i="10"/>
  <c r="R50" i="10"/>
  <c r="S50" i="10"/>
  <c r="T50" i="10"/>
  <c r="U50" i="10"/>
  <c r="C38" i="10"/>
  <c r="C39" i="10"/>
  <c r="C40" i="10"/>
  <c r="C41" i="10"/>
  <c r="C42" i="10"/>
  <c r="C43" i="10"/>
  <c r="C44" i="10"/>
  <c r="C45" i="10"/>
  <c r="C46" i="10"/>
  <c r="C47" i="10"/>
  <c r="C48" i="10"/>
  <c r="C49" i="10"/>
  <c r="C50" i="10"/>
  <c r="C37" i="10" l="1"/>
  <c r="I52" i="7" l="1"/>
  <c r="H16" i="1" s="1"/>
  <c r="J105" i="7"/>
  <c r="J106" i="7" s="1"/>
  <c r="I105" i="7"/>
  <c r="I106" i="7" s="1"/>
  <c r="H105" i="7"/>
  <c r="H106" i="7" s="1"/>
  <c r="L100" i="7"/>
  <c r="K100" i="7"/>
  <c r="J100" i="7"/>
  <c r="I100" i="7"/>
  <c r="H100" i="7"/>
  <c r="G100" i="7"/>
  <c r="F100" i="7"/>
  <c r="E100" i="7"/>
  <c r="I99" i="7"/>
  <c r="H99" i="7"/>
  <c r="G99" i="7"/>
  <c r="F99" i="7"/>
  <c r="E99" i="7"/>
  <c r="F98" i="7"/>
  <c r="E98" i="7"/>
  <c r="F97" i="7"/>
  <c r="E97" i="7"/>
  <c r="F96" i="7"/>
  <c r="J87" i="7"/>
  <c r="J88" i="7" s="1"/>
  <c r="I87" i="7"/>
  <c r="I88" i="7" s="1"/>
  <c r="H87" i="7"/>
  <c r="H88" i="7" s="1"/>
  <c r="J79" i="7"/>
  <c r="J80" i="7" s="1"/>
  <c r="I79" i="7"/>
  <c r="I80" i="7" s="1"/>
  <c r="H79" i="7"/>
  <c r="H80" i="7" s="1"/>
  <c r="I75" i="7"/>
  <c r="H19" i="1" s="1"/>
  <c r="H75" i="7"/>
  <c r="H18" i="1" s="1"/>
  <c r="G75" i="7"/>
  <c r="H17" i="1" s="1"/>
  <c r="C74" i="7"/>
  <c r="C73" i="7"/>
  <c r="C72" i="7"/>
  <c r="C71" i="7"/>
  <c r="C70" i="7"/>
  <c r="K69" i="7"/>
  <c r="D69" i="7"/>
  <c r="J69" i="7" s="1"/>
  <c r="C69" i="7"/>
  <c r="L68" i="7"/>
  <c r="K68" i="7"/>
  <c r="C68" i="7"/>
  <c r="D68" i="7" s="1"/>
  <c r="J68" i="7" s="1"/>
  <c r="L67" i="7"/>
  <c r="K67" i="7"/>
  <c r="D67" i="7"/>
  <c r="J67" i="7" s="1"/>
  <c r="C67" i="7"/>
  <c r="L66" i="7"/>
  <c r="K66" i="7"/>
  <c r="C66" i="7"/>
  <c r="D66" i="7" s="1"/>
  <c r="J66" i="7" s="1"/>
  <c r="L65" i="7"/>
  <c r="K65" i="7"/>
  <c r="C65" i="7"/>
  <c r="D65" i="7" s="1"/>
  <c r="J65" i="7" s="1"/>
  <c r="L64" i="7"/>
  <c r="K64" i="7"/>
  <c r="C64" i="7"/>
  <c r="D64" i="7" s="1"/>
  <c r="J64" i="7" s="1"/>
  <c r="L63" i="7"/>
  <c r="K63" i="7"/>
  <c r="C63" i="7"/>
  <c r="D63" i="7" s="1"/>
  <c r="J63" i="7" s="1"/>
  <c r="L62" i="7"/>
  <c r="K62" i="7"/>
  <c r="D62" i="7"/>
  <c r="J62" i="7" s="1"/>
  <c r="C62" i="7"/>
  <c r="L61" i="7"/>
  <c r="K61" i="7"/>
  <c r="C61" i="7"/>
  <c r="D61" i="7" s="1"/>
  <c r="J61" i="7" s="1"/>
  <c r="D60" i="7"/>
  <c r="C60" i="7"/>
  <c r="D59" i="7"/>
  <c r="C59" i="7"/>
  <c r="C58" i="7"/>
  <c r="D58" i="7" s="1"/>
  <c r="H52" i="7"/>
  <c r="H15" i="1" s="1"/>
  <c r="G52" i="7"/>
  <c r="H14" i="1" s="1"/>
  <c r="C51" i="7"/>
  <c r="C50" i="7"/>
  <c r="C49" i="7"/>
  <c r="C48" i="7"/>
  <c r="C47" i="7"/>
  <c r="K46" i="7"/>
  <c r="C46" i="7"/>
  <c r="D46" i="7" s="1"/>
  <c r="J46" i="7" s="1"/>
  <c r="L45" i="7"/>
  <c r="K45" i="7"/>
  <c r="C45" i="7"/>
  <c r="D45" i="7" s="1"/>
  <c r="J45" i="7" s="1"/>
  <c r="L44" i="7"/>
  <c r="K44" i="7"/>
  <c r="C44" i="7"/>
  <c r="D44" i="7" s="1"/>
  <c r="J44" i="7" s="1"/>
  <c r="L43" i="7"/>
  <c r="K43" i="7"/>
  <c r="D43" i="7"/>
  <c r="J43" i="7" s="1"/>
  <c r="C43" i="7"/>
  <c r="L42" i="7"/>
  <c r="K42" i="7"/>
  <c r="C42" i="7"/>
  <c r="D42" i="7" s="1"/>
  <c r="J42" i="7" s="1"/>
  <c r="L41" i="7"/>
  <c r="K41" i="7"/>
  <c r="C41" i="7"/>
  <c r="D41" i="7" s="1"/>
  <c r="J41" i="7" s="1"/>
  <c r="L40" i="7"/>
  <c r="K40" i="7"/>
  <c r="C40" i="7"/>
  <c r="D40" i="7" s="1"/>
  <c r="J40" i="7" s="1"/>
  <c r="L39" i="7"/>
  <c r="K39" i="7"/>
  <c r="D39" i="7"/>
  <c r="J39" i="7" s="1"/>
  <c r="C39" i="7"/>
  <c r="L38" i="7"/>
  <c r="K38" i="7"/>
  <c r="C38" i="7"/>
  <c r="D38" i="7" s="1"/>
  <c r="J38" i="7" s="1"/>
  <c r="C37" i="7"/>
  <c r="D37" i="7" s="1"/>
  <c r="C36" i="7"/>
  <c r="D36" i="7" s="1"/>
  <c r="C35" i="7"/>
  <c r="D35" i="7" s="1"/>
  <c r="L19" i="1"/>
  <c r="L18" i="1"/>
  <c r="L16" i="1"/>
  <c r="L15" i="1"/>
  <c r="H96" i="7" l="1"/>
  <c r="H97" i="7" s="1"/>
  <c r="I96" i="7"/>
  <c r="I97" i="7" s="1"/>
  <c r="J96" i="7"/>
  <c r="J97" i="7" s="1"/>
  <c r="L75" i="7"/>
  <c r="K75" i="7"/>
  <c r="L52" i="7"/>
  <c r="K52" i="7"/>
  <c r="J52" i="7"/>
  <c r="J75" i="7"/>
  <c r="G4" i="8" l="1"/>
  <c r="I4" i="8"/>
  <c r="K4" i="8"/>
  <c r="K3" i="8" l="1"/>
  <c r="K8" i="8" s="1"/>
  <c r="K9" i="8" s="1"/>
  <c r="I3" i="8"/>
  <c r="G3" i="8"/>
  <c r="I8" i="8"/>
  <c r="I9" i="8" s="1"/>
  <c r="G8" i="8"/>
  <c r="G9" i="8" s="1"/>
  <c r="AB4" i="4" l="1"/>
  <c r="AC4" i="4" s="1"/>
  <c r="AB5" i="4"/>
  <c r="AC5" i="4" s="1"/>
  <c r="AB6" i="4"/>
  <c r="AB7" i="4"/>
  <c r="AB8" i="4"/>
  <c r="AC8" i="4" s="1"/>
  <c r="AB9" i="4"/>
  <c r="AC9" i="4" s="1"/>
  <c r="AB10" i="4"/>
  <c r="AB11" i="4"/>
  <c r="AB12" i="4"/>
  <c r="AC12" i="4" s="1"/>
  <c r="AB13" i="4"/>
  <c r="AC13" i="4" s="1"/>
  <c r="AB3" i="4"/>
  <c r="AC3" i="4" s="1"/>
  <c r="AC40" i="4"/>
  <c r="AC39" i="4"/>
  <c r="AC38" i="4"/>
  <c r="AC37" i="4"/>
  <c r="AC36" i="4"/>
  <c r="AC35" i="4"/>
  <c r="AC34" i="4"/>
  <c r="AC33" i="4"/>
  <c r="AC32" i="4"/>
  <c r="AC31" i="4"/>
  <c r="AC30" i="4"/>
  <c r="AC29" i="4"/>
  <c r="AC28" i="4"/>
  <c r="AC27" i="4"/>
  <c r="AC26" i="4"/>
  <c r="AC25" i="4"/>
  <c r="AC24" i="4"/>
  <c r="AC23" i="4"/>
  <c r="AC22" i="4"/>
  <c r="AC21" i="4"/>
  <c r="AC20" i="4"/>
  <c r="AC19" i="4"/>
  <c r="AC18" i="4"/>
  <c r="AC17" i="4"/>
  <c r="AC16" i="4"/>
  <c r="AC15" i="4"/>
  <c r="AC14" i="4"/>
  <c r="AC11" i="4"/>
  <c r="AC10" i="4"/>
  <c r="AC7" i="4"/>
  <c r="AC6" i="4"/>
  <c r="C60" i="4" l="1"/>
  <c r="C59" i="4"/>
  <c r="H25" i="7"/>
  <c r="H26" i="7" s="1"/>
  <c r="G25" i="7"/>
  <c r="G26" i="7" s="1"/>
  <c r="F25" i="7"/>
  <c r="F26" i="7" s="1"/>
  <c r="I20" i="7"/>
  <c r="H13" i="1" s="1"/>
  <c r="H20" i="7"/>
  <c r="H12" i="1" s="1"/>
  <c r="G20" i="7"/>
  <c r="C19" i="7"/>
  <c r="C18" i="7"/>
  <c r="C17" i="7"/>
  <c r="C16" i="7"/>
  <c r="C15" i="7"/>
  <c r="K14" i="7"/>
  <c r="C14" i="7"/>
  <c r="D14" i="7" s="1"/>
  <c r="J14" i="7" s="1"/>
  <c r="L13" i="7"/>
  <c r="K13" i="7"/>
  <c r="C13" i="7"/>
  <c r="D13" i="7" s="1"/>
  <c r="J13" i="7" s="1"/>
  <c r="L12" i="7"/>
  <c r="K12" i="7"/>
  <c r="C12" i="7"/>
  <c r="D12" i="7" s="1"/>
  <c r="J12" i="7" s="1"/>
  <c r="L11" i="7"/>
  <c r="K11" i="7"/>
  <c r="C11" i="7"/>
  <c r="D11" i="7" s="1"/>
  <c r="J11" i="7" s="1"/>
  <c r="L10" i="7"/>
  <c r="K10" i="7"/>
  <c r="C10" i="7"/>
  <c r="D10" i="7" s="1"/>
  <c r="J10" i="7" s="1"/>
  <c r="L9" i="7"/>
  <c r="K9" i="7"/>
  <c r="C9" i="7"/>
  <c r="D9" i="7" s="1"/>
  <c r="J9" i="7" s="1"/>
  <c r="L8" i="7"/>
  <c r="K8" i="7"/>
  <c r="C8" i="7"/>
  <c r="D8" i="7" s="1"/>
  <c r="J8" i="7" s="1"/>
  <c r="L7" i="7"/>
  <c r="K7" i="7"/>
  <c r="C7" i="7"/>
  <c r="D7" i="7" s="1"/>
  <c r="J7" i="7" s="1"/>
  <c r="L6" i="7"/>
  <c r="K6" i="7"/>
  <c r="C6" i="7"/>
  <c r="D6" i="7" s="1"/>
  <c r="J6" i="7" s="1"/>
  <c r="C5" i="7"/>
  <c r="D5" i="7" s="1"/>
  <c r="C4" i="7"/>
  <c r="D4" i="7" s="1"/>
  <c r="C3" i="7"/>
  <c r="D3" i="7" s="1"/>
  <c r="D10" i="8"/>
  <c r="D11" i="8" s="1"/>
  <c r="L20" i="7" l="1"/>
  <c r="K20" i="7"/>
  <c r="D17" i="4"/>
  <c r="K17" i="4"/>
  <c r="J17" i="4"/>
  <c r="A59" i="4"/>
  <c r="G18" i="4"/>
  <c r="A60" i="4"/>
  <c r="J18" i="4"/>
  <c r="K18" i="4"/>
  <c r="J20" i="7"/>
  <c r="E18" i="4"/>
  <c r="F17" i="4"/>
  <c r="D18" i="4"/>
  <c r="F18" i="4"/>
  <c r="E17" i="4"/>
  <c r="G17" i="4"/>
  <c r="C61" i="4"/>
  <c r="C62" i="4"/>
  <c r="C63" i="4"/>
  <c r="C64" i="4"/>
  <c r="C66" i="4"/>
  <c r="C67" i="4"/>
  <c r="C68" i="4"/>
  <c r="C65" i="4"/>
  <c r="C70" i="4"/>
  <c r="AF18" i="4" l="1"/>
  <c r="N18" i="4"/>
  <c r="J26" i="4"/>
  <c r="K26" i="4"/>
  <c r="K25" i="4"/>
  <c r="J25" i="4"/>
  <c r="K24" i="4"/>
  <c r="J24" i="4"/>
  <c r="AK24" i="4" s="1"/>
  <c r="K23" i="4"/>
  <c r="J23" i="4"/>
  <c r="AK23" i="4" s="1"/>
  <c r="AK18" i="4"/>
  <c r="S18" i="4"/>
  <c r="AL18" i="4"/>
  <c r="T18" i="4"/>
  <c r="D20" i="4"/>
  <c r="E20" i="4"/>
  <c r="F20" i="4"/>
  <c r="K20" i="4"/>
  <c r="G20" i="4"/>
  <c r="J20" i="4"/>
  <c r="A62" i="4"/>
  <c r="A63" i="4"/>
  <c r="F21" i="4"/>
  <c r="D21" i="4"/>
  <c r="J21" i="4"/>
  <c r="E21" i="4"/>
  <c r="K21" i="4"/>
  <c r="G21" i="4"/>
  <c r="AH18" i="4"/>
  <c r="P18" i="4"/>
  <c r="AH17" i="4"/>
  <c r="P17" i="4"/>
  <c r="AG17" i="4"/>
  <c r="O17" i="4"/>
  <c r="G22" i="4"/>
  <c r="H22" i="4"/>
  <c r="AI22" i="4" s="1"/>
  <c r="D22" i="4"/>
  <c r="F22" i="4"/>
  <c r="I22" i="4"/>
  <c r="AJ22" i="4" s="1"/>
  <c r="J22" i="4"/>
  <c r="K22" i="4"/>
  <c r="E22" i="4"/>
  <c r="K19" i="4"/>
  <c r="A61" i="4"/>
  <c r="D19" i="4"/>
  <c r="F19" i="4"/>
  <c r="J19" i="4"/>
  <c r="E19" i="4"/>
  <c r="G19" i="4"/>
  <c r="AF17" i="4"/>
  <c r="N17" i="4"/>
  <c r="AK17" i="4"/>
  <c r="S17" i="4"/>
  <c r="AG18" i="4"/>
  <c r="O18" i="4"/>
  <c r="AL17" i="4"/>
  <c r="T17" i="4"/>
  <c r="AE18" i="4"/>
  <c r="M18" i="4"/>
  <c r="AE17" i="4"/>
  <c r="M17" i="4"/>
  <c r="D24" i="4"/>
  <c r="H24" i="4"/>
  <c r="F24" i="4"/>
  <c r="E24" i="4"/>
  <c r="G24" i="4"/>
  <c r="I24" i="4"/>
  <c r="D26" i="4"/>
  <c r="G26" i="4"/>
  <c r="I26" i="4"/>
  <c r="H26" i="4"/>
  <c r="F26" i="4"/>
  <c r="E26" i="4"/>
  <c r="J27" i="4"/>
  <c r="K27" i="4"/>
  <c r="I27" i="4"/>
  <c r="D23" i="4"/>
  <c r="G23" i="4"/>
  <c r="I23" i="4"/>
  <c r="H23" i="4"/>
  <c r="F23" i="4"/>
  <c r="E23" i="4"/>
  <c r="D25" i="4"/>
  <c r="I25" i="4"/>
  <c r="H25" i="4"/>
  <c r="F25" i="4"/>
  <c r="E25" i="4"/>
  <c r="G25" i="4"/>
  <c r="G27" i="4"/>
  <c r="H27" i="4"/>
  <c r="D27" i="4"/>
  <c r="E27" i="4"/>
  <c r="F27" i="4"/>
  <c r="C76" i="4"/>
  <c r="J33" i="4" s="1"/>
  <c r="C77" i="4"/>
  <c r="J34" i="4" s="1"/>
  <c r="C78" i="4"/>
  <c r="J35" i="4" s="1"/>
  <c r="C79" i="4"/>
  <c r="J36" i="4" s="1"/>
  <c r="C80" i="4"/>
  <c r="J37" i="4" s="1"/>
  <c r="C81" i="4"/>
  <c r="J38" i="4" s="1"/>
  <c r="C82" i="4"/>
  <c r="J39" i="4" s="1"/>
  <c r="C83" i="4"/>
  <c r="J40" i="4" s="1"/>
  <c r="C71" i="4"/>
  <c r="C72" i="4"/>
  <c r="C73" i="4"/>
  <c r="J30" i="4" s="1"/>
  <c r="C74" i="4"/>
  <c r="J31" i="4" s="1"/>
  <c r="C75" i="4"/>
  <c r="J32" i="4" s="1"/>
  <c r="AF27" i="4" l="1"/>
  <c r="N27" i="4"/>
  <c r="AE27" i="4"/>
  <c r="M27" i="4"/>
  <c r="AL27" i="4"/>
  <c r="T27" i="4"/>
  <c r="AF19" i="4"/>
  <c r="N19" i="4"/>
  <c r="AF20" i="4"/>
  <c r="N20" i="4"/>
  <c r="AJ27" i="4"/>
  <c r="R27" i="4"/>
  <c r="AK32" i="4"/>
  <c r="S32" i="4"/>
  <c r="AI27" i="4"/>
  <c r="Q27" i="4"/>
  <c r="AK27" i="4"/>
  <c r="S27" i="4"/>
  <c r="AK19" i="4"/>
  <c r="S19" i="4"/>
  <c r="S16" i="4" s="1"/>
  <c r="S15" i="4" s="1"/>
  <c r="S14" i="4" s="1"/>
  <c r="S13" i="4" s="1"/>
  <c r="S12" i="4" s="1"/>
  <c r="AE20" i="4"/>
  <c r="M20" i="4"/>
  <c r="AH27" i="4"/>
  <c r="P27" i="4"/>
  <c r="AG19" i="4"/>
  <c r="O19" i="4"/>
  <c r="O16" i="4" s="1"/>
  <c r="O15" i="4" s="1"/>
  <c r="O14" i="4" s="1"/>
  <c r="O13" i="4" s="1"/>
  <c r="AK31" i="4"/>
  <c r="S31" i="4"/>
  <c r="AF25" i="4"/>
  <c r="N25" i="4"/>
  <c r="N1" i="4" s="1"/>
  <c r="N16" i="4" s="1"/>
  <c r="N15" i="4" s="1"/>
  <c r="N14" i="4" s="1"/>
  <c r="N13" i="4" s="1"/>
  <c r="N12" i="4" s="1"/>
  <c r="N11" i="4" s="1"/>
  <c r="N10" i="4" s="1"/>
  <c r="N9" i="4" s="1"/>
  <c r="N8" i="4" s="1"/>
  <c r="N7" i="4" s="1"/>
  <c r="N6" i="4" s="1"/>
  <c r="N5" i="4" s="1"/>
  <c r="N4" i="4" s="1"/>
  <c r="N3" i="4" s="1"/>
  <c r="N2" i="4" s="1"/>
  <c r="AI26" i="4"/>
  <c r="Q26" i="4"/>
  <c r="AH21" i="4"/>
  <c r="P21" i="4"/>
  <c r="AG25" i="4"/>
  <c r="O25" i="4"/>
  <c r="AJ26" i="4"/>
  <c r="R26" i="4"/>
  <c r="AL19" i="4"/>
  <c r="T19" i="4"/>
  <c r="AL21" i="4"/>
  <c r="T21" i="4"/>
  <c r="AG26" i="4"/>
  <c r="O26" i="4"/>
  <c r="AE19" i="4"/>
  <c r="M19" i="4"/>
  <c r="M16" i="4" s="1"/>
  <c r="M15" i="4" s="1"/>
  <c r="M14" i="4" s="1"/>
  <c r="M13" i="4" s="1"/>
  <c r="M12" i="4" s="1"/>
  <c r="AI25" i="4"/>
  <c r="Q25" i="4"/>
  <c r="AF21" i="4"/>
  <c r="N21" i="4"/>
  <c r="AL22" i="4"/>
  <c r="T22" i="4"/>
  <c r="AK38" i="4"/>
  <c r="S38" i="4"/>
  <c r="AE25" i="4"/>
  <c r="M25" i="4"/>
  <c r="AJ24" i="4"/>
  <c r="R24" i="4"/>
  <c r="AK22" i="4"/>
  <c r="S22" i="4"/>
  <c r="AE21" i="4"/>
  <c r="M21" i="4"/>
  <c r="AH19" i="4"/>
  <c r="P19" i="4"/>
  <c r="P16" i="4" s="1"/>
  <c r="P15" i="4" s="1"/>
  <c r="P14" i="4" s="1"/>
  <c r="P13" i="4" s="1"/>
  <c r="P12" i="4" s="1"/>
  <c r="AF23" i="4"/>
  <c r="N23" i="4"/>
  <c r="AF26" i="4"/>
  <c r="N26" i="4"/>
  <c r="AH26" i="4"/>
  <c r="P26" i="4"/>
  <c r="AJ25" i="4"/>
  <c r="R25" i="4"/>
  <c r="AK21" i="4"/>
  <c r="S21" i="4"/>
  <c r="AK36" i="4"/>
  <c r="S36" i="4"/>
  <c r="AG23" i="4"/>
  <c r="O23" i="4"/>
  <c r="AF24" i="4"/>
  <c r="N24" i="4"/>
  <c r="AG22" i="4"/>
  <c r="O22" i="4"/>
  <c r="AK25" i="4"/>
  <c r="S25" i="4"/>
  <c r="AK30" i="4"/>
  <c r="S30" i="4"/>
  <c r="AK39" i="4"/>
  <c r="S39" i="4"/>
  <c r="AG21" i="4"/>
  <c r="O21" i="4"/>
  <c r="AL24" i="4"/>
  <c r="T24" i="4"/>
  <c r="AK35" i="4"/>
  <c r="S35" i="4"/>
  <c r="AI23" i="4"/>
  <c r="Q23" i="4"/>
  <c r="AG24" i="4"/>
  <c r="O24" i="4"/>
  <c r="AE22" i="4"/>
  <c r="M22" i="4"/>
  <c r="AL25" i="4"/>
  <c r="T25" i="4"/>
  <c r="AH25" i="4"/>
  <c r="P25" i="4"/>
  <c r="AK37" i="4"/>
  <c r="S37" i="4"/>
  <c r="AH24" i="4"/>
  <c r="P24" i="4"/>
  <c r="AJ23" i="4"/>
  <c r="R23" i="4"/>
  <c r="AL26" i="4"/>
  <c r="T26" i="4"/>
  <c r="AH23" i="4"/>
  <c r="P23" i="4"/>
  <c r="AH22" i="4"/>
  <c r="P22" i="4"/>
  <c r="S26" i="4"/>
  <c r="AK26" i="4"/>
  <c r="AG20" i="4"/>
  <c r="O20" i="4"/>
  <c r="AK40" i="4"/>
  <c r="S40" i="4"/>
  <c r="S1" i="4" s="1"/>
  <c r="AF22" i="4"/>
  <c r="N22" i="4"/>
  <c r="AE26" i="4"/>
  <c r="M26" i="4"/>
  <c r="AL23" i="4"/>
  <c r="T23" i="4"/>
  <c r="AK34" i="4"/>
  <c r="S34" i="4"/>
  <c r="AI24" i="4"/>
  <c r="Q24" i="4"/>
  <c r="AK20" i="4"/>
  <c r="S20" i="4"/>
  <c r="AK33" i="4"/>
  <c r="S33" i="4"/>
  <c r="AE24" i="4"/>
  <c r="M24" i="4"/>
  <c r="AH20" i="4"/>
  <c r="P20" i="4"/>
  <c r="AG27" i="4"/>
  <c r="O27" i="4"/>
  <c r="AE23" i="4"/>
  <c r="M23" i="4"/>
  <c r="AL20" i="4"/>
  <c r="T20" i="4"/>
  <c r="T1" i="4" s="1"/>
  <c r="T16" i="4" s="1"/>
  <c r="T15" i="4" s="1"/>
  <c r="T14" i="4" s="1"/>
  <c r="T13" i="4" s="1"/>
  <c r="T12" i="4" s="1"/>
  <c r="O12" i="4"/>
  <c r="K29" i="4"/>
  <c r="J29" i="4"/>
  <c r="I29" i="4"/>
  <c r="K28" i="4"/>
  <c r="J28" i="4"/>
  <c r="I28" i="4"/>
  <c r="E28" i="4"/>
  <c r="F28" i="4"/>
  <c r="G28" i="4"/>
  <c r="H28" i="4"/>
  <c r="D28" i="4"/>
  <c r="G29" i="4"/>
  <c r="H29" i="4"/>
  <c r="D29" i="4"/>
  <c r="E29" i="4"/>
  <c r="F29" i="4"/>
  <c r="D31" i="4"/>
  <c r="E31" i="4"/>
  <c r="I31" i="4"/>
  <c r="F31" i="4"/>
  <c r="G31" i="4"/>
  <c r="K31" i="4"/>
  <c r="H31" i="4"/>
  <c r="D40" i="4"/>
  <c r="E40" i="4"/>
  <c r="I40" i="4"/>
  <c r="F40" i="4"/>
  <c r="G40" i="4"/>
  <c r="K40" i="4"/>
  <c r="H40" i="4"/>
  <c r="E36" i="4"/>
  <c r="I36" i="4"/>
  <c r="F36" i="4"/>
  <c r="G36" i="4"/>
  <c r="K36" i="4"/>
  <c r="D36" i="4"/>
  <c r="H36" i="4"/>
  <c r="H30" i="4"/>
  <c r="E30" i="4"/>
  <c r="I30" i="4"/>
  <c r="F30" i="4"/>
  <c r="G30" i="4"/>
  <c r="K30" i="4"/>
  <c r="D30" i="4"/>
  <c r="D39" i="4"/>
  <c r="E39" i="4"/>
  <c r="I39" i="4"/>
  <c r="F39" i="4"/>
  <c r="G39" i="4"/>
  <c r="K39" i="4"/>
  <c r="H39" i="4"/>
  <c r="H35" i="4"/>
  <c r="E35" i="4"/>
  <c r="I35" i="4"/>
  <c r="F35" i="4"/>
  <c r="G35" i="4"/>
  <c r="K35" i="4"/>
  <c r="D35" i="4"/>
  <c r="E38" i="4"/>
  <c r="I38" i="4"/>
  <c r="F38" i="4"/>
  <c r="G38" i="4"/>
  <c r="K38" i="4"/>
  <c r="D38" i="4"/>
  <c r="H38" i="4"/>
  <c r="D34" i="4"/>
  <c r="H34" i="4"/>
  <c r="E34" i="4"/>
  <c r="I34" i="4"/>
  <c r="F34" i="4"/>
  <c r="G34" i="4"/>
  <c r="K34" i="4"/>
  <c r="D32" i="4"/>
  <c r="E32" i="4"/>
  <c r="I32" i="4"/>
  <c r="F32" i="4"/>
  <c r="G32" i="4"/>
  <c r="K32" i="4"/>
  <c r="H32" i="4"/>
  <c r="D37" i="4"/>
  <c r="H37" i="4"/>
  <c r="E37" i="4"/>
  <c r="I37" i="4"/>
  <c r="F37" i="4"/>
  <c r="G37" i="4"/>
  <c r="K37" i="4"/>
  <c r="D33" i="4"/>
  <c r="E33" i="4"/>
  <c r="I33" i="4"/>
  <c r="F33" i="4"/>
  <c r="G33" i="4"/>
  <c r="K33" i="4"/>
  <c r="H33" i="4"/>
  <c r="U23" i="4" l="1"/>
  <c r="U26" i="4"/>
  <c r="AG39" i="4"/>
  <c r="O39" i="4"/>
  <c r="AF36" i="4"/>
  <c r="N36" i="4"/>
  <c r="AI33" i="4"/>
  <c r="Q33" i="4"/>
  <c r="AH40" i="4"/>
  <c r="P40" i="4"/>
  <c r="AF32" i="4"/>
  <c r="N32" i="4"/>
  <c r="AE35" i="4"/>
  <c r="M35" i="4"/>
  <c r="AH30" i="4"/>
  <c r="P30" i="4"/>
  <c r="AJ40" i="4"/>
  <c r="R40" i="4"/>
  <c r="AI28" i="4"/>
  <c r="Q28" i="4"/>
  <c r="AJ33" i="4"/>
  <c r="R33" i="4"/>
  <c r="AE32" i="4"/>
  <c r="M32" i="4"/>
  <c r="AL35" i="4"/>
  <c r="T35" i="4"/>
  <c r="AG30" i="4"/>
  <c r="O30" i="4"/>
  <c r="AF40" i="4"/>
  <c r="N40" i="4"/>
  <c r="AH28" i="4"/>
  <c r="P28" i="4"/>
  <c r="AJ39" i="4"/>
  <c r="R39" i="4"/>
  <c r="AH29" i="4"/>
  <c r="P29" i="4"/>
  <c r="AF38" i="4"/>
  <c r="N38" i="4"/>
  <c r="AF33" i="4"/>
  <c r="N33" i="4"/>
  <c r="AE40" i="4"/>
  <c r="M40" i="4"/>
  <c r="AE33" i="4"/>
  <c r="M33" i="4"/>
  <c r="AI31" i="4"/>
  <c r="Q31" i="4"/>
  <c r="AI30" i="4"/>
  <c r="Q30" i="4"/>
  <c r="AH37" i="4"/>
  <c r="P37" i="4"/>
  <c r="AJ34" i="4"/>
  <c r="R34" i="4"/>
  <c r="AF35" i="4"/>
  <c r="N35" i="4"/>
  <c r="AI36" i="4"/>
  <c r="Q36" i="4"/>
  <c r="AH31" i="4"/>
  <c r="P31" i="4"/>
  <c r="AK28" i="4"/>
  <c r="S28" i="4"/>
  <c r="S23" i="4"/>
  <c r="S24" i="4" s="1"/>
  <c r="U27" i="4"/>
  <c r="AE38" i="4"/>
  <c r="M38" i="4"/>
  <c r="AF29" i="4"/>
  <c r="N29" i="4"/>
  <c r="AL40" i="4"/>
  <c r="T40" i="4"/>
  <c r="AG32" i="4"/>
  <c r="O32" i="4"/>
  <c r="AJ32" i="4"/>
  <c r="R32" i="4"/>
  <c r="AL34" i="4"/>
  <c r="T34" i="4"/>
  <c r="AG28" i="4"/>
  <c r="O28" i="4"/>
  <c r="AH34" i="4"/>
  <c r="P34" i="4"/>
  <c r="AF30" i="4"/>
  <c r="N30" i="4"/>
  <c r="AJ35" i="4"/>
  <c r="R35" i="4"/>
  <c r="AF34" i="4"/>
  <c r="N34" i="4"/>
  <c r="AI35" i="4"/>
  <c r="Q35" i="4"/>
  <c r="AE36" i="4"/>
  <c r="M36" i="4"/>
  <c r="AG31" i="4"/>
  <c r="O31" i="4"/>
  <c r="AL28" i="4"/>
  <c r="T28" i="4"/>
  <c r="AJ36" i="4"/>
  <c r="R36" i="4"/>
  <c r="AE39" i="4"/>
  <c r="M39" i="4"/>
  <c r="AJ38" i="4"/>
  <c r="R38" i="4"/>
  <c r="AE28" i="4"/>
  <c r="M28" i="4"/>
  <c r="AH35" i="4"/>
  <c r="P35" i="4"/>
  <c r="AG35" i="4"/>
  <c r="O35" i="4"/>
  <c r="AF28" i="4"/>
  <c r="N28" i="4"/>
  <c r="AG34" i="4"/>
  <c r="O34" i="4"/>
  <c r="AJ37" i="4"/>
  <c r="R37" i="4"/>
  <c r="AL36" i="4"/>
  <c r="T36" i="4"/>
  <c r="AJ29" i="4"/>
  <c r="R29" i="4"/>
  <c r="U24" i="4"/>
  <c r="AI32" i="4"/>
  <c r="Q32" i="4"/>
  <c r="AG38" i="4"/>
  <c r="O38" i="4"/>
  <c r="AL33" i="4"/>
  <c r="T33" i="4"/>
  <c r="AL30" i="4"/>
  <c r="T30" i="4"/>
  <c r="AJ28" i="4"/>
  <c r="R28" i="4"/>
  <c r="AI34" i="4"/>
  <c r="Q34" i="4"/>
  <c r="AF37" i="4"/>
  <c r="N37" i="4"/>
  <c r="AH36" i="4"/>
  <c r="P36" i="4"/>
  <c r="AK29" i="4"/>
  <c r="S29" i="4"/>
  <c r="AG29" i="4"/>
  <c r="O29" i="4"/>
  <c r="AL38" i="4"/>
  <c r="T38" i="4"/>
  <c r="AH32" i="4"/>
  <c r="P32" i="4"/>
  <c r="AI29" i="4"/>
  <c r="Q29" i="4"/>
  <c r="AE30" i="4"/>
  <c r="M30" i="4"/>
  <c r="AH33" i="4"/>
  <c r="P33" i="4"/>
  <c r="AG40" i="4"/>
  <c r="O40" i="4"/>
  <c r="AG33" i="4"/>
  <c r="O33" i="4"/>
  <c r="AJ30" i="4"/>
  <c r="R30" i="4"/>
  <c r="AL37" i="4"/>
  <c r="T37" i="4"/>
  <c r="AL31" i="4"/>
  <c r="T31" i="4"/>
  <c r="AG37" i="4"/>
  <c r="O37" i="4"/>
  <c r="AI39" i="4"/>
  <c r="Q39" i="4"/>
  <c r="AJ31" i="4"/>
  <c r="R31" i="4"/>
  <c r="AE34" i="4"/>
  <c r="M34" i="4"/>
  <c r="AL39" i="4"/>
  <c r="T39" i="4"/>
  <c r="AF31" i="4"/>
  <c r="N31" i="4"/>
  <c r="AI37" i="4"/>
  <c r="Q37" i="4"/>
  <c r="AI38" i="4"/>
  <c r="Q38" i="4"/>
  <c r="AH39" i="4"/>
  <c r="P39" i="4"/>
  <c r="AG36" i="4"/>
  <c r="O36" i="4"/>
  <c r="AE31" i="4"/>
  <c r="M31" i="4"/>
  <c r="AL29" i="4"/>
  <c r="T29" i="4"/>
  <c r="U25" i="4"/>
  <c r="AE37" i="4"/>
  <c r="M37" i="4"/>
  <c r="AL32" i="4"/>
  <c r="T32" i="4"/>
  <c r="AH38" i="4"/>
  <c r="P38" i="4"/>
  <c r="AF39" i="4"/>
  <c r="N39" i="4"/>
  <c r="AI40" i="4"/>
  <c r="Q40" i="4"/>
  <c r="AE29" i="4"/>
  <c r="M29" i="4"/>
  <c r="S11" i="4"/>
  <c r="P11" i="4"/>
  <c r="O11" i="4"/>
  <c r="M11" i="4"/>
  <c r="T11" i="4"/>
  <c r="U33" i="4" l="1"/>
  <c r="U34" i="4"/>
  <c r="U38" i="4"/>
  <c r="U31" i="4"/>
  <c r="U29" i="4"/>
  <c r="U35" i="4"/>
  <c r="U39" i="4"/>
  <c r="U40" i="4"/>
  <c r="U1" i="4" s="1"/>
  <c r="U37" i="4"/>
  <c r="U36" i="4"/>
  <c r="U28" i="4"/>
  <c r="U32" i="4"/>
  <c r="U30" i="4"/>
  <c r="O10" i="4"/>
  <c r="S10" i="4"/>
  <c r="M10" i="4"/>
  <c r="P10" i="4"/>
  <c r="T10" i="4"/>
  <c r="O9" i="4" l="1"/>
  <c r="P9" i="4"/>
  <c r="M9" i="4"/>
  <c r="S9" i="4"/>
  <c r="T9" i="4"/>
  <c r="M8" i="4" l="1"/>
  <c r="O8" i="4"/>
  <c r="S8" i="4"/>
  <c r="P8" i="4"/>
  <c r="T8" i="4"/>
  <c r="M7" i="4" l="1"/>
  <c r="P7" i="4"/>
  <c r="O7" i="4"/>
  <c r="T7" i="4"/>
  <c r="S7" i="4"/>
  <c r="T6" i="4" l="1"/>
  <c r="P6" i="4"/>
  <c r="S6" i="4"/>
  <c r="O6" i="4"/>
  <c r="M6" i="4"/>
  <c r="P5" i="4" l="1"/>
  <c r="O5" i="4"/>
  <c r="M5" i="4"/>
  <c r="S5" i="4"/>
  <c r="T5" i="4"/>
  <c r="M4" i="4" l="1"/>
  <c r="P4" i="4"/>
  <c r="S4" i="4"/>
  <c r="O4" i="4"/>
  <c r="T4" i="4"/>
  <c r="M3" i="4" l="1"/>
  <c r="O3" i="4"/>
  <c r="P3" i="4"/>
  <c r="T3" i="4"/>
  <c r="S3" i="4"/>
  <c r="M2" i="4" l="1"/>
  <c r="T2" i="4"/>
  <c r="O2" i="4"/>
  <c r="S2" i="4"/>
  <c r="P2" i="4"/>
  <c r="Q22" i="4" l="1"/>
  <c r="R22" i="4"/>
  <c r="U22" i="4" l="1"/>
  <c r="U21" i="4" s="1"/>
  <c r="U20" i="4" l="1"/>
  <c r="Q21" i="4"/>
  <c r="R21" i="4" l="1"/>
  <c r="I21" i="4" s="1"/>
  <c r="AJ21" i="4" s="1"/>
  <c r="U19" i="4"/>
  <c r="Q20" i="4"/>
  <c r="Q19" i="4" l="1"/>
  <c r="U18" i="4"/>
  <c r="R20" i="4"/>
  <c r="I20" i="4" s="1"/>
  <c r="AJ20" i="4" s="1"/>
  <c r="H21" i="4"/>
  <c r="AI21" i="4" s="1"/>
  <c r="Q18" i="4" l="1"/>
  <c r="U17" i="4"/>
  <c r="Q17" i="4" s="1"/>
  <c r="R19" i="4"/>
  <c r="I19" i="4" s="1"/>
  <c r="AJ19" i="4" s="1"/>
  <c r="H20" i="4"/>
  <c r="AI20" i="4" s="1"/>
  <c r="H19" i="4" l="1"/>
  <c r="AI19" i="4" s="1"/>
  <c r="R17" i="4"/>
  <c r="R18" i="4"/>
  <c r="I18" i="4" s="1"/>
  <c r="AJ18" i="4" s="1"/>
  <c r="Q1" i="4"/>
  <c r="Q16" i="4" s="1"/>
  <c r="H18" i="4" l="1"/>
  <c r="AI18" i="4" s="1"/>
  <c r="Q15" i="4"/>
  <c r="I17" i="4"/>
  <c r="AJ17" i="4" s="1"/>
  <c r="R16" i="4"/>
  <c r="E16" i="4" s="1"/>
  <c r="AF16" i="4" s="1"/>
  <c r="H17" i="4"/>
  <c r="AI17" i="4" s="1"/>
  <c r="K16" i="4" l="1"/>
  <c r="AL16" i="4" s="1"/>
  <c r="Q14" i="4"/>
  <c r="R15" i="4"/>
  <c r="F15" i="4" s="1"/>
  <c r="AG15" i="4" s="1"/>
  <c r="I16" i="4"/>
  <c r="AJ16" i="4" s="1"/>
  <c r="F16" i="4"/>
  <c r="AG16" i="4" s="1"/>
  <c r="H16" i="4"/>
  <c r="AI16" i="4" s="1"/>
  <c r="D16" i="4"/>
  <c r="AE16" i="4" s="1"/>
  <c r="G16" i="4"/>
  <c r="AH16" i="4" s="1"/>
  <c r="J16" i="4"/>
  <c r="AK16" i="4" s="1"/>
  <c r="H15" i="4" l="1"/>
  <c r="AI15" i="4" s="1"/>
  <c r="K15" i="4"/>
  <c r="AL15" i="4" s="1"/>
  <c r="Q13" i="4"/>
  <c r="I15" i="4"/>
  <c r="AJ15" i="4" s="1"/>
  <c r="R14" i="4"/>
  <c r="G15" i="4"/>
  <c r="AH15" i="4" s="1"/>
  <c r="D15" i="4"/>
  <c r="AE15" i="4" s="1"/>
  <c r="J15" i="4"/>
  <c r="AK15" i="4" s="1"/>
  <c r="E15" i="4"/>
  <c r="AF15" i="4" s="1"/>
  <c r="I14" i="4" l="1"/>
  <c r="AJ14" i="4" s="1"/>
  <c r="R13" i="4"/>
  <c r="J14" i="4"/>
  <c r="AK14" i="4" s="1"/>
  <c r="G14" i="4"/>
  <c r="AH14" i="4" s="1"/>
  <c r="K14" i="4"/>
  <c r="AL14" i="4" s="1"/>
  <c r="E14" i="4"/>
  <c r="AF14" i="4" s="1"/>
  <c r="D14" i="4"/>
  <c r="AE14" i="4" s="1"/>
  <c r="F14" i="4"/>
  <c r="AG14" i="4" s="1"/>
  <c r="H14" i="4"/>
  <c r="AI14" i="4" s="1"/>
  <c r="E13" i="4"/>
  <c r="AF13" i="4" s="1"/>
  <c r="G13" i="4"/>
  <c r="AH13" i="4" s="1"/>
  <c r="H13" i="4"/>
  <c r="AI13" i="4" s="1"/>
  <c r="D13" i="4"/>
  <c r="AE13" i="4" s="1"/>
  <c r="F13" i="4"/>
  <c r="AG13" i="4" s="1"/>
  <c r="J13" i="4"/>
  <c r="AK13" i="4" s="1"/>
  <c r="Q12" i="4"/>
  <c r="K13" i="4"/>
  <c r="AL13" i="4" s="1"/>
  <c r="Q11" i="4" l="1"/>
  <c r="I13" i="4"/>
  <c r="AJ13" i="4" s="1"/>
  <c r="R12" i="4"/>
  <c r="K12" i="4" s="1"/>
  <c r="AL12" i="4" s="1"/>
  <c r="E12" i="4" l="1"/>
  <c r="AF12" i="4" s="1"/>
  <c r="J12" i="4"/>
  <c r="AK12" i="4" s="1"/>
  <c r="H12" i="4"/>
  <c r="AI12" i="4" s="1"/>
  <c r="I12" i="4"/>
  <c r="AJ12" i="4" s="1"/>
  <c r="R11" i="4"/>
  <c r="F12" i="4"/>
  <c r="AG12" i="4" s="1"/>
  <c r="G12" i="4"/>
  <c r="AH12" i="4" s="1"/>
  <c r="D12" i="4"/>
  <c r="AE12" i="4" s="1"/>
  <c r="F11" i="4"/>
  <c r="AG11" i="4" s="1"/>
  <c r="D11" i="4"/>
  <c r="AE11" i="4" s="1"/>
  <c r="J11" i="4"/>
  <c r="AK11" i="4" s="1"/>
  <c r="H11" i="4"/>
  <c r="AI11" i="4" s="1"/>
  <c r="E11" i="4"/>
  <c r="AF11" i="4" s="1"/>
  <c r="K11" i="4"/>
  <c r="AL11" i="4" s="1"/>
  <c r="G11" i="4"/>
  <c r="AH11" i="4" s="1"/>
  <c r="Q10" i="4"/>
  <c r="Q9" i="4" l="1"/>
  <c r="I11" i="4"/>
  <c r="AJ11" i="4" s="1"/>
  <c r="R10" i="4"/>
  <c r="F10" i="4" s="1"/>
  <c r="AG10" i="4" s="1"/>
  <c r="K10" i="4" l="1"/>
  <c r="AL10" i="4" s="1"/>
  <c r="I10" i="4"/>
  <c r="AJ10" i="4" s="1"/>
  <c r="R9" i="4"/>
  <c r="J10" i="4"/>
  <c r="AK10" i="4" s="1"/>
  <c r="G10" i="4"/>
  <c r="AH10" i="4" s="1"/>
  <c r="D10" i="4"/>
  <c r="AE10" i="4" s="1"/>
  <c r="E10" i="4"/>
  <c r="AF10" i="4" s="1"/>
  <c r="H10" i="4"/>
  <c r="AI10" i="4" s="1"/>
  <c r="H9" i="4"/>
  <c r="AI9" i="4" s="1"/>
  <c r="D9" i="4"/>
  <c r="AE9" i="4" s="1"/>
  <c r="K9" i="4"/>
  <c r="AL9" i="4" s="1"/>
  <c r="Q8" i="4"/>
  <c r="G9" i="4"/>
  <c r="AH9" i="4" s="1"/>
  <c r="E9" i="4"/>
  <c r="AF9" i="4" s="1"/>
  <c r="J9" i="4"/>
  <c r="AK9" i="4" s="1"/>
  <c r="F9" i="4"/>
  <c r="AG9" i="4" s="1"/>
  <c r="Q7" i="4" l="1"/>
  <c r="R8" i="4"/>
  <c r="I9" i="4"/>
  <c r="AJ9" i="4" s="1"/>
  <c r="R7" i="4" l="1"/>
  <c r="J7" i="4" s="1"/>
  <c r="AK7" i="4" s="1"/>
  <c r="I8" i="4"/>
  <c r="AJ8" i="4" s="1"/>
  <c r="F8" i="4"/>
  <c r="AG8" i="4" s="1"/>
  <c r="J8" i="4"/>
  <c r="AK8" i="4" s="1"/>
  <c r="D8" i="4"/>
  <c r="AE8" i="4" s="1"/>
  <c r="Q6" i="4"/>
  <c r="G8" i="4"/>
  <c r="AH8" i="4" s="1"/>
  <c r="H8" i="4"/>
  <c r="AI8" i="4" s="1"/>
  <c r="K8" i="4"/>
  <c r="AL8" i="4" s="1"/>
  <c r="E8" i="4"/>
  <c r="AF8" i="4" s="1"/>
  <c r="H7" i="4" l="1"/>
  <c r="AI7" i="4" s="1"/>
  <c r="Q5" i="4"/>
  <c r="G7" i="4"/>
  <c r="AH7" i="4" s="1"/>
  <c r="D7" i="4"/>
  <c r="AE7" i="4" s="1"/>
  <c r="K7" i="4"/>
  <c r="AL7" i="4" s="1"/>
  <c r="F7" i="4"/>
  <c r="AG7" i="4" s="1"/>
  <c r="E7" i="4"/>
  <c r="AF7" i="4" s="1"/>
  <c r="R6" i="4"/>
  <c r="F6" i="4" s="1"/>
  <c r="AG6" i="4" s="1"/>
  <c r="I7" i="4"/>
  <c r="AJ7" i="4" s="1"/>
  <c r="H6" i="4" l="1"/>
  <c r="AI6" i="4" s="1"/>
  <c r="G6" i="4"/>
  <c r="AH6" i="4" s="1"/>
  <c r="Q4" i="4"/>
  <c r="I6" i="4"/>
  <c r="AJ6" i="4" s="1"/>
  <c r="R5" i="4"/>
  <c r="H5" i="4" s="1"/>
  <c r="AI5" i="4" s="1"/>
  <c r="K6" i="4"/>
  <c r="AL6" i="4" s="1"/>
  <c r="J6" i="4"/>
  <c r="AK6" i="4" s="1"/>
  <c r="E6" i="4"/>
  <c r="AF6" i="4" s="1"/>
  <c r="D6" i="4"/>
  <c r="AE6" i="4" s="1"/>
  <c r="D5" i="4" l="1"/>
  <c r="AE5" i="4" s="1"/>
  <c r="Q3" i="4"/>
  <c r="I5" i="4"/>
  <c r="AJ5" i="4" s="1"/>
  <c r="R4" i="4"/>
  <c r="F4" i="4" s="1"/>
  <c r="AG4" i="4" s="1"/>
  <c r="J5" i="4"/>
  <c r="AK5" i="4" s="1"/>
  <c r="K5" i="4"/>
  <c r="AL5" i="4" s="1"/>
  <c r="E5" i="4"/>
  <c r="AF5" i="4" s="1"/>
  <c r="G5" i="4"/>
  <c r="AH5" i="4" s="1"/>
  <c r="F5" i="4"/>
  <c r="AG5" i="4" s="1"/>
  <c r="E4" i="4" l="1"/>
  <c r="AF4" i="4" s="1"/>
  <c r="J4" i="4"/>
  <c r="AK4" i="4" s="1"/>
  <c r="R3" i="4"/>
  <c r="I4" i="4"/>
  <c r="AJ4" i="4" s="1"/>
  <c r="J3" i="4"/>
  <c r="AK3" i="4" s="1"/>
  <c r="D3" i="4"/>
  <c r="AE3" i="4" s="1"/>
  <c r="G3" i="4"/>
  <c r="AH3" i="4" s="1"/>
  <c r="K3" i="4"/>
  <c r="AL3" i="4" s="1"/>
  <c r="E3" i="4"/>
  <c r="AF3" i="4" s="1"/>
  <c r="F3" i="4"/>
  <c r="AG3" i="4" s="1"/>
  <c r="Q2" i="4"/>
  <c r="H3" i="4"/>
  <c r="AI3" i="4" s="1"/>
  <c r="H4" i="4"/>
  <c r="AI4" i="4" s="1"/>
  <c r="K4" i="4"/>
  <c r="AL4" i="4" s="1"/>
  <c r="D4" i="4"/>
  <c r="AE4" i="4" s="1"/>
  <c r="G4" i="4"/>
  <c r="AH4" i="4" s="1"/>
  <c r="R2" i="4" l="1"/>
  <c r="I2" i="4" s="1"/>
  <c r="AJ2" i="4" s="1"/>
  <c r="I3" i="4"/>
  <c r="AJ3" i="4" s="1"/>
  <c r="G2" i="4" l="1"/>
  <c r="AH2" i="4" s="1"/>
  <c r="D2" i="4"/>
  <c r="AE2" i="4" s="1"/>
  <c r="K2" i="4"/>
  <c r="AL2" i="4" s="1"/>
  <c r="F2" i="4"/>
  <c r="AG2" i="4" s="1"/>
  <c r="H2" i="4"/>
  <c r="AI2" i="4" s="1"/>
  <c r="E2" i="4"/>
  <c r="AF2" i="4" s="1"/>
  <c r="J2" i="4"/>
  <c r="AK2" i="4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14" authorId="0" shapeId="0" xr:uid="{5D075FA3-4F0C-4765-8150-236588FB2203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承德统计年鉴</t>
        </r>
      </text>
    </comment>
    <comment ref="A173" authorId="0" shapeId="0" xr:uid="{DDB515A3-A7CA-4666-AF5C-532D59932052}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桂林经济统计年鉴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B31" authorId="0" shapeId="0" xr:uid="{00000000-0006-0000-0300-000001000000}">
      <text>
        <r>
          <rPr>
            <b/>
            <sz val="9"/>
            <color indexed="81"/>
            <rFont val="宋体"/>
            <family val="3"/>
            <charset val="134"/>
          </rPr>
          <t>2007年之前的数据均无子部门分类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AE58" authorId="0" shapeId="0" xr:uid="{00000000-0006-0000-0300-000002000000}">
      <text>
        <r>
          <rPr>
            <b/>
            <sz val="9"/>
            <color indexed="81"/>
            <rFont val="宋体"/>
            <family val="3"/>
            <charset val="134"/>
          </rPr>
          <t>既包含一般服务，也包含高端服务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61" authorId="0" shapeId="0" xr:uid="{00000000-0006-0000-0300-000003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62" authorId="0" shapeId="0" xr:uid="{00000000-0006-0000-0300-000004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63" authorId="0" shapeId="0" xr:uid="{00000000-0006-0000-0300-000005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64" authorId="0" shapeId="0" xr:uid="{00000000-0006-0000-0300-000006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65" authorId="0" shapeId="0" xr:uid="{00000000-0006-0000-0300-000007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66" authorId="0" shapeId="0" xr:uid="{00000000-0006-0000-0300-000008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67" authorId="0" shapeId="0" xr:uid="{00000000-0006-0000-0300-000009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68" authorId="0" shapeId="0" xr:uid="{00000000-0006-0000-0300-00000A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70" authorId="0" shapeId="0" xr:uid="{00000000-0006-0000-0300-00000B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71" authorId="0" shapeId="0" xr:uid="{00000000-0006-0000-0300-00000C000000}">
      <text>
        <r>
          <rPr>
            <b/>
            <sz val="9"/>
            <color indexed="81"/>
            <rFont val="宋体"/>
            <family val="3"/>
            <charset val="134"/>
          </rPr>
          <t>基建、更改、其他分行业完成投资</t>
        </r>
      </text>
    </comment>
    <comment ref="B72" authorId="0" shapeId="0" xr:uid="{00000000-0006-0000-0300-00000D000000}">
      <text>
        <r>
          <rPr>
            <b/>
            <sz val="9"/>
            <color indexed="81"/>
            <rFont val="宋体"/>
            <family val="3"/>
            <charset val="134"/>
          </rPr>
          <t>基建、更改、其他分行业完成投资</t>
        </r>
      </text>
    </comment>
    <comment ref="B73" authorId="0" shapeId="0" xr:uid="{00000000-0006-0000-0300-00000E000000}">
      <text>
        <r>
          <rPr>
            <b/>
            <sz val="9"/>
            <color indexed="81"/>
            <rFont val="宋体"/>
            <family val="3"/>
            <charset val="134"/>
          </rPr>
          <t>城镇50万元以上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4" authorId="0" shapeId="0" xr:uid="{00000000-0006-0000-0300-00000F000000}">
      <text>
        <r>
          <rPr>
            <b/>
            <sz val="9"/>
            <color indexed="81"/>
            <rFont val="宋体"/>
            <family val="3"/>
            <charset val="134"/>
          </rPr>
          <t>城镇50万元以上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5" authorId="0" shapeId="0" xr:uid="{00000000-0006-0000-0300-000010000000}">
      <text>
        <r>
          <rPr>
            <b/>
            <sz val="9"/>
            <color indexed="81"/>
            <rFont val="宋体"/>
            <family val="3"/>
            <charset val="134"/>
          </rPr>
          <t>城镇50万元以上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6" authorId="0" shapeId="0" xr:uid="{00000000-0006-0000-0300-000011000000}">
      <text>
        <r>
          <rPr>
            <b/>
            <sz val="9"/>
            <color indexed="81"/>
            <rFont val="宋体"/>
            <family val="3"/>
            <charset val="134"/>
          </rPr>
          <t>规模以上固定资产投资完成情况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7" authorId="0" shapeId="0" xr:uid="{00000000-0006-0000-0300-000012000000}">
      <text>
        <r>
          <rPr>
            <b/>
            <sz val="9"/>
            <color indexed="81"/>
            <rFont val="宋体"/>
            <family val="3"/>
            <charset val="134"/>
          </rPr>
          <t>城镇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L77" authorId="0" shapeId="0" xr:uid="{00000000-0006-0000-0300-000013000000}">
      <text>
        <r>
          <rPr>
            <b/>
            <sz val="9"/>
            <color indexed="81"/>
            <rFont val="宋体"/>
            <family val="3"/>
            <charset val="134"/>
          </rPr>
          <t>交通运输设备制造业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8" authorId="0" shapeId="0" xr:uid="{00000000-0006-0000-0300-000014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L78" authorId="0" shapeId="0" xr:uid="{00000000-0006-0000-0300-000015000000}">
      <text>
        <r>
          <rPr>
            <b/>
            <sz val="9"/>
            <color indexed="81"/>
            <rFont val="宋体"/>
            <family val="3"/>
            <charset val="134"/>
          </rPr>
          <t>交通运输设备制造业</t>
        </r>
        <r>
          <rPr>
            <sz val="9"/>
            <color indexed="81"/>
            <rFont val="宋体"/>
            <family val="3"/>
            <charset val="134"/>
          </rPr>
          <t xml:space="preserve">
</t>
        </r>
      </text>
    </comment>
    <comment ref="B79" authorId="0" shapeId="0" xr:uid="{00000000-0006-0000-0300-000016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80" authorId="0" shapeId="0" xr:uid="{00000000-0006-0000-0300-000017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81" authorId="0" shapeId="0" xr:uid="{00000000-0006-0000-0300-000018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82" authorId="0" shapeId="0" xr:uid="{00000000-0006-0000-0300-000019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  <comment ref="B83" authorId="0" shapeId="0" xr:uid="{00000000-0006-0000-0300-00001A000000}">
      <text>
        <r>
          <rPr>
            <sz val="9"/>
            <color indexed="81"/>
            <rFont val="宋体"/>
            <family val="3"/>
            <charset val="134"/>
          </rPr>
          <t xml:space="preserve">自年初累计完成投资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C1" authorId="0" shapeId="0" xr:uid="{00000000-0006-0000-0400-000001000000}">
      <text>
        <r>
          <rPr>
            <sz val="9"/>
            <color indexed="81"/>
            <rFont val="宋体"/>
            <family val="3"/>
            <charset val="134"/>
          </rPr>
          <t xml:space="preserve">广西统计年鉴、桂林经济社会统计年鉴
</t>
        </r>
      </text>
    </comment>
    <comment ref="F1" authorId="0" shapeId="0" xr:uid="{00000000-0006-0000-0400-000002000000}">
      <text>
        <r>
          <rPr>
            <b/>
            <sz val="9"/>
            <color indexed="81"/>
            <rFont val="宋体"/>
            <family val="3"/>
            <charset val="134"/>
          </rPr>
          <t>中国城市统计年鉴</t>
        </r>
      </text>
    </comment>
  </commentList>
</comments>
</file>

<file path=xl/sharedStrings.xml><?xml version="1.0" encoding="utf-8"?>
<sst xmlns="http://schemas.openxmlformats.org/spreadsheetml/2006/main" count="1438" uniqueCount="792">
  <si>
    <t>人力资本</t>
    <phoneticPr fontId="1" type="noConversion"/>
  </si>
  <si>
    <t>地区</t>
    <phoneticPr fontId="1" type="noConversion"/>
  </si>
  <si>
    <t>指标</t>
    <phoneticPr fontId="1" type="noConversion"/>
  </si>
  <si>
    <t>数值</t>
    <phoneticPr fontId="1" type="noConversion"/>
  </si>
  <si>
    <t>来源</t>
    <phoneticPr fontId="1" type="noConversion"/>
  </si>
  <si>
    <t>备注</t>
    <phoneticPr fontId="1" type="noConversion"/>
  </si>
  <si>
    <t>资本类型</t>
    <phoneticPr fontId="1" type="noConversion"/>
  </si>
  <si>
    <t>单位</t>
    <phoneticPr fontId="1" type="noConversion"/>
  </si>
  <si>
    <t>年</t>
    <phoneticPr fontId="1" type="noConversion"/>
  </si>
  <si>
    <t>万人</t>
    <phoneticPr fontId="1" type="noConversion"/>
  </si>
  <si>
    <t>年份</t>
    <phoneticPr fontId="1" type="noConversion"/>
  </si>
  <si>
    <t>T-预期工作时间</t>
    <phoneticPr fontId="1" type="noConversion"/>
  </si>
  <si>
    <t>死亡率</t>
    <phoneticPr fontId="1" type="noConversion"/>
  </si>
  <si>
    <t>生产资本</t>
    <phoneticPr fontId="1" type="noConversion"/>
  </si>
  <si>
    <t>自然资本</t>
    <phoneticPr fontId="1" type="noConversion"/>
  </si>
  <si>
    <t>子资本</t>
    <phoneticPr fontId="1" type="noConversion"/>
  </si>
  <si>
    <t>固定资本形成总额</t>
    <phoneticPr fontId="1" type="noConversion"/>
  </si>
  <si>
    <t>投资量（1978-2016）</t>
    <phoneticPr fontId="1" type="noConversion"/>
  </si>
  <si>
    <t>2016年</t>
  </si>
  <si>
    <t>2015年</t>
  </si>
  <si>
    <t>2014年</t>
  </si>
  <si>
    <t>2013年</t>
  </si>
  <si>
    <t>2012年</t>
  </si>
  <si>
    <t>2011年</t>
  </si>
  <si>
    <t>2010年</t>
  </si>
  <si>
    <t>2009年</t>
  </si>
  <si>
    <t>2008年</t>
  </si>
  <si>
    <t>2007年</t>
  </si>
  <si>
    <t>2006年</t>
  </si>
  <si>
    <t>2005年</t>
  </si>
  <si>
    <t>2004年</t>
  </si>
  <si>
    <t>2003年</t>
  </si>
  <si>
    <t>2002年</t>
  </si>
  <si>
    <t>2001年</t>
  </si>
  <si>
    <t>2000年</t>
  </si>
  <si>
    <t>1999年</t>
  </si>
  <si>
    <t>1998年</t>
  </si>
  <si>
    <t>1997年</t>
  </si>
  <si>
    <t>1996年</t>
  </si>
  <si>
    <t>1995年</t>
  </si>
  <si>
    <t>1994年</t>
  </si>
  <si>
    <t>1993年</t>
  </si>
  <si>
    <t>1992年</t>
  </si>
  <si>
    <t>1991年</t>
  </si>
  <si>
    <t>1990年</t>
  </si>
  <si>
    <t>1989年</t>
  </si>
  <si>
    <t>1988年</t>
  </si>
  <si>
    <t>1987年</t>
  </si>
  <si>
    <t>1986年</t>
  </si>
  <si>
    <t>1985年</t>
  </si>
  <si>
    <t>1984年</t>
  </si>
  <si>
    <t>1983年</t>
  </si>
  <si>
    <t>1982年</t>
  </si>
  <si>
    <t>1981年</t>
  </si>
  <si>
    <t>1980年</t>
  </si>
  <si>
    <t>1979年</t>
  </si>
  <si>
    <t>1978年</t>
  </si>
  <si>
    <t>万公顷</t>
    <phoneticPr fontId="1" type="noConversion"/>
  </si>
  <si>
    <t>森林蓄积量</t>
  </si>
  <si>
    <t>万立方米</t>
    <phoneticPr fontId="1" type="noConversion"/>
  </si>
  <si>
    <t>万立方米</t>
    <phoneticPr fontId="1" type="noConversion"/>
  </si>
  <si>
    <t>森林面积</t>
    <phoneticPr fontId="1" type="noConversion"/>
  </si>
  <si>
    <t>农业-农田资本</t>
    <phoneticPr fontId="1" type="noConversion"/>
  </si>
  <si>
    <t>农业-牧地资本</t>
    <phoneticPr fontId="1" type="noConversion"/>
  </si>
  <si>
    <t>林业-木柴资本</t>
    <phoneticPr fontId="1" type="noConversion"/>
  </si>
  <si>
    <t>林业-非木柴资本</t>
    <phoneticPr fontId="1" type="noConversion"/>
  </si>
  <si>
    <t>序号</t>
    <phoneticPr fontId="1" type="noConversion"/>
  </si>
  <si>
    <t>活立木蓄积量</t>
    <phoneticPr fontId="1" type="noConversion"/>
  </si>
  <si>
    <t>年龄介于15至64岁之间的人口量</t>
    <phoneticPr fontId="1" type="noConversion"/>
  </si>
  <si>
    <t>P-劳动人口量</t>
    <phoneticPr fontId="1" type="noConversion"/>
  </si>
  <si>
    <t>详细计算过程列入sheet xxx_population</t>
    <phoneticPr fontId="1" type="noConversion"/>
  </si>
  <si>
    <t>Edu-平均受教育年限</t>
    <phoneticPr fontId="1" type="noConversion"/>
  </si>
  <si>
    <t>直接通过15岁以上，不同年龄组人口数与该年龄组剩余工作年限（与退休年龄的差值）进行加权计算得到的预期工作年限。</t>
    <phoneticPr fontId="1" type="noConversion"/>
  </si>
  <si>
    <t>见附表investment</t>
    <phoneticPr fontId="1" type="noConversion"/>
  </si>
  <si>
    <t>牧场面积</t>
    <phoneticPr fontId="1" type="noConversion"/>
  </si>
  <si>
    <t xml:space="preserve"> </t>
    <phoneticPr fontId="1" type="noConversion"/>
  </si>
  <si>
    <t>常住人口</t>
    <phoneticPr fontId="1" type="noConversion"/>
  </si>
  <si>
    <t>耕地面积</t>
    <phoneticPr fontId="1" type="noConversion"/>
  </si>
  <si>
    <t>GDP平减指数</t>
    <phoneticPr fontId="18" type="noConversion"/>
  </si>
  <si>
    <t>中国（以2000为基年）</t>
    <phoneticPr fontId="18" type="noConversion"/>
  </si>
  <si>
    <t>煤炭储量</t>
  </si>
  <si>
    <t>石油储量</t>
  </si>
  <si>
    <t>天然气储量</t>
  </si>
  <si>
    <t>矾土储量</t>
  </si>
  <si>
    <t>铜储量</t>
  </si>
  <si>
    <t>金储量</t>
  </si>
  <si>
    <t>铁储量</t>
  </si>
  <si>
    <t>铅储量</t>
  </si>
  <si>
    <t>锰储量</t>
  </si>
  <si>
    <t>磷矿储量</t>
  </si>
  <si>
    <t>银储量</t>
  </si>
  <si>
    <t>锌储量</t>
  </si>
  <si>
    <t>铝土矿储量</t>
  </si>
  <si>
    <t>菱镁矿储量</t>
  </si>
  <si>
    <t>Edu（男）</t>
    <phoneticPr fontId="1" type="noConversion"/>
  </si>
  <si>
    <t>Edu（女）</t>
    <phoneticPr fontId="1" type="noConversion"/>
  </si>
  <si>
    <t>P-男</t>
    <phoneticPr fontId="1" type="noConversion"/>
  </si>
  <si>
    <t>P-女</t>
    <phoneticPr fontId="1" type="noConversion"/>
  </si>
  <si>
    <t>死亡率-男</t>
    <phoneticPr fontId="1" type="noConversion"/>
  </si>
  <si>
    <t>死亡率-女</t>
    <phoneticPr fontId="1" type="noConversion"/>
  </si>
  <si>
    <t>常住人口-男</t>
    <phoneticPr fontId="1" type="noConversion"/>
  </si>
  <si>
    <t>常住人口-女</t>
    <phoneticPr fontId="1" type="noConversion"/>
  </si>
  <si>
    <t>找一些分年龄的劳动报酬</t>
    <phoneticPr fontId="1" type="noConversion"/>
  </si>
  <si>
    <t>T-男</t>
    <phoneticPr fontId="1" type="noConversion"/>
  </si>
  <si>
    <t>T-女</t>
    <phoneticPr fontId="1" type="noConversion"/>
  </si>
  <si>
    <t>--</t>
  </si>
  <si>
    <t>采用性别比计算得出</t>
    <phoneticPr fontId="1" type="noConversion"/>
  </si>
  <si>
    <t>来源</t>
    <phoneticPr fontId="1" type="noConversion"/>
  </si>
  <si>
    <r>
      <rPr>
        <sz val="10"/>
        <rFont val="微软雅黑"/>
        <family val="2"/>
        <charset val="134"/>
      </rPr>
      <t>固定资产投资价格指数</t>
    </r>
    <r>
      <rPr>
        <sz val="10"/>
        <rFont val="Arial"/>
        <family val="2"/>
      </rPr>
      <t>((</t>
    </r>
    <r>
      <rPr>
        <sz val="10"/>
        <rFont val="微软雅黑"/>
        <family val="2"/>
        <charset val="134"/>
      </rPr>
      <t>上年</t>
    </r>
    <r>
      <rPr>
        <sz val="10"/>
        <rFont val="Arial"/>
        <family val="2"/>
      </rPr>
      <t>=100))</t>
    </r>
    <phoneticPr fontId="1" type="noConversion"/>
  </si>
  <si>
    <t>固定资本形成总额指数（上一年=1）</t>
    <phoneticPr fontId="1" type="noConversion"/>
  </si>
  <si>
    <t>投资隐含平减指数（上一年=1）</t>
    <phoneticPr fontId="1" type="noConversion"/>
  </si>
  <si>
    <t>价格指数（使用）</t>
    <phoneticPr fontId="1" type="noConversion"/>
  </si>
  <si>
    <t>年份</t>
    <phoneticPr fontId="1" type="noConversion"/>
  </si>
  <si>
    <t>总固定资产投资</t>
    <phoneticPr fontId="1" type="noConversion"/>
  </si>
  <si>
    <t>农业</t>
    <phoneticPr fontId="19" type="noConversion"/>
  </si>
  <si>
    <t>矿业</t>
    <phoneticPr fontId="19" type="noConversion"/>
  </si>
  <si>
    <t>电力</t>
    <phoneticPr fontId="19" type="noConversion"/>
  </si>
  <si>
    <t>建筑</t>
    <phoneticPr fontId="19" type="noConversion"/>
  </si>
  <si>
    <t>总和</t>
    <phoneticPr fontId="1" type="noConversion"/>
  </si>
  <si>
    <t>1978-2002年数据为基本建设资产投资额</t>
    <phoneticPr fontId="1" type="noConversion"/>
  </si>
  <si>
    <t>先进制造</t>
    <phoneticPr fontId="19" type="noConversion"/>
  </si>
  <si>
    <t>普通制造</t>
    <phoneticPr fontId="19" type="noConversion"/>
  </si>
  <si>
    <t>高端服务</t>
    <phoneticPr fontId="19" type="noConversion"/>
  </si>
  <si>
    <t>一般服务</t>
    <phoneticPr fontId="19" type="noConversion"/>
  </si>
  <si>
    <t>农、林、牧、渔业</t>
    <phoneticPr fontId="1" type="noConversion"/>
  </si>
  <si>
    <t>采矿业</t>
    <phoneticPr fontId="1" type="noConversion"/>
  </si>
  <si>
    <t>电力、热力、燃气及水的生产和供应业</t>
    <phoneticPr fontId="1" type="noConversion"/>
  </si>
  <si>
    <t>建筑业</t>
    <phoneticPr fontId="1" type="noConversion"/>
  </si>
  <si>
    <t>制造业</t>
    <phoneticPr fontId="1" type="noConversion"/>
  </si>
  <si>
    <t>医药制造业</t>
    <phoneticPr fontId="1" type="noConversion"/>
  </si>
  <si>
    <t>通用设备制造业</t>
    <phoneticPr fontId="1" type="noConversion"/>
  </si>
  <si>
    <t>专用设备制造业</t>
    <phoneticPr fontId="1" type="noConversion"/>
  </si>
  <si>
    <t>铁路、船舶、航空航天等制造业</t>
    <phoneticPr fontId="1" type="noConversion"/>
  </si>
  <si>
    <t>电气机械及器材制造业</t>
    <phoneticPr fontId="1" type="noConversion"/>
  </si>
  <si>
    <t>信息传输、软件和信息技术服务业</t>
    <phoneticPr fontId="1" type="noConversion"/>
  </si>
  <si>
    <t>租赁和商务服务业</t>
    <phoneticPr fontId="1" type="noConversion"/>
  </si>
  <si>
    <t>科学研究和技术服务业</t>
    <phoneticPr fontId="1" type="noConversion"/>
  </si>
  <si>
    <t>教育</t>
    <phoneticPr fontId="1" type="noConversion"/>
  </si>
  <si>
    <t>卫生和社会工作</t>
    <phoneticPr fontId="1" type="noConversion"/>
  </si>
  <si>
    <t>文化、体育和娱乐业</t>
    <phoneticPr fontId="1" type="noConversion"/>
  </si>
  <si>
    <t>批发和零售业</t>
    <phoneticPr fontId="1" type="noConversion"/>
  </si>
  <si>
    <t>交通运输、仓储和邮政业</t>
    <phoneticPr fontId="1" type="noConversion"/>
  </si>
  <si>
    <t>住宿和餐饮业</t>
    <phoneticPr fontId="1" type="noConversion"/>
  </si>
  <si>
    <t>金融业</t>
    <phoneticPr fontId="1" type="noConversion"/>
  </si>
  <si>
    <t>房地产业</t>
    <phoneticPr fontId="1" type="noConversion"/>
  </si>
  <si>
    <t>水利、环境和公共设施管理业</t>
    <phoneticPr fontId="1" type="noConversion"/>
  </si>
  <si>
    <t>居民服务和其他服务业</t>
    <phoneticPr fontId="1" type="noConversion"/>
  </si>
  <si>
    <t>公共管理和社会组织</t>
    <phoneticPr fontId="1" type="noConversion"/>
  </si>
  <si>
    <t>国际组织</t>
    <phoneticPr fontId="1" type="noConversion"/>
  </si>
  <si>
    <t>农、林、牧、渔服务业</t>
    <phoneticPr fontId="1" type="noConversion"/>
  </si>
  <si>
    <t>开采辅助活动</t>
    <phoneticPr fontId="1" type="noConversion"/>
  </si>
  <si>
    <t>金属制品、机械和设备修理业</t>
    <phoneticPr fontId="1" type="noConversion"/>
  </si>
  <si>
    <t>汽车制造业</t>
    <phoneticPr fontId="1" type="noConversion"/>
  </si>
  <si>
    <t>废弃资源综合利用业</t>
    <phoneticPr fontId="1" type="noConversion"/>
  </si>
  <si>
    <t>其他制造业</t>
    <phoneticPr fontId="1" type="noConversion"/>
  </si>
  <si>
    <t>仪器仪表制造业</t>
    <phoneticPr fontId="1" type="noConversion"/>
  </si>
  <si>
    <t>计算机、通信和其他电子设备制造业</t>
    <phoneticPr fontId="1" type="noConversion"/>
  </si>
  <si>
    <t>地质勘查业</t>
    <phoneticPr fontId="19" type="noConversion"/>
  </si>
  <si>
    <t>其他行业</t>
    <phoneticPr fontId="19" type="noConversion"/>
  </si>
  <si>
    <t>国家机关、政党机关和社会团体</t>
    <phoneticPr fontId="19" type="noConversion"/>
  </si>
  <si>
    <t>地质勘查业、水利管理业</t>
    <phoneticPr fontId="19" type="noConversion"/>
  </si>
  <si>
    <t>社会服务业</t>
    <phoneticPr fontId="19" type="noConversion"/>
  </si>
  <si>
    <t>全国城市土地利用数据</t>
    <phoneticPr fontId="1" type="noConversion"/>
  </si>
  <si>
    <t>采用省级牧草地面积乘以该城市所占全省牧业产值的比重</t>
    <phoneticPr fontId="1" type="noConversion"/>
  </si>
  <si>
    <t>化石燃料资本</t>
    <phoneticPr fontId="1" type="noConversion"/>
  </si>
  <si>
    <t>亿吨</t>
    <phoneticPr fontId="1" type="noConversion"/>
  </si>
  <si>
    <t>亿立方米</t>
    <phoneticPr fontId="1" type="noConversion"/>
  </si>
  <si>
    <t>金属矿产</t>
    <phoneticPr fontId="1" type="noConversion"/>
  </si>
  <si>
    <t>万吨</t>
    <phoneticPr fontId="1" type="noConversion"/>
  </si>
  <si>
    <t>矿产基础储量</t>
    <phoneticPr fontId="1" type="noConversion"/>
  </si>
  <si>
    <t>水</t>
    <phoneticPr fontId="1" type="noConversion"/>
  </si>
  <si>
    <t>农业用水量</t>
    <phoneticPr fontId="1" type="noConversion"/>
  </si>
  <si>
    <t>工业用水量</t>
    <phoneticPr fontId="1" type="noConversion"/>
  </si>
  <si>
    <t>生活用水量</t>
    <phoneticPr fontId="1" type="noConversion"/>
  </si>
  <si>
    <t>生态环境用水量</t>
    <phoneticPr fontId="1" type="noConversion"/>
  </si>
  <si>
    <t>水力发电量</t>
    <phoneticPr fontId="1" type="noConversion"/>
  </si>
  <si>
    <t>水路货运周转量</t>
    <phoneticPr fontId="1" type="noConversion"/>
  </si>
  <si>
    <t>湖泊面积</t>
    <phoneticPr fontId="1" type="noConversion"/>
  </si>
  <si>
    <t>水域面积</t>
    <phoneticPr fontId="1" type="noConversion"/>
  </si>
  <si>
    <t>水库库容</t>
    <phoneticPr fontId="1" type="noConversion"/>
  </si>
  <si>
    <t>沼泽面积</t>
    <phoneticPr fontId="1" type="noConversion"/>
  </si>
  <si>
    <t>天然河川径流量</t>
    <phoneticPr fontId="1" type="noConversion"/>
  </si>
  <si>
    <t>桂林经济社会统计年鉴</t>
  </si>
  <si>
    <t>http://www.glsdqw.org.cn/dfzs/glnj2014/nysl/201505/t20150515_506004.htm</t>
    <phoneticPr fontId="1" type="noConversion"/>
  </si>
  <si>
    <t>2013年活立木蓄积量10300万立方米，占全省27.25%,乘以2016年全省活立木蓄积量</t>
    <phoneticPr fontId="1" type="noConversion"/>
  </si>
  <si>
    <t>桂林矿产资源规划、广西统计年鉴、国家统计年鉴</t>
    <phoneticPr fontId="1" type="noConversion"/>
  </si>
  <si>
    <t>广西水资源公报</t>
    <phoneticPr fontId="1" type="noConversion"/>
  </si>
  <si>
    <t>亿千瓦小时</t>
  </si>
  <si>
    <t>万吨公里</t>
    <phoneticPr fontId="1" type="noConversion"/>
  </si>
  <si>
    <t>桂林</t>
    <phoneticPr fontId="1" type="noConversion"/>
  </si>
  <si>
    <t>桂林1978-2016年地区生产总值（GDP）</t>
    <phoneticPr fontId="1" type="noConversion"/>
  </si>
  <si>
    <t>年份</t>
    <phoneticPr fontId="1" type="noConversion"/>
  </si>
  <si>
    <t>GDP（亿元）</t>
    <phoneticPr fontId="1" type="noConversion"/>
  </si>
  <si>
    <t>桂林市常住人口年龄构成</t>
    <phoneticPr fontId="1" type="noConversion"/>
  </si>
  <si>
    <t>年龄组</t>
    <phoneticPr fontId="1" type="noConversion"/>
  </si>
  <si>
    <t>平均年龄</t>
    <phoneticPr fontId="1" type="noConversion"/>
  </si>
  <si>
    <t>差值</t>
    <phoneticPr fontId="1" type="noConversion"/>
  </si>
  <si>
    <t>男-差值</t>
    <phoneticPr fontId="1" type="noConversion"/>
  </si>
  <si>
    <t>女-差值</t>
    <phoneticPr fontId="1" type="noConversion"/>
  </si>
  <si>
    <t>人口百分比</t>
    <phoneticPr fontId="1" type="noConversion"/>
  </si>
  <si>
    <t>男（退休年龄60）</t>
    <phoneticPr fontId="1" type="noConversion"/>
  </si>
  <si>
    <t>女（退休年龄55）</t>
    <phoneticPr fontId="1" type="noConversion"/>
  </si>
  <si>
    <t>Year</t>
    <phoneticPr fontId="18" type="noConversion"/>
  </si>
  <si>
    <t>耕地面积</t>
    <phoneticPr fontId="1" type="noConversion"/>
  </si>
  <si>
    <t>种植业产值（当年价，亿元）</t>
    <phoneticPr fontId="1" type="noConversion"/>
  </si>
  <si>
    <t>种植业产值（2000年物价，亿元）</t>
    <phoneticPr fontId="1" type="noConversion"/>
  </si>
  <si>
    <t>人均劳动报酬（当年价，元）</t>
    <phoneticPr fontId="1" type="noConversion"/>
  </si>
  <si>
    <t>人均劳动报酬（2000年物价，元）</t>
    <phoneticPr fontId="1" type="noConversion"/>
  </si>
  <si>
    <t>经济增长率</t>
    <phoneticPr fontId="1" type="noConversion"/>
  </si>
  <si>
    <t>2016年</t>
    <phoneticPr fontId="18" type="noConversion"/>
  </si>
  <si>
    <t>农业</t>
  </si>
  <si>
    <t>矿业</t>
  </si>
  <si>
    <t>电力</t>
  </si>
  <si>
    <t>建筑</t>
  </si>
  <si>
    <t>先进制造</t>
  </si>
  <si>
    <t>普通制造</t>
  </si>
  <si>
    <t>高端服务</t>
  </si>
  <si>
    <t>一般服务</t>
  </si>
  <si>
    <t>第一产业</t>
  </si>
  <si>
    <t>第二产业</t>
  </si>
  <si>
    <t>第三产业</t>
  </si>
  <si>
    <t>年份</t>
  </si>
  <si>
    <t>GDP</t>
  </si>
  <si>
    <t>Edu-（城镇）</t>
    <phoneticPr fontId="1" type="noConversion"/>
  </si>
  <si>
    <t>Edu-（男）</t>
    <phoneticPr fontId="1" type="noConversion"/>
  </si>
  <si>
    <t>Edu-（女）</t>
    <phoneticPr fontId="1" type="noConversion"/>
  </si>
  <si>
    <t>Edu-（农村）</t>
    <phoneticPr fontId="1" type="noConversion"/>
  </si>
  <si>
    <t>P-（城镇）</t>
  </si>
  <si>
    <t>P-（男）</t>
  </si>
  <si>
    <t>P-（女）</t>
  </si>
  <si>
    <t>P-（农村）</t>
  </si>
  <si>
    <t>T-（城镇）</t>
  </si>
  <si>
    <t>T-男</t>
  </si>
  <si>
    <t>T-女</t>
  </si>
  <si>
    <t>T-（农村）</t>
  </si>
  <si>
    <t>常住人口-城镇</t>
  </si>
  <si>
    <t>常住人口-男</t>
  </si>
  <si>
    <t>常住人口-女</t>
  </si>
  <si>
    <t>常住人口-农村</t>
  </si>
  <si>
    <t>城镇</t>
    <phoneticPr fontId="19" type="noConversion"/>
  </si>
  <si>
    <t>农村</t>
    <phoneticPr fontId="19" type="noConversion"/>
  </si>
  <si>
    <t>城市</t>
    <phoneticPr fontId="1" type="noConversion"/>
  </si>
  <si>
    <t>镇</t>
    <phoneticPr fontId="1" type="noConversion"/>
  </si>
  <si>
    <t>城镇</t>
    <phoneticPr fontId="1" type="noConversion"/>
  </si>
  <si>
    <t>农村</t>
    <phoneticPr fontId="1" type="noConversion"/>
  </si>
  <si>
    <t>就业人口</t>
  </si>
  <si>
    <t>一、农、林、牧、渔业</t>
  </si>
  <si>
    <t>二、采矿业</t>
  </si>
  <si>
    <t>合计</t>
  </si>
  <si>
    <t>男</t>
  </si>
  <si>
    <t>女</t>
  </si>
  <si>
    <t>小计</t>
  </si>
  <si>
    <t>三、制造业</t>
  </si>
  <si>
    <t>四、电力、热力、燃气_x000D_
及水生产和供应业</t>
  </si>
  <si>
    <t>五、建筑业</t>
  </si>
  <si>
    <t>六、批发和零售业</t>
  </si>
  <si>
    <t>七、交通运输、仓储和邮政业</t>
  </si>
  <si>
    <t>八、住宿和餐饮业</t>
  </si>
  <si>
    <t>九、信息传输、软件_x000D_
和信息技术服务业</t>
  </si>
  <si>
    <t>十、金融业</t>
  </si>
  <si>
    <t>十一、房地产业</t>
  </si>
  <si>
    <t>十二、租赁和商务服务业</t>
  </si>
  <si>
    <t>十三、科学研究和技术服务业</t>
  </si>
  <si>
    <t>十四、水利、环境_x000D_
和公共设施管理业</t>
  </si>
  <si>
    <t>十五、居民服务、修理_x000D_
和其他服务业</t>
  </si>
  <si>
    <t>十六、教育</t>
  </si>
  <si>
    <t>十七、卫生和社会工作</t>
  </si>
  <si>
    <t>十八、文化、体育和娱乐业</t>
  </si>
  <si>
    <t>十九、公共管理、社会保障_x000D_
和社会组织</t>
  </si>
  <si>
    <t>二十、国际组织</t>
  </si>
  <si>
    <t xml:space="preserve">  农、林、牧、渔业</t>
  </si>
  <si>
    <t xml:space="preserve">  采矿业</t>
  </si>
  <si>
    <t xml:space="preserve">  制造业</t>
  </si>
  <si>
    <t xml:space="preserve">  电力、热力、燃气及水生产和供应业</t>
  </si>
  <si>
    <t xml:space="preserve">  建筑业</t>
  </si>
  <si>
    <t xml:space="preserve">  批发和零售业</t>
  </si>
  <si>
    <t xml:space="preserve">  交通运输、仓储和邮政业</t>
  </si>
  <si>
    <t xml:space="preserve">  住宿和餐饮业</t>
  </si>
  <si>
    <t xml:space="preserve">  信息传输、软件和信息技术服务业</t>
  </si>
  <si>
    <t xml:space="preserve">  金融业</t>
  </si>
  <si>
    <t xml:space="preserve">  房地产业</t>
  </si>
  <si>
    <t>租赁和商务服务业</t>
  </si>
  <si>
    <t>科学研究、技术服务业</t>
  </si>
  <si>
    <t>水利、环境和公共设施管理业</t>
  </si>
  <si>
    <t>居民服务、修理和其他服务业</t>
  </si>
  <si>
    <t>教育</t>
  </si>
  <si>
    <t>卫生和社会工作</t>
  </si>
  <si>
    <t>文化、体育和娱乐业</t>
  </si>
  <si>
    <t>公共管理、社会保障和社会组织</t>
  </si>
  <si>
    <t>2010广西人口调查资料</t>
    <phoneticPr fontId="1" type="noConversion"/>
  </si>
  <si>
    <t>4383942</t>
  </si>
  <si>
    <t>2263433</t>
  </si>
  <si>
    <t>2120509</t>
  </si>
  <si>
    <t>1348369</t>
  </si>
  <si>
    <t>638849</t>
  </si>
  <si>
    <t>709520</t>
  </si>
  <si>
    <t>1855356</t>
  </si>
  <si>
    <t>1026999</t>
  </si>
  <si>
    <t>828357</t>
  </si>
  <si>
    <t>628176</t>
  </si>
  <si>
    <t>347929</t>
  </si>
  <si>
    <t>280247</t>
  </si>
  <si>
    <t>219083</t>
  </si>
  <si>
    <t>113116</t>
  </si>
  <si>
    <t>105967</t>
  </si>
  <si>
    <t>157578</t>
  </si>
  <si>
    <t>87830</t>
  </si>
  <si>
    <t>69748</t>
  </si>
  <si>
    <t>13457</t>
  </si>
  <si>
    <t>7271</t>
  </si>
  <si>
    <t>6186</t>
  </si>
  <si>
    <t>783568</t>
  </si>
  <si>
    <t>389022</t>
  </si>
  <si>
    <t>394546</t>
  </si>
  <si>
    <t>121838</t>
  </si>
  <si>
    <t>54496</t>
  </si>
  <si>
    <t>67342</t>
  </si>
  <si>
    <t>259522</t>
  </si>
  <si>
    <t>130441</t>
  </si>
  <si>
    <t>129081</t>
  </si>
  <si>
    <t>202925</t>
  </si>
  <si>
    <t>102183</t>
  </si>
  <si>
    <t>100742</t>
  </si>
  <si>
    <t>94078</t>
  </si>
  <si>
    <t>47662</t>
  </si>
  <si>
    <t>46416</t>
  </si>
  <si>
    <t>81565</t>
  </si>
  <si>
    <t>45645</t>
  </si>
  <si>
    <t>35920</t>
  </si>
  <si>
    <t>10575</t>
  </si>
  <si>
    <t>5926</t>
  </si>
  <si>
    <t>4649</t>
  </si>
  <si>
    <t>934181</t>
  </si>
  <si>
    <t>470170</t>
  </si>
  <si>
    <t>464011</t>
  </si>
  <si>
    <t>219150</t>
  </si>
  <si>
    <t>100053</t>
  </si>
  <si>
    <t>119097</t>
  </si>
  <si>
    <t>368682</t>
  </si>
  <si>
    <t>191407</t>
  </si>
  <si>
    <t>177275</t>
  </si>
  <si>
    <t>214122</t>
  </si>
  <si>
    <t>112403</t>
  </si>
  <si>
    <t>101719</t>
  </si>
  <si>
    <t>76678</t>
  </si>
  <si>
    <t>41753</t>
  </si>
  <si>
    <t>34925</t>
  </si>
  <si>
    <t>33237</t>
  </si>
  <si>
    <t>19069</t>
  </si>
  <si>
    <t>14168</t>
  </si>
  <si>
    <t>976</t>
  </si>
  <si>
    <t>636</t>
  </si>
  <si>
    <t>340</t>
  </si>
  <si>
    <t>城镇</t>
  </si>
  <si>
    <t>农村</t>
  </si>
  <si>
    <t>从业人口数（万人）</t>
    <phoneticPr fontId="1" type="noConversion"/>
  </si>
  <si>
    <t>合计</t>
    <phoneticPr fontId="1" type="noConversion"/>
  </si>
  <si>
    <t>3096</t>
  </si>
  <si>
    <t>905</t>
  </si>
  <si>
    <t>87</t>
  </si>
  <si>
    <t>500</t>
  </si>
  <si>
    <t>273</t>
  </si>
  <si>
    <t>城市</t>
    <phoneticPr fontId="19" type="noConversion"/>
  </si>
  <si>
    <t>672</t>
  </si>
  <si>
    <t>157</t>
  </si>
  <si>
    <t>453</t>
  </si>
  <si>
    <t>432</t>
  </si>
  <si>
    <t>736</t>
  </si>
  <si>
    <t>镇</t>
    <phoneticPr fontId="19" type="noConversion"/>
  </si>
  <si>
    <t>425</t>
  </si>
  <si>
    <t>253</t>
  </si>
  <si>
    <t>128</t>
  </si>
  <si>
    <t>乡村</t>
    <phoneticPr fontId="19" type="noConversion"/>
  </si>
  <si>
    <t>797</t>
  </si>
  <si>
    <t>192</t>
  </si>
  <si>
    <t>39</t>
  </si>
  <si>
    <t>97</t>
  </si>
  <si>
    <t>19</t>
  </si>
  <si>
    <t>3</t>
  </si>
  <si>
    <t>265</t>
  </si>
  <si>
    <t>430</t>
  </si>
  <si>
    <t>4747963</t>
  </si>
  <si>
    <t>2456581</t>
  </si>
  <si>
    <t>2291382</t>
  </si>
  <si>
    <t>62148</t>
  </si>
  <si>
    <t>33077</t>
  </si>
  <si>
    <t>29071</t>
  </si>
  <si>
    <t>245636</t>
  </si>
  <si>
    <t>130355</t>
  </si>
  <si>
    <t>115281</t>
  </si>
  <si>
    <t>249925</t>
  </si>
  <si>
    <t>132883</t>
  </si>
  <si>
    <t>117042</t>
  </si>
  <si>
    <t>208882</t>
  </si>
  <si>
    <t>111283</t>
  </si>
  <si>
    <t>97599</t>
  </si>
  <si>
    <t>284574</t>
  </si>
  <si>
    <t>149083</t>
  </si>
  <si>
    <t>135491</t>
  </si>
  <si>
    <t>388795</t>
  </si>
  <si>
    <t>200805</t>
  </si>
  <si>
    <t>187990</t>
  </si>
  <si>
    <t>394940</t>
  </si>
  <si>
    <t>203672</t>
  </si>
  <si>
    <t>191268</t>
  </si>
  <si>
    <t>365930</t>
  </si>
  <si>
    <t>189602</t>
  </si>
  <si>
    <t>176328</t>
  </si>
  <si>
    <t>408504</t>
  </si>
  <si>
    <t>215422</t>
  </si>
  <si>
    <t>193082</t>
  </si>
  <si>
    <t>439234</t>
  </si>
  <si>
    <t>232006</t>
  </si>
  <si>
    <t>207228</t>
  </si>
  <si>
    <t>393628</t>
  </si>
  <si>
    <t>206144</t>
  </si>
  <si>
    <t>187484</t>
  </si>
  <si>
    <t>292469</t>
  </si>
  <si>
    <t>150361</t>
  </si>
  <si>
    <t>142108</t>
  </si>
  <si>
    <t>312010</t>
  </si>
  <si>
    <t>157426</t>
  </si>
  <si>
    <t>154584</t>
  </si>
  <si>
    <t>214727</t>
  </si>
  <si>
    <t>111572</t>
  </si>
  <si>
    <t>103155</t>
  </si>
  <si>
    <t>832567</t>
  </si>
  <si>
    <t>415003</t>
  </si>
  <si>
    <t>417564</t>
  </si>
  <si>
    <t>7438</t>
  </si>
  <si>
    <t>3968</t>
  </si>
  <si>
    <t>3470</t>
  </si>
  <si>
    <t>33681</t>
  </si>
  <si>
    <t>17864</t>
  </si>
  <si>
    <t>15817</t>
  </si>
  <si>
    <t>37559</t>
  </si>
  <si>
    <t>19986</t>
  </si>
  <si>
    <t>17573</t>
  </si>
  <si>
    <t>31425</t>
  </si>
  <si>
    <t>16584</t>
  </si>
  <si>
    <t>14841</t>
  </si>
  <si>
    <t>46794</t>
  </si>
  <si>
    <t>24041</t>
  </si>
  <si>
    <t>22753</t>
  </si>
  <si>
    <t>92102</t>
  </si>
  <si>
    <t>45572</t>
  </si>
  <si>
    <t>46530</t>
  </si>
  <si>
    <t>80837</t>
  </si>
  <si>
    <t>38143</t>
  </si>
  <si>
    <t>42694</t>
  </si>
  <si>
    <t>76593</t>
  </si>
  <si>
    <t>37133</t>
  </si>
  <si>
    <t>39460</t>
  </si>
  <si>
    <t>80984</t>
  </si>
  <si>
    <t>40140</t>
  </si>
  <si>
    <t>40844</t>
  </si>
  <si>
    <t>75621</t>
  </si>
  <si>
    <t>38253</t>
  </si>
  <si>
    <t>37368</t>
  </si>
  <si>
    <t>66129</t>
  </si>
  <si>
    <t>33376</t>
  </si>
  <si>
    <t>32753</t>
  </si>
  <si>
    <t>50348</t>
  </si>
  <si>
    <t>25139</t>
  </si>
  <si>
    <t>25209</t>
  </si>
  <si>
    <t>51956</t>
  </si>
  <si>
    <t>25856</t>
  </si>
  <si>
    <t>26100</t>
  </si>
  <si>
    <t>35242</t>
  </si>
  <si>
    <t>17876</t>
  </si>
  <si>
    <t>17366</t>
  </si>
  <si>
    <t>1007663</t>
  </si>
  <si>
    <t>508989</t>
  </si>
  <si>
    <t>498674</t>
  </si>
  <si>
    <t>11406</t>
  </si>
  <si>
    <t>6095</t>
  </si>
  <si>
    <t>5311</t>
  </si>
  <si>
    <t>49865</t>
  </si>
  <si>
    <t>26368</t>
  </si>
  <si>
    <t>23497</t>
  </si>
  <si>
    <t>55459</t>
  </si>
  <si>
    <t>29249</t>
  </si>
  <si>
    <t>26210</t>
  </si>
  <si>
    <t>46029</t>
  </si>
  <si>
    <t>24477</t>
  </si>
  <si>
    <t>21552</t>
  </si>
  <si>
    <t>79929</t>
  </si>
  <si>
    <t>39505</t>
  </si>
  <si>
    <t>40424</t>
  </si>
  <si>
    <t>64680</t>
  </si>
  <si>
    <t>33591</t>
  </si>
  <si>
    <t>31089</t>
  </si>
  <si>
    <t>83216</t>
  </si>
  <si>
    <t>40399</t>
  </si>
  <si>
    <t>42817</t>
  </si>
  <si>
    <t>89388</t>
  </si>
  <si>
    <t>43986</t>
  </si>
  <si>
    <t>45402</t>
  </si>
  <si>
    <t>98546</t>
  </si>
  <si>
    <t>50160</t>
  </si>
  <si>
    <t>48386</t>
  </si>
  <si>
    <t>98545</t>
  </si>
  <si>
    <t>50663</t>
  </si>
  <si>
    <t>47882</t>
  </si>
  <si>
    <t>87027</t>
  </si>
  <si>
    <t>44457</t>
  </si>
  <si>
    <t>42570</t>
  </si>
  <si>
    <t>59312</t>
  </si>
  <si>
    <t>29960</t>
  </si>
  <si>
    <t>29352</t>
  </si>
  <si>
    <t>60793</t>
  </si>
  <si>
    <t>30312</t>
  </si>
  <si>
    <t>30481</t>
  </si>
  <si>
    <t>39856</t>
  </si>
  <si>
    <t>20674</t>
  </si>
  <si>
    <t>19182</t>
  </si>
  <si>
    <t>2907733</t>
  </si>
  <si>
    <t>1532589</t>
  </si>
  <si>
    <t>1375144</t>
  </si>
  <si>
    <t>43304</t>
  </si>
  <si>
    <t>23014</t>
  </si>
  <si>
    <t>20290</t>
  </si>
  <si>
    <t>162090</t>
  </si>
  <si>
    <t>86123</t>
  </si>
  <si>
    <t>75967</t>
  </si>
  <si>
    <t>156907</t>
  </si>
  <si>
    <t>83648</t>
  </si>
  <si>
    <t>73259</t>
  </si>
  <si>
    <t>131428</t>
  </si>
  <si>
    <t>70222</t>
  </si>
  <si>
    <t>61206</t>
  </si>
  <si>
    <t>157851</t>
  </si>
  <si>
    <t>85537</t>
  </si>
  <si>
    <t>72314</t>
  </si>
  <si>
    <t>232013</t>
  </si>
  <si>
    <t>121642</t>
  </si>
  <si>
    <t>110371</t>
  </si>
  <si>
    <t>230887</t>
  </si>
  <si>
    <t>125130</t>
  </si>
  <si>
    <t>105757</t>
  </si>
  <si>
    <t>199949</t>
  </si>
  <si>
    <t>108483</t>
  </si>
  <si>
    <t>91466</t>
  </si>
  <si>
    <t>228974</t>
  </si>
  <si>
    <t>125122</t>
  </si>
  <si>
    <t>103852</t>
  </si>
  <si>
    <t>265068</t>
  </si>
  <si>
    <t>143090</t>
  </si>
  <si>
    <t>121978</t>
  </si>
  <si>
    <t>240472</t>
  </si>
  <si>
    <t>128311</t>
  </si>
  <si>
    <t>112161</t>
  </si>
  <si>
    <t>182809</t>
  </si>
  <si>
    <t>95262</t>
  </si>
  <si>
    <t>87547</t>
  </si>
  <si>
    <t>199261</t>
  </si>
  <si>
    <t>101258</t>
  </si>
  <si>
    <t>98003</t>
  </si>
  <si>
    <t>139629</t>
  </si>
  <si>
    <t>73022</t>
  </si>
  <si>
    <t>66607</t>
  </si>
  <si>
    <t>251368</t>
  </si>
  <si>
    <t>137648</t>
  </si>
  <si>
    <t>113720</t>
  </si>
  <si>
    <t>160824</t>
  </si>
  <si>
    <t>86141</t>
  </si>
  <si>
    <t>74683</t>
  </si>
  <si>
    <t>957</t>
  </si>
  <si>
    <t>221</t>
  </si>
  <si>
    <t>18045</t>
  </si>
  <si>
    <t>10669</t>
  </si>
  <si>
    <t>7376</t>
  </si>
  <si>
    <t>1360</t>
  </si>
  <si>
    <t>898</t>
  </si>
  <si>
    <t>462</t>
  </si>
  <si>
    <t>7734</t>
  </si>
  <si>
    <t>6397</t>
  </si>
  <si>
    <t>1337</t>
  </si>
  <si>
    <t>7295</t>
  </si>
  <si>
    <t>5967</t>
  </si>
  <si>
    <t>1328</t>
  </si>
  <si>
    <t>21127</t>
  </si>
  <si>
    <t>9700</t>
  </si>
  <si>
    <t>11427</t>
  </si>
  <si>
    <t>7056</t>
  </si>
  <si>
    <t>3057</t>
  </si>
  <si>
    <t>3999</t>
  </si>
  <si>
    <t>1155</t>
  </si>
  <si>
    <t>671</t>
  </si>
  <si>
    <t>484</t>
  </si>
  <si>
    <t>1520</t>
  </si>
  <si>
    <t>740</t>
  </si>
  <si>
    <t>780</t>
  </si>
  <si>
    <t>1938</t>
  </si>
  <si>
    <t>1060</t>
  </si>
  <si>
    <t>878</t>
  </si>
  <si>
    <t>592</t>
  </si>
  <si>
    <t>396</t>
  </si>
  <si>
    <t>196</t>
  </si>
  <si>
    <t>1024</t>
  </si>
  <si>
    <t>571</t>
  </si>
  <si>
    <t>3891</t>
  </si>
  <si>
    <t>1901</t>
  </si>
  <si>
    <t>1990</t>
  </si>
  <si>
    <t>6012</t>
  </si>
  <si>
    <t>2572</t>
  </si>
  <si>
    <t>3440</t>
  </si>
  <si>
    <t>1141</t>
  </si>
  <si>
    <t>1955</t>
  </si>
  <si>
    <t>1176</t>
  </si>
  <si>
    <t>628</t>
  </si>
  <si>
    <t>548</t>
  </si>
  <si>
    <t>5509</t>
  </si>
  <si>
    <t>3790</t>
  </si>
  <si>
    <t>1719</t>
  </si>
  <si>
    <t>38352</t>
  </si>
  <si>
    <t>20801</t>
  </si>
  <si>
    <t>17551</t>
  </si>
  <si>
    <t>2045</t>
  </si>
  <si>
    <t>1031</t>
  </si>
  <si>
    <t>1014</t>
  </si>
  <si>
    <t>93</t>
  </si>
  <si>
    <t>65</t>
  </si>
  <si>
    <t>28</t>
  </si>
  <si>
    <t>6139</t>
  </si>
  <si>
    <t>3653</t>
  </si>
  <si>
    <t>2486</t>
  </si>
  <si>
    <t>373</t>
  </si>
  <si>
    <t>243</t>
  </si>
  <si>
    <t>130</t>
  </si>
  <si>
    <t>2852</t>
  </si>
  <si>
    <t>2321</t>
  </si>
  <si>
    <t>531</t>
  </si>
  <si>
    <t>9178</t>
  </si>
  <si>
    <t>4201</t>
  </si>
  <si>
    <t>4977</t>
  </si>
  <si>
    <t>2328</t>
  </si>
  <si>
    <t>1817</t>
  </si>
  <si>
    <t>511</t>
  </si>
  <si>
    <t>3288</t>
  </si>
  <si>
    <t>1478</t>
  </si>
  <si>
    <t>1810</t>
  </si>
  <si>
    <t>560</t>
  </si>
  <si>
    <t>336</t>
  </si>
  <si>
    <t>224</t>
  </si>
  <si>
    <t>912</t>
  </si>
  <si>
    <t>487</t>
  </si>
  <si>
    <t>724</t>
  </si>
  <si>
    <t>409</t>
  </si>
  <si>
    <t>315</t>
  </si>
  <si>
    <t>1284</t>
  </si>
  <si>
    <t>694</t>
  </si>
  <si>
    <t>590</t>
  </si>
  <si>
    <t>566</t>
  </si>
  <si>
    <t>316</t>
  </si>
  <si>
    <t>250</t>
  </si>
  <si>
    <t>1647</t>
  </si>
  <si>
    <t>620</t>
  </si>
  <si>
    <t>1027</t>
  </si>
  <si>
    <t>2190</t>
  </si>
  <si>
    <t>855</t>
  </si>
  <si>
    <t>1335</t>
  </si>
  <si>
    <t>1225</t>
  </si>
  <si>
    <t>428</t>
  </si>
  <si>
    <t>685</t>
  </si>
  <si>
    <t>393</t>
  </si>
  <si>
    <t>292</t>
  </si>
  <si>
    <t>1833</t>
  </si>
  <si>
    <t>1243</t>
  </si>
  <si>
    <t>49113</t>
  </si>
  <si>
    <t>27113</t>
  </si>
  <si>
    <t>22000</t>
  </si>
  <si>
    <t>15564</t>
  </si>
  <si>
    <t>8173</t>
  </si>
  <si>
    <t>7391</t>
  </si>
  <si>
    <t>411</t>
  </si>
  <si>
    <t>314</t>
  </si>
  <si>
    <t>5411</t>
  </si>
  <si>
    <t>3167</t>
  </si>
  <si>
    <t>2244</t>
  </si>
  <si>
    <t>697</t>
  </si>
  <si>
    <t>452</t>
  </si>
  <si>
    <t>245</t>
  </si>
  <si>
    <t>2222</t>
  </si>
  <si>
    <t>1791</t>
  </si>
  <si>
    <t>431</t>
  </si>
  <si>
    <t>2942</t>
  </si>
  <si>
    <t>2364</t>
  </si>
  <si>
    <t>578</t>
  </si>
  <si>
    <t>8542</t>
  </si>
  <si>
    <t>3931</t>
  </si>
  <si>
    <t>4611</t>
  </si>
  <si>
    <t>2329</t>
  </si>
  <si>
    <t>1023</t>
  </si>
  <si>
    <t>1306</t>
  </si>
  <si>
    <t>240</t>
  </si>
  <si>
    <t>539</t>
  </si>
  <si>
    <t>274</t>
  </si>
  <si>
    <t>167</t>
  </si>
  <si>
    <t>106</t>
  </si>
  <si>
    <t>407</t>
  </si>
  <si>
    <t>183</t>
  </si>
  <si>
    <t>140</t>
  </si>
  <si>
    <t>104</t>
  </si>
  <si>
    <t>36</t>
  </si>
  <si>
    <t>282</t>
  </si>
  <si>
    <t>154</t>
  </si>
  <si>
    <t>1336</t>
  </si>
  <si>
    <t>781</t>
  </si>
  <si>
    <t>555</t>
  </si>
  <si>
    <t>2558</t>
  </si>
  <si>
    <t>1045</t>
  </si>
  <si>
    <t>1513</t>
  </si>
  <si>
    <t>1421</t>
  </si>
  <si>
    <t>516</t>
  </si>
  <si>
    <t>200</t>
  </si>
  <si>
    <t>3211</t>
  </si>
  <si>
    <t>2197</t>
  </si>
  <si>
    <t>163903</t>
  </si>
  <si>
    <t>89734</t>
  </si>
  <si>
    <t>74169</t>
  </si>
  <si>
    <t>143215</t>
  </si>
  <si>
    <t>76937</t>
  </si>
  <si>
    <t>66278</t>
  </si>
  <si>
    <t>357</t>
  </si>
  <si>
    <t>96</t>
  </si>
  <si>
    <t>6495</t>
  </si>
  <si>
    <t>3849</t>
  </si>
  <si>
    <t>2646</t>
  </si>
  <si>
    <t>290</t>
  </si>
  <si>
    <t>203</t>
  </si>
  <si>
    <t>2660</t>
  </si>
  <si>
    <t>2285</t>
  </si>
  <si>
    <t>375</t>
  </si>
  <si>
    <t>2025</t>
  </si>
  <si>
    <t>1786</t>
  </si>
  <si>
    <t>239</t>
  </si>
  <si>
    <t>3407</t>
  </si>
  <si>
    <t>1568</t>
  </si>
  <si>
    <t>1839</t>
  </si>
  <si>
    <t>1439</t>
  </si>
  <si>
    <t>556</t>
  </si>
  <si>
    <t>883</t>
  </si>
  <si>
    <t>163</t>
  </si>
  <si>
    <t>95</t>
  </si>
  <si>
    <t>68</t>
  </si>
  <si>
    <t>69</t>
  </si>
  <si>
    <t>41</t>
  </si>
  <si>
    <t>60</t>
  </si>
  <si>
    <t>37</t>
  </si>
  <si>
    <t>23</t>
  </si>
  <si>
    <t>247</t>
  </si>
  <si>
    <t>142</t>
  </si>
  <si>
    <t>105</t>
  </si>
  <si>
    <t>22</t>
  </si>
  <si>
    <t>176</t>
  </si>
  <si>
    <t>101</t>
  </si>
  <si>
    <t>75</t>
  </si>
  <si>
    <t>908</t>
  </si>
  <si>
    <t>408</t>
  </si>
  <si>
    <t>1264</t>
  </si>
  <si>
    <t>450</t>
  </si>
  <si>
    <t>197</t>
  </si>
  <si>
    <t>56</t>
  </si>
  <si>
    <t>465</t>
  </si>
  <si>
    <t>350</t>
  </si>
  <si>
    <t>115</t>
  </si>
  <si>
    <t>2666193</t>
  </si>
  <si>
    <t>1404241</t>
  </si>
  <si>
    <t>1261952</t>
  </si>
  <si>
    <t>1007381</t>
  </si>
  <si>
    <t>484300</t>
  </si>
  <si>
    <t>523081</t>
  </si>
  <si>
    <t>1227152</t>
  </si>
  <si>
    <t>705151</t>
  </si>
  <si>
    <t>522001</t>
  </si>
  <si>
    <t>211129</t>
  </si>
  <si>
    <t>133343</t>
  </si>
  <si>
    <t>77786</t>
  </si>
  <si>
    <t>48327</t>
  </si>
  <si>
    <t>23701</t>
  </si>
  <si>
    <t>24626</t>
  </si>
  <si>
    <t>42776</t>
  </si>
  <si>
    <t>23116</t>
  </si>
  <si>
    <t>19660</t>
  </si>
  <si>
    <t>1906</t>
  </si>
  <si>
    <t>709</t>
  </si>
  <si>
    <t>1197</t>
  </si>
  <si>
    <t>2008年数据</t>
    <phoneticPr fontId="1" type="noConversion"/>
  </si>
  <si>
    <t>桂林锰矿保有储量占全省1.122%，乘以全省2010年锰矿基础储量</t>
    <phoneticPr fontId="1" type="noConversion"/>
  </si>
  <si>
    <t>桂林采矿业（有色金属）产值占全省21%(2016)，乘以全省锌矿基础储量</t>
  </si>
  <si>
    <t>桂林采矿业（有色金属）产值占全省21%(2016)，乘以全省锌矿基础储量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</si>
</sst>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 * #,##0.00_ ;_ * \-#,##0.00_ ;_ * &quot;-&quot;??_ ;_ @_ "/>
    <numFmt numFmtId="176" formatCode="0.00_ "/>
    <numFmt numFmtId="177" formatCode="0.00_);[Red]\(0.00\)"/>
    <numFmt numFmtId="178" formatCode="0.000_ "/>
  </numFmts>
  <fonts count="3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0.5"/>
      <color theme="1"/>
      <name val="等线"/>
      <family val="3"/>
      <charset val="134"/>
      <scheme val="minor"/>
    </font>
    <font>
      <sz val="10"/>
      <name val="宋体"/>
      <family val="3"/>
      <charset val="134"/>
    </font>
    <font>
      <sz val="10"/>
      <name val="Arial"/>
      <family val="2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0" tint="-0.499984740745262"/>
      <name val="等线"/>
      <family val="2"/>
      <scheme val="minor"/>
    </font>
    <font>
      <sz val="11"/>
      <name val="等线"/>
      <family val="2"/>
      <scheme val="minor"/>
    </font>
    <font>
      <sz val="10"/>
      <name val="等线"/>
      <family val="2"/>
    </font>
    <font>
      <sz val="11"/>
      <color theme="1"/>
      <name val="等线"/>
      <family val="2"/>
      <scheme val="minor"/>
    </font>
    <font>
      <u/>
      <sz val="12"/>
      <color indexed="12"/>
      <name val="宋体"/>
      <family val="3"/>
      <charset val="134"/>
    </font>
    <font>
      <sz val="10"/>
      <name val="微软雅黑"/>
      <family val="2"/>
      <charset val="134"/>
    </font>
    <font>
      <sz val="10"/>
      <name val="Arial"/>
      <family val="2"/>
      <charset val="134"/>
    </font>
    <font>
      <b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name val="等线"/>
      <family val="3"/>
      <charset val="134"/>
      <scheme val="minor"/>
    </font>
    <font>
      <sz val="11"/>
      <name val="Times New Roman"/>
      <family val="1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sz val="11"/>
      <color rgb="FF0070C0"/>
      <name val="等线"/>
      <family val="2"/>
      <scheme val="minor"/>
    </font>
    <font>
      <sz val="11"/>
      <color rgb="FF0070C0"/>
      <name val="等线"/>
      <family val="3"/>
      <charset val="134"/>
      <scheme val="minor"/>
    </font>
    <font>
      <sz val="11"/>
      <color rgb="FFFF0000"/>
      <name val="等线"/>
      <family val="2"/>
      <scheme val="minor"/>
    </font>
    <font>
      <sz val="9"/>
      <color indexed="8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11"/>
      <color rgb="FFFF0000"/>
      <name val="等线"/>
      <family val="3"/>
      <charset val="134"/>
      <scheme val="minor"/>
    </font>
    <font>
      <sz val="10"/>
      <color theme="1"/>
      <name val="等线"/>
      <family val="2"/>
      <scheme val="minor"/>
    </font>
    <font>
      <sz val="10"/>
      <color theme="1"/>
      <name val="等线"/>
      <family val="3"/>
      <charset val="134"/>
      <scheme val="minor"/>
    </font>
    <font>
      <b/>
      <sz val="11"/>
      <color rgb="FFFF0000"/>
      <name val="等线"/>
      <family val="3"/>
      <charset val="134"/>
      <scheme val="minor"/>
    </font>
    <font>
      <sz val="10"/>
      <name val="宋体"/>
      <family val="3"/>
      <charset val="134"/>
    </font>
    <font>
      <u/>
      <sz val="11"/>
      <color theme="10"/>
      <name val="等线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6" fillId="0" borderId="0"/>
    <xf numFmtId="0" fontId="4" fillId="0" borderId="0"/>
    <xf numFmtId="43" fontId="10" fillId="0" borderId="0" applyFont="0" applyFill="0" applyBorder="0" applyAlignment="0" applyProtection="0">
      <alignment vertical="center"/>
    </xf>
    <xf numFmtId="0" fontId="5" fillId="0" borderId="0">
      <alignment vertical="center"/>
    </xf>
    <xf numFmtId="0" fontId="11" fillId="0" borderId="0" applyNumberFormat="0" applyFill="0" applyBorder="0" applyAlignment="0" applyProtection="0">
      <alignment vertical="top"/>
      <protection locked="0"/>
    </xf>
    <xf numFmtId="0" fontId="31" fillId="0" borderId="0" applyNumberFormat="0" applyFill="0" applyBorder="0" applyAlignment="0" applyProtection="0"/>
  </cellStyleXfs>
  <cellXfs count="78">
    <xf numFmtId="0" fontId="0" fillId="0" borderId="0" xfId="0"/>
    <xf numFmtId="0" fontId="2" fillId="0" borderId="0" xfId="0" applyFont="1"/>
    <xf numFmtId="0" fontId="0" fillId="0" borderId="0" xfId="0" applyAlignment="1">
      <alignment vertical="center"/>
    </xf>
    <xf numFmtId="0" fontId="0" fillId="0" borderId="0" xfId="0"/>
    <xf numFmtId="0" fontId="0" fillId="0" borderId="0" xfId="0" applyFill="1"/>
    <xf numFmtId="0" fontId="0" fillId="0" borderId="0" xfId="0" applyNumberFormat="1"/>
    <xf numFmtId="0" fontId="7" fillId="0" borderId="0" xfId="0" applyFont="1"/>
    <xf numFmtId="0" fontId="7" fillId="0" borderId="0" xfId="0" applyNumberFormat="1" applyFont="1"/>
    <xf numFmtId="0" fontId="0" fillId="2" borderId="0" xfId="0" applyFill="1"/>
    <xf numFmtId="0" fontId="0" fillId="0" borderId="0" xfId="0"/>
    <xf numFmtId="0" fontId="8" fillId="0" borderId="0" xfId="0" applyFont="1" applyFill="1"/>
    <xf numFmtId="0" fontId="4" fillId="0" borderId="0" xfId="3"/>
    <xf numFmtId="0" fontId="9" fillId="0" borderId="0" xfId="3" applyFont="1" applyFill="1"/>
    <xf numFmtId="0" fontId="0" fillId="0" borderId="0" xfId="0"/>
    <xf numFmtId="0" fontId="5" fillId="0" borderId="0" xfId="5" applyAlignment="1"/>
    <xf numFmtId="0" fontId="13" fillId="0" borderId="0" xfId="3" applyFont="1"/>
    <xf numFmtId="0" fontId="2" fillId="3" borderId="0" xfId="0" applyFont="1" applyFill="1"/>
    <xf numFmtId="0" fontId="14" fillId="0" borderId="0" xfId="0" applyFont="1"/>
    <xf numFmtId="177" fontId="0" fillId="0" borderId="0" xfId="0" applyNumberFormat="1"/>
    <xf numFmtId="177" fontId="0" fillId="0" borderId="0" xfId="0" applyNumberFormat="1" applyFill="1"/>
    <xf numFmtId="0" fontId="15" fillId="0" borderId="0" xfId="0" applyFont="1"/>
    <xf numFmtId="177" fontId="0" fillId="0" borderId="0" xfId="0" applyNumberFormat="1" applyFont="1"/>
    <xf numFmtId="177" fontId="15" fillId="0" borderId="0" xfId="0" applyNumberFormat="1" applyFont="1"/>
    <xf numFmtId="0" fontId="15" fillId="0" borderId="0" xfId="0" applyNumberFormat="1" applyFont="1"/>
    <xf numFmtId="176" fontId="14" fillId="0" borderId="0" xfId="0" applyNumberFormat="1" applyFont="1"/>
    <xf numFmtId="0" fontId="16" fillId="0" borderId="0" xfId="3" applyFont="1" applyAlignment="1">
      <alignment wrapText="1"/>
    </xf>
    <xf numFmtId="178" fontId="17" fillId="0" borderId="0" xfId="0" applyNumberFormat="1" applyFont="1" applyAlignment="1">
      <alignment horizontal="right" vertical="center"/>
    </xf>
    <xf numFmtId="0" fontId="4" fillId="0" borderId="0" xfId="3" quotePrefix="1"/>
    <xf numFmtId="0" fontId="0" fillId="0" borderId="0" xfId="0" applyAlignment="1"/>
    <xf numFmtId="0" fontId="0" fillId="0" borderId="0" xfId="0" applyNumberFormat="1" applyAlignment="1">
      <alignment vertical="center"/>
    </xf>
    <xf numFmtId="0" fontId="2" fillId="0" borderId="0" xfId="0" applyFont="1" applyFill="1"/>
    <xf numFmtId="49" fontId="3" fillId="0" borderId="0" xfId="0" applyNumberFormat="1" applyFont="1" applyFill="1" applyAlignment="1">
      <alignment horizontal="right" vertical="center"/>
    </xf>
    <xf numFmtId="49" fontId="0" fillId="0" borderId="0" xfId="0" applyNumberFormat="1"/>
    <xf numFmtId="49" fontId="7" fillId="0" borderId="0" xfId="0" applyNumberFormat="1" applyFont="1"/>
    <xf numFmtId="0" fontId="20" fillId="0" borderId="0" xfId="0" applyFont="1"/>
    <xf numFmtId="0" fontId="21" fillId="0" borderId="0" xfId="0" applyFont="1"/>
    <xf numFmtId="0" fontId="22" fillId="0" borderId="0" xfId="0" applyFont="1"/>
    <xf numFmtId="0" fontId="24" fillId="0" borderId="0" xfId="0" applyFont="1"/>
    <xf numFmtId="0" fontId="26" fillId="0" borderId="0" xfId="0" applyFont="1"/>
    <xf numFmtId="0" fontId="27" fillId="0" borderId="0" xfId="0" applyFont="1"/>
    <xf numFmtId="0" fontId="28" fillId="0" borderId="0" xfId="0" applyFont="1"/>
    <xf numFmtId="0" fontId="0" fillId="0" borderId="0" xfId="0"/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5" applyNumberFormat="1" applyFont="1" applyFill="1" applyAlignment="1">
      <alignment horizontal="right" vertical="center"/>
    </xf>
    <xf numFmtId="0" fontId="29" fillId="0" borderId="0" xfId="0" applyFont="1"/>
    <xf numFmtId="0" fontId="8" fillId="0" borderId="0" xfId="0" applyFont="1"/>
    <xf numFmtId="0" fontId="3" fillId="0" borderId="0" xfId="0" applyFont="1" applyAlignment="1">
      <alignment horizontal="right" vertical="center"/>
    </xf>
    <xf numFmtId="0" fontId="0" fillId="4" borderId="0" xfId="0" applyFill="1"/>
    <xf numFmtId="49" fontId="3" fillId="0" borderId="1" xfId="0" applyNumberFormat="1" applyFont="1" applyBorder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3" fillId="0" borderId="1" xfId="0" applyNumberFormat="1" applyFont="1" applyBorder="1" applyAlignment="1">
      <alignment horizontal="right" vertical="center"/>
    </xf>
    <xf numFmtId="0" fontId="3" fillId="0" borderId="0" xfId="0" applyNumberFormat="1" applyFont="1" applyAlignment="1">
      <alignment horizontal="right" vertical="center"/>
    </xf>
    <xf numFmtId="49" fontId="3" fillId="0" borderId="5" xfId="0" applyNumberFormat="1" applyFont="1" applyBorder="1" applyAlignment="1">
      <alignment horizontal="center" vertical="center"/>
    </xf>
    <xf numFmtId="0" fontId="0" fillId="0" borderId="0" xfId="0" applyAlignment="1" applyProtection="1">
      <alignment vertical="center"/>
      <protection locked="0"/>
    </xf>
    <xf numFmtId="49" fontId="3" fillId="0" borderId="2" xfId="0" applyNumberFormat="1" applyFont="1" applyBorder="1" applyAlignment="1">
      <alignment horizontal="center" vertical="center"/>
    </xf>
    <xf numFmtId="0" fontId="30" fillId="0" borderId="0" xfId="0" applyNumberFormat="1" applyFont="1" applyAlignment="1">
      <alignment horizontal="right" vertical="center"/>
    </xf>
    <xf numFmtId="49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0" fillId="0" borderId="0" xfId="0" applyAlignment="1">
      <alignment wrapText="1"/>
    </xf>
    <xf numFmtId="177" fontId="3" fillId="0" borderId="1" xfId="0" applyNumberFormat="1" applyFont="1" applyBorder="1" applyAlignment="1">
      <alignment horizontal="right" vertical="center"/>
    </xf>
    <xf numFmtId="177" fontId="4" fillId="0" borderId="0" xfId="0" applyNumberFormat="1" applyFont="1" applyAlignment="1">
      <alignment horizontal="right" vertical="center"/>
    </xf>
    <xf numFmtId="0" fontId="0" fillId="6" borderId="0" xfId="0" applyFill="1"/>
    <xf numFmtId="0" fontId="2" fillId="6" borderId="0" xfId="0" applyFont="1" applyFill="1"/>
    <xf numFmtId="0" fontId="31" fillId="0" borderId="0" xfId="7"/>
    <xf numFmtId="0" fontId="0" fillId="0" borderId="0" xfId="0" applyAlignment="1">
      <alignment horizontal="center" vertical="center" wrapText="1"/>
    </xf>
    <xf numFmtId="49" fontId="3" fillId="5" borderId="2" xfId="0" applyNumberFormat="1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49" fontId="3" fillId="4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</cellXfs>
  <cellStyles count="8">
    <cellStyle name="Comma 2" xfId="4" xr:uid="{00000000-0005-0000-0000-000000000000}"/>
    <cellStyle name="常规" xfId="0" builtinId="0"/>
    <cellStyle name="常规 2" xfId="1" xr:uid="{00000000-0005-0000-0000-000002000000}"/>
    <cellStyle name="常规 3" xfId="2" xr:uid="{00000000-0005-0000-0000-000003000000}"/>
    <cellStyle name="常规 4" xfId="3" xr:uid="{00000000-0005-0000-0000-000004000000}"/>
    <cellStyle name="常规 5" xfId="5" xr:uid="{00000000-0005-0000-0000-000005000000}"/>
    <cellStyle name="超链接" xfId="7" builtinId="8"/>
    <cellStyle name="超链接 2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glsdqw.org.cn/dfzs/glnj2014/nysl/201505/t20150515_506004.htm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91"/>
  <sheetViews>
    <sheetView tabSelected="1" topLeftCell="B1" workbookViewId="0">
      <pane ySplit="1" topLeftCell="A35" activePane="bottomLeft" state="frozen"/>
      <selection pane="bottomLeft" activeCell="H53" sqref="H53"/>
    </sheetView>
  </sheetViews>
  <sheetFormatPr defaultRowHeight="14.1" x14ac:dyDescent="0.5"/>
  <cols>
    <col min="1" max="1" width="8.59765625" style="9"/>
    <col min="7" max="7" width="12.5" bestFit="1" customWidth="1"/>
    <col min="9" max="9" width="30.59765625" customWidth="1"/>
  </cols>
  <sheetData>
    <row r="1" spans="1:13" x14ac:dyDescent="0.5">
      <c r="A1" s="9" t="s">
        <v>66</v>
      </c>
      <c r="B1" s="42" t="s">
        <v>66</v>
      </c>
      <c r="C1" s="42" t="s">
        <v>10</v>
      </c>
      <c r="D1" s="42" t="s">
        <v>1</v>
      </c>
      <c r="E1" s="42" t="s">
        <v>6</v>
      </c>
      <c r="F1" s="42" t="s">
        <v>15</v>
      </c>
      <c r="G1" s="42" t="s">
        <v>2</v>
      </c>
      <c r="H1" s="42" t="s">
        <v>3</v>
      </c>
      <c r="I1" s="42" t="s">
        <v>7</v>
      </c>
      <c r="J1" s="42" t="s">
        <v>4</v>
      </c>
      <c r="K1" s="42" t="s">
        <v>5</v>
      </c>
      <c r="L1" s="42"/>
    </row>
    <row r="2" spans="1:13" x14ac:dyDescent="0.5">
      <c r="A2" s="9">
        <v>1</v>
      </c>
      <c r="B2" s="42">
        <v>1</v>
      </c>
      <c r="C2" s="42">
        <v>2010</v>
      </c>
      <c r="D2" s="42" t="s">
        <v>189</v>
      </c>
      <c r="E2" s="42" t="s">
        <v>0</v>
      </c>
      <c r="F2" s="42" t="s">
        <v>0</v>
      </c>
      <c r="G2" s="42" t="s">
        <v>71</v>
      </c>
      <c r="H2" s="42">
        <v>8.797656994549655</v>
      </c>
      <c r="I2" s="42" t="s">
        <v>8</v>
      </c>
      <c r="J2" s="42" t="s">
        <v>289</v>
      </c>
      <c r="K2" s="42">
        <v>8.797656994549655</v>
      </c>
      <c r="L2" s="42">
        <v>9.093578206202702</v>
      </c>
      <c r="M2">
        <v>8.4817904569138829</v>
      </c>
    </row>
    <row r="3" spans="1:13" s="13" customFormat="1" x14ac:dyDescent="0.5">
      <c r="B3" s="42"/>
      <c r="C3" s="42"/>
      <c r="D3" s="42"/>
      <c r="E3" s="42"/>
      <c r="F3" s="42"/>
      <c r="G3" s="42" t="s">
        <v>94</v>
      </c>
      <c r="H3" s="42">
        <v>9.093578206202702</v>
      </c>
      <c r="I3" s="42"/>
      <c r="J3" s="42"/>
      <c r="K3" s="42"/>
      <c r="L3" s="42"/>
    </row>
    <row r="4" spans="1:13" s="13" customFormat="1" x14ac:dyDescent="0.5">
      <c r="B4" s="42"/>
      <c r="C4" s="42"/>
      <c r="D4" s="42"/>
      <c r="E4" s="42"/>
      <c r="F4" s="42"/>
      <c r="G4" s="42" t="s">
        <v>95</v>
      </c>
      <c r="H4" s="42">
        <v>8.4817904569138829</v>
      </c>
      <c r="I4" s="42"/>
      <c r="J4" s="42"/>
      <c r="K4" s="42"/>
      <c r="L4" s="42"/>
    </row>
    <row r="5" spans="1:13" s="42" customFormat="1" x14ac:dyDescent="0.5">
      <c r="G5" s="42" t="s">
        <v>223</v>
      </c>
      <c r="H5" s="42">
        <v>10.163342839960903</v>
      </c>
      <c r="J5" s="42">
        <v>10.163342839960903</v>
      </c>
      <c r="K5" s="42">
        <v>10.440057635545955</v>
      </c>
      <c r="L5" s="42">
        <v>9.8864233824894558</v>
      </c>
    </row>
    <row r="6" spans="1:13" s="42" customFormat="1" x14ac:dyDescent="0.5">
      <c r="G6" s="63" t="s">
        <v>224</v>
      </c>
      <c r="H6" s="42">
        <v>10.440057635545955</v>
      </c>
    </row>
    <row r="7" spans="1:13" s="42" customFormat="1" x14ac:dyDescent="0.5">
      <c r="G7" s="63" t="s">
        <v>225</v>
      </c>
      <c r="H7" s="42">
        <v>9.8864233824894558</v>
      </c>
    </row>
    <row r="8" spans="1:13" s="42" customFormat="1" x14ac:dyDescent="0.5">
      <c r="G8" s="42" t="s">
        <v>226</v>
      </c>
      <c r="H8" s="42">
        <v>7.9177861467643194</v>
      </c>
      <c r="J8" s="42">
        <v>7.9177861467643194</v>
      </c>
      <c r="K8" s="42">
        <v>8.2697279170740643</v>
      </c>
      <c r="L8" s="42">
        <v>7.5261618508469414</v>
      </c>
    </row>
    <row r="9" spans="1:13" s="42" customFormat="1" x14ac:dyDescent="0.5">
      <c r="G9" s="63" t="s">
        <v>224</v>
      </c>
      <c r="H9" s="42">
        <v>8.2697279170740643</v>
      </c>
    </row>
    <row r="10" spans="1:13" s="42" customFormat="1" x14ac:dyDescent="0.5">
      <c r="G10" s="63" t="s">
        <v>224</v>
      </c>
      <c r="H10" s="42">
        <v>7.5261618508469414</v>
      </c>
    </row>
    <row r="11" spans="1:13" x14ac:dyDescent="0.5">
      <c r="A11" s="9">
        <v>2</v>
      </c>
      <c r="B11" s="42">
        <v>2</v>
      </c>
      <c r="C11" s="42"/>
      <c r="D11" s="42"/>
      <c r="E11" s="42" t="s">
        <v>102</v>
      </c>
      <c r="F11" s="42"/>
      <c r="G11" s="1" t="s">
        <v>69</v>
      </c>
      <c r="H11" s="42">
        <f>H32*population!G20</f>
        <v>349.48382344175803</v>
      </c>
      <c r="I11" s="42" t="s">
        <v>9</v>
      </c>
      <c r="J11" s="42" t="s">
        <v>289</v>
      </c>
      <c r="K11" s="42" t="s">
        <v>68</v>
      </c>
      <c r="L11" s="42"/>
    </row>
    <row r="12" spans="1:13" s="13" customFormat="1" x14ac:dyDescent="0.5">
      <c r="B12" s="42"/>
      <c r="C12" s="42"/>
      <c r="D12" s="42"/>
      <c r="E12" s="42"/>
      <c r="F12" s="42"/>
      <c r="G12" s="1" t="s">
        <v>96</v>
      </c>
      <c r="H12" s="42">
        <f>H33*population!H20</f>
        <v>182.56218256735465</v>
      </c>
      <c r="I12" s="42"/>
      <c r="J12" s="42"/>
      <c r="K12" s="42"/>
      <c r="L12" s="42"/>
    </row>
    <row r="13" spans="1:13" s="13" customFormat="1" x14ac:dyDescent="0.5">
      <c r="B13" s="42"/>
      <c r="C13" s="42"/>
      <c r="D13" s="42"/>
      <c r="E13" s="42"/>
      <c r="F13" s="42"/>
      <c r="G13" s="1" t="s">
        <v>97</v>
      </c>
      <c r="H13" s="42">
        <f>H34*population!I20</f>
        <v>166.93020494959782</v>
      </c>
      <c r="I13" s="42"/>
      <c r="J13" s="42"/>
      <c r="K13" s="42"/>
      <c r="L13" s="42"/>
    </row>
    <row r="14" spans="1:13" s="42" customFormat="1" x14ac:dyDescent="0.5">
      <c r="G14" s="1" t="s">
        <v>227</v>
      </c>
      <c r="H14" s="42">
        <f>H35*population!G52</f>
        <v>141.78748849872028</v>
      </c>
      <c r="M14" s="6">
        <v>0.77227890197846794</v>
      </c>
    </row>
    <row r="15" spans="1:13" s="42" customFormat="1" x14ac:dyDescent="0.5">
      <c r="G15" s="64" t="s">
        <v>228</v>
      </c>
      <c r="H15" s="42">
        <f>H36*population!H52</f>
        <v>70.922443781483864</v>
      </c>
      <c r="L15" s="42">
        <f>M15/M14</f>
        <v>0.47726443325304724</v>
      </c>
      <c r="M15" s="6">
        <v>0.36858125246603912</v>
      </c>
    </row>
    <row r="16" spans="1:13" s="42" customFormat="1" x14ac:dyDescent="0.5">
      <c r="G16" s="64" t="s">
        <v>229</v>
      </c>
      <c r="H16" s="42">
        <f>H37*population!I52</f>
        <v>70.86504471723643</v>
      </c>
      <c r="L16" s="42">
        <f>M16/M14</f>
        <v>0.52258959200058386</v>
      </c>
      <c r="M16" s="6">
        <v>0.40358491629558646</v>
      </c>
    </row>
    <row r="17" spans="1:15" s="42" customFormat="1" x14ac:dyDescent="0.5">
      <c r="G17" s="1" t="s">
        <v>230</v>
      </c>
      <c r="H17" s="42">
        <f>H38*population!G75</f>
        <v>207.69608562409269</v>
      </c>
      <c r="M17" s="6">
        <v>0.72611761059889979</v>
      </c>
    </row>
    <row r="18" spans="1:15" s="42" customFormat="1" x14ac:dyDescent="0.5">
      <c r="G18" s="64" t="s">
        <v>228</v>
      </c>
      <c r="H18" s="42">
        <f>H39*population!H75</f>
        <v>110.6882504205166</v>
      </c>
      <c r="L18" s="42">
        <f>M18/M17</f>
        <v>0.51099018352539471</v>
      </c>
      <c r="M18" s="6">
        <v>0.37103897110095291</v>
      </c>
    </row>
    <row r="19" spans="1:15" s="42" customFormat="1" x14ac:dyDescent="0.5">
      <c r="G19" s="64" t="s">
        <v>229</v>
      </c>
      <c r="H19" s="42">
        <f>H40*population!I75</f>
        <v>97.007835203576093</v>
      </c>
      <c r="L19" s="42">
        <f>M19/M17</f>
        <v>0.48900981647460517</v>
      </c>
      <c r="M19" s="6">
        <v>0.35507863949794682</v>
      </c>
    </row>
    <row r="20" spans="1:15" x14ac:dyDescent="0.5">
      <c r="A20" s="9">
        <v>4</v>
      </c>
      <c r="B20" s="42">
        <v>4</v>
      </c>
      <c r="C20" s="42"/>
      <c r="D20" s="42"/>
      <c r="E20" s="42"/>
      <c r="F20" s="42"/>
      <c r="G20" s="4" t="s">
        <v>11</v>
      </c>
      <c r="H20" s="42">
        <v>19.395753303969801</v>
      </c>
      <c r="I20" s="42" t="s">
        <v>8</v>
      </c>
      <c r="J20" s="42" t="s">
        <v>289</v>
      </c>
      <c r="K20" s="4" t="s">
        <v>72</v>
      </c>
      <c r="L20" s="42" t="s">
        <v>70</v>
      </c>
      <c r="M20">
        <v>19.395753303969801</v>
      </c>
      <c r="N20">
        <v>21.781397208182618</v>
      </c>
      <c r="O20">
        <v>17.191101781240206</v>
      </c>
    </row>
    <row r="21" spans="1:15" s="13" customFormat="1" x14ac:dyDescent="0.5">
      <c r="B21" s="42"/>
      <c r="C21" s="42"/>
      <c r="D21" s="42"/>
      <c r="E21" s="42"/>
      <c r="F21" s="42"/>
      <c r="G21" s="30" t="s">
        <v>103</v>
      </c>
      <c r="H21" s="42">
        <v>21.781397208182618</v>
      </c>
      <c r="I21" s="42"/>
      <c r="J21" s="42">
        <f>H21*(1-H30)</f>
        <v>21.63101159359568</v>
      </c>
      <c r="K21" s="4"/>
      <c r="L21" s="42"/>
    </row>
    <row r="22" spans="1:15" s="13" customFormat="1" x14ac:dyDescent="0.5">
      <c r="B22" s="42"/>
      <c r="C22" s="42"/>
      <c r="D22" s="42"/>
      <c r="E22" s="42"/>
      <c r="F22" s="42"/>
      <c r="G22" s="30" t="s">
        <v>104</v>
      </c>
      <c r="H22" s="42">
        <v>17.191101781240206</v>
      </c>
      <c r="I22" s="42"/>
      <c r="J22" s="42">
        <f>H22*(1-H31)</f>
        <v>17.105528402864426</v>
      </c>
      <c r="K22" s="4"/>
      <c r="L22" s="42"/>
    </row>
    <row r="23" spans="1:15" s="42" customFormat="1" x14ac:dyDescent="0.5">
      <c r="G23" s="30" t="s">
        <v>231</v>
      </c>
      <c r="H23" s="42">
        <v>20.157835754052833</v>
      </c>
      <c r="K23" s="4"/>
      <c r="M23" s="42">
        <v>20.157835754052833</v>
      </c>
      <c r="N23" s="42">
        <v>22.421877908058811</v>
      </c>
      <c r="O23" s="42">
        <v>18.046606139457172</v>
      </c>
    </row>
    <row r="24" spans="1:15" s="42" customFormat="1" x14ac:dyDescent="0.5">
      <c r="G24" s="64" t="s">
        <v>232</v>
      </c>
      <c r="H24" s="42">
        <v>22.421877908058811</v>
      </c>
      <c r="K24" s="4"/>
    </row>
    <row r="25" spans="1:15" s="42" customFormat="1" x14ac:dyDescent="0.5">
      <c r="G25" s="64" t="s">
        <v>233</v>
      </c>
      <c r="H25" s="42">
        <v>18.046606139457172</v>
      </c>
      <c r="K25" s="4"/>
    </row>
    <row r="26" spans="1:15" s="42" customFormat="1" x14ac:dyDescent="0.5">
      <c r="G26" s="30" t="s">
        <v>234</v>
      </c>
      <c r="H26" s="42">
        <v>18.87548346993832</v>
      </c>
      <c r="K26" s="4"/>
      <c r="M26" s="42">
        <v>18.87548346993832</v>
      </c>
      <c r="N26" s="42">
        <v>21.370999144424257</v>
      </c>
      <c r="O26" s="42">
        <v>16.566124017582492</v>
      </c>
    </row>
    <row r="27" spans="1:15" s="42" customFormat="1" x14ac:dyDescent="0.5">
      <c r="G27" s="64" t="s">
        <v>232</v>
      </c>
      <c r="H27" s="42">
        <v>21.370999144424257</v>
      </c>
      <c r="K27" s="4"/>
    </row>
    <row r="28" spans="1:15" s="42" customFormat="1" x14ac:dyDescent="0.5">
      <c r="G28" s="64" t="s">
        <v>233</v>
      </c>
      <c r="H28" s="42">
        <v>16.566124017582492</v>
      </c>
      <c r="K28" s="4"/>
    </row>
    <row r="29" spans="1:15" x14ac:dyDescent="0.5">
      <c r="A29" s="9">
        <v>5</v>
      </c>
      <c r="B29" s="42">
        <v>5</v>
      </c>
      <c r="C29" s="42"/>
      <c r="D29" s="42"/>
      <c r="E29" s="42"/>
      <c r="F29" s="42"/>
      <c r="G29" s="42" t="s">
        <v>12</v>
      </c>
      <c r="H29" s="42">
        <v>9.4000000000000004E-3</v>
      </c>
      <c r="I29" s="32"/>
      <c r="J29" s="42" t="s">
        <v>182</v>
      </c>
      <c r="K29" s="42"/>
      <c r="L29" s="49"/>
    </row>
    <row r="30" spans="1:15" s="13" customFormat="1" x14ac:dyDescent="0.5">
      <c r="B30" s="42"/>
      <c r="C30" s="42"/>
      <c r="D30" s="42"/>
      <c r="E30" s="42"/>
      <c r="F30" s="42"/>
      <c r="G30" s="64" t="s">
        <v>98</v>
      </c>
      <c r="H30">
        <f>L30/10000/H33</f>
        <v>6.9043144087396939E-3</v>
      </c>
      <c r="I30" s="42"/>
      <c r="J30" s="42" t="s">
        <v>289</v>
      </c>
      <c r="K30" s="42"/>
      <c r="L30" s="56">
        <v>17050</v>
      </c>
    </row>
    <row r="31" spans="1:15" s="13" customFormat="1" x14ac:dyDescent="0.5">
      <c r="B31" s="42"/>
      <c r="C31" s="42"/>
      <c r="D31" s="42"/>
      <c r="E31" s="42"/>
      <c r="F31" s="42"/>
      <c r="G31" s="64" t="s">
        <v>99</v>
      </c>
      <c r="H31">
        <f>L31/H34/10000</f>
        <v>4.9777716090985682E-3</v>
      </c>
      <c r="I31" s="42"/>
      <c r="J31" s="42" t="s">
        <v>289</v>
      </c>
      <c r="K31" s="42"/>
      <c r="L31" s="56">
        <v>11342</v>
      </c>
    </row>
    <row r="32" spans="1:15" x14ac:dyDescent="0.5">
      <c r="B32" s="42"/>
      <c r="C32" s="42"/>
      <c r="D32" s="42"/>
      <c r="E32" s="42"/>
      <c r="F32" s="42"/>
      <c r="G32" s="4" t="s">
        <v>76</v>
      </c>
      <c r="H32">
        <v>474.8</v>
      </c>
      <c r="I32" s="42" t="s">
        <v>9</v>
      </c>
      <c r="J32" s="42" t="s">
        <v>182</v>
      </c>
      <c r="K32" s="42"/>
      <c r="L32" s="42"/>
    </row>
    <row r="33" spans="1:18" s="13" customFormat="1" x14ac:dyDescent="0.5">
      <c r="B33" s="42"/>
      <c r="C33" s="42"/>
      <c r="D33" s="42"/>
      <c r="E33" s="42"/>
      <c r="F33" s="42"/>
      <c r="G33" s="30" t="s">
        <v>100</v>
      </c>
      <c r="H33" s="42">
        <f>M33*H32</f>
        <v>246.94703906324986</v>
      </c>
      <c r="I33" s="42"/>
      <c r="J33" s="42" t="s">
        <v>182</v>
      </c>
      <c r="K33" s="42" t="s">
        <v>106</v>
      </c>
      <c r="L33" s="42">
        <v>1.0838000000000001</v>
      </c>
      <c r="M33" s="13">
        <f>L33/(L33+L34)</f>
        <v>0.52010749592091376</v>
      </c>
    </row>
    <row r="34" spans="1:18" s="13" customFormat="1" x14ac:dyDescent="0.5">
      <c r="B34" s="42"/>
      <c r="C34" s="42"/>
      <c r="D34" s="42"/>
      <c r="E34" s="42"/>
      <c r="F34" s="42"/>
      <c r="G34" s="30" t="s">
        <v>101</v>
      </c>
      <c r="H34" s="42">
        <f>M34*H32</f>
        <v>227.85296093675015</v>
      </c>
      <c r="I34" s="42"/>
      <c r="J34" s="42" t="s">
        <v>182</v>
      </c>
      <c r="K34" s="42" t="s">
        <v>106</v>
      </c>
      <c r="L34" s="42">
        <v>1</v>
      </c>
      <c r="M34" s="13">
        <f>L34/(L33+L34)</f>
        <v>0.47989250407908624</v>
      </c>
    </row>
    <row r="35" spans="1:18" s="42" customFormat="1" x14ac:dyDescent="0.5">
      <c r="G35" s="30" t="s">
        <v>235</v>
      </c>
      <c r="H35">
        <f>H32-H38</f>
        <v>184.02000000000004</v>
      </c>
    </row>
    <row r="36" spans="1:18" s="42" customFormat="1" x14ac:dyDescent="0.5">
      <c r="G36" s="64" t="s">
        <v>236</v>
      </c>
      <c r="H36">
        <f>H35*J36</f>
        <v>92.397693679594425</v>
      </c>
      <c r="J36" s="42">
        <f>K36/(K36+K37)</f>
        <v>0.50210680186715795</v>
      </c>
      <c r="K36" s="42">
        <v>923992</v>
      </c>
    </row>
    <row r="37" spans="1:18" s="42" customFormat="1" x14ac:dyDescent="0.5">
      <c r="G37" s="64" t="s">
        <v>237</v>
      </c>
      <c r="H37">
        <f>H35*J37</f>
        <v>91.622306320405613</v>
      </c>
      <c r="J37" s="42">
        <f>1-J36</f>
        <v>0.49789319813284205</v>
      </c>
      <c r="K37" s="42">
        <v>916238</v>
      </c>
    </row>
    <row r="38" spans="1:18" s="42" customFormat="1" x14ac:dyDescent="0.5">
      <c r="G38" s="30" t="s">
        <v>238</v>
      </c>
      <c r="H38">
        <v>290.77999999999997</v>
      </c>
    </row>
    <row r="39" spans="1:18" s="42" customFormat="1" x14ac:dyDescent="0.5">
      <c r="G39" s="64" t="s">
        <v>236</v>
      </c>
      <c r="H39">
        <f>H38*J39</f>
        <v>153.2624313924284</v>
      </c>
      <c r="J39" s="42">
        <f>K39/(K39+K40)</f>
        <v>0.52707349677566684</v>
      </c>
      <c r="K39" s="5">
        <v>1532589</v>
      </c>
    </row>
    <row r="40" spans="1:18" s="42" customFormat="1" x14ac:dyDescent="0.5">
      <c r="G40" s="64" t="s">
        <v>237</v>
      </c>
      <c r="H40">
        <f>H38*J40</f>
        <v>137.51756860757158</v>
      </c>
      <c r="J40" s="42">
        <f>1-J39</f>
        <v>0.47292650322433316</v>
      </c>
      <c r="K40" s="5">
        <v>1375144</v>
      </c>
    </row>
    <row r="41" spans="1:18" x14ac:dyDescent="0.5">
      <c r="A41" s="9">
        <v>12</v>
      </c>
      <c r="B41" s="42">
        <v>12</v>
      </c>
      <c r="C41" s="42"/>
      <c r="D41" s="42"/>
      <c r="E41" s="42" t="s">
        <v>13</v>
      </c>
      <c r="F41" s="42" t="s">
        <v>13</v>
      </c>
      <c r="G41" s="10" t="s">
        <v>17</v>
      </c>
      <c r="H41" s="42"/>
      <c r="I41" s="42" t="s">
        <v>73</v>
      </c>
      <c r="J41" s="42"/>
      <c r="K41" s="42" t="s">
        <v>16</v>
      </c>
      <c r="L41" s="42"/>
    </row>
    <row r="42" spans="1:18" x14ac:dyDescent="0.5">
      <c r="A42" s="9">
        <v>18</v>
      </c>
      <c r="B42" s="42">
        <v>18</v>
      </c>
      <c r="C42" s="42"/>
      <c r="D42" s="42"/>
      <c r="E42" s="42" t="s">
        <v>14</v>
      </c>
      <c r="F42" s="42" t="s">
        <v>62</v>
      </c>
      <c r="G42" s="42" t="s">
        <v>77</v>
      </c>
      <c r="H42" s="42">
        <v>28.366</v>
      </c>
      <c r="I42" s="42" t="s">
        <v>57</v>
      </c>
      <c r="J42" s="42" t="s">
        <v>162</v>
      </c>
      <c r="K42" s="42"/>
      <c r="L42" s="42"/>
    </row>
    <row r="43" spans="1:18" x14ac:dyDescent="0.5">
      <c r="A43" s="9">
        <v>26</v>
      </c>
      <c r="B43" s="42">
        <v>26</v>
      </c>
      <c r="C43" s="42"/>
      <c r="D43" s="42"/>
      <c r="E43" s="42"/>
      <c r="F43" s="42" t="s">
        <v>63</v>
      </c>
      <c r="G43" s="4" t="s">
        <v>74</v>
      </c>
      <c r="H43" s="42">
        <f>5.8/15</f>
        <v>0.38666666666666666</v>
      </c>
      <c r="I43" s="42" t="s">
        <v>57</v>
      </c>
      <c r="J43" s="42" t="s">
        <v>162</v>
      </c>
      <c r="K43" s="1" t="s">
        <v>163</v>
      </c>
      <c r="L43" s="4"/>
    </row>
    <row r="44" spans="1:18" x14ac:dyDescent="0.5">
      <c r="A44" s="9">
        <v>31</v>
      </c>
      <c r="B44" s="42">
        <v>31</v>
      </c>
      <c r="C44" s="42"/>
      <c r="D44" s="42"/>
      <c r="E44" s="42"/>
      <c r="F44" s="4" t="s">
        <v>64</v>
      </c>
      <c r="G44" s="4" t="s">
        <v>67</v>
      </c>
      <c r="H44" s="42">
        <v>10300</v>
      </c>
      <c r="I44" s="42" t="s">
        <v>59</v>
      </c>
      <c r="J44" s="65" t="s">
        <v>183</v>
      </c>
      <c r="K44" s="42" t="s">
        <v>184</v>
      </c>
      <c r="L44" s="42"/>
      <c r="N44" s="4" t="s">
        <v>58</v>
      </c>
      <c r="O44">
        <v>1724.6</v>
      </c>
      <c r="P44" t="s">
        <v>60</v>
      </c>
    </row>
    <row r="45" spans="1:18" x14ac:dyDescent="0.5">
      <c r="A45" s="9">
        <v>36</v>
      </c>
      <c r="B45" s="42">
        <v>36</v>
      </c>
      <c r="C45" s="42"/>
      <c r="D45" s="42"/>
      <c r="E45" s="42"/>
      <c r="F45" s="42" t="s">
        <v>65</v>
      </c>
      <c r="G45" s="4" t="s">
        <v>61</v>
      </c>
      <c r="H45" s="42">
        <f>64.97%*27809/100</f>
        <v>180.67507299999997</v>
      </c>
      <c r="I45" s="42" t="s">
        <v>57</v>
      </c>
      <c r="J45" s="42" t="s">
        <v>162</v>
      </c>
      <c r="K45" s="42"/>
      <c r="L45" s="42"/>
    </row>
    <row r="46" spans="1:18" x14ac:dyDescent="0.5">
      <c r="A46" s="9">
        <v>40</v>
      </c>
      <c r="B46" s="42">
        <v>40</v>
      </c>
      <c r="C46" s="42"/>
      <c r="D46" s="42"/>
      <c r="E46" s="42">
        <v>0</v>
      </c>
      <c r="F46" s="42" t="s">
        <v>164</v>
      </c>
      <c r="G46" s="42" t="s">
        <v>80</v>
      </c>
      <c r="H46" s="42">
        <v>0</v>
      </c>
      <c r="I46" s="42" t="s">
        <v>165</v>
      </c>
      <c r="J46" s="42"/>
      <c r="K46" s="42"/>
      <c r="L46" s="42"/>
      <c r="M46" s="42"/>
      <c r="N46" s="42"/>
      <c r="O46" s="42"/>
      <c r="P46" s="42"/>
      <c r="Q46" s="42"/>
      <c r="R46" s="42"/>
    </row>
    <row r="47" spans="1:18" x14ac:dyDescent="0.5">
      <c r="A47" s="9">
        <v>43</v>
      </c>
      <c r="B47" s="42">
        <v>43</v>
      </c>
      <c r="C47" s="42"/>
      <c r="D47" s="42"/>
      <c r="E47" s="42">
        <v>0</v>
      </c>
      <c r="F47" s="42"/>
      <c r="G47" s="42" t="s">
        <v>81</v>
      </c>
      <c r="H47" s="42">
        <v>0</v>
      </c>
      <c r="I47" s="42" t="s">
        <v>165</v>
      </c>
      <c r="J47" s="42"/>
      <c r="K47" s="42"/>
      <c r="L47" s="42"/>
      <c r="M47" s="42"/>
      <c r="N47" s="42"/>
      <c r="O47" s="42"/>
      <c r="P47" s="42"/>
      <c r="Q47" s="42"/>
      <c r="R47" s="42"/>
    </row>
    <row r="48" spans="1:18" x14ac:dyDescent="0.5">
      <c r="A48" s="9">
        <v>46</v>
      </c>
      <c r="B48" s="42">
        <v>46</v>
      </c>
      <c r="C48" s="42"/>
      <c r="D48" s="42"/>
      <c r="E48" s="42">
        <v>0</v>
      </c>
      <c r="F48" s="42"/>
      <c r="G48" s="42" t="s">
        <v>82</v>
      </c>
      <c r="H48" s="42">
        <v>0</v>
      </c>
      <c r="I48" s="42" t="s">
        <v>166</v>
      </c>
      <c r="J48" s="42"/>
      <c r="K48" s="42"/>
      <c r="L48" s="42"/>
      <c r="M48" s="42"/>
      <c r="N48" s="42"/>
      <c r="O48" s="42"/>
      <c r="P48" s="42"/>
      <c r="Q48" s="42"/>
      <c r="R48" s="42"/>
    </row>
    <row r="49" spans="1:18" s="13" customFormat="1" x14ac:dyDescent="0.5">
      <c r="B49" s="42"/>
      <c r="C49" s="42"/>
      <c r="D49" s="42"/>
      <c r="E49" s="42">
        <v>0</v>
      </c>
      <c r="F49" s="4" t="s">
        <v>167</v>
      </c>
      <c r="G49" s="18" t="s">
        <v>83</v>
      </c>
      <c r="H49" s="42">
        <v>0</v>
      </c>
      <c r="I49" s="42" t="s">
        <v>168</v>
      </c>
      <c r="J49" s="42"/>
      <c r="K49" s="42" t="s">
        <v>169</v>
      </c>
      <c r="L49" s="42"/>
      <c r="M49" s="42"/>
      <c r="N49" s="42"/>
      <c r="O49" s="42"/>
      <c r="P49" s="42"/>
      <c r="Q49" s="42"/>
      <c r="R49" s="42"/>
    </row>
    <row r="50" spans="1:18" x14ac:dyDescent="0.5">
      <c r="A50" s="9">
        <v>49</v>
      </c>
      <c r="B50" s="42">
        <v>49</v>
      </c>
      <c r="C50" s="42"/>
      <c r="D50" s="42"/>
      <c r="E50" s="42">
        <v>0</v>
      </c>
      <c r="F50" s="42"/>
      <c r="G50" s="18" t="s">
        <v>84</v>
      </c>
      <c r="H50" s="42">
        <v>0</v>
      </c>
      <c r="I50" s="18" t="s">
        <v>168</v>
      </c>
      <c r="J50" s="42"/>
      <c r="K50" s="42"/>
      <c r="L50" s="42"/>
      <c r="M50" s="42"/>
      <c r="N50" s="42"/>
      <c r="O50" s="42"/>
      <c r="P50" s="42"/>
      <c r="Q50" s="42"/>
      <c r="R50" s="42"/>
    </row>
    <row r="51" spans="1:18" s="3" customFormat="1" x14ac:dyDescent="0.5">
      <c r="A51" s="9">
        <v>53</v>
      </c>
      <c r="B51" s="42">
        <v>53</v>
      </c>
      <c r="C51" s="42"/>
      <c r="D51" s="42"/>
      <c r="E51" s="42">
        <v>0</v>
      </c>
      <c r="F51" s="42"/>
      <c r="G51" s="18" t="s">
        <v>85</v>
      </c>
      <c r="H51" s="42">
        <v>0</v>
      </c>
      <c r="I51" s="18" t="s">
        <v>168</v>
      </c>
      <c r="J51" s="5">
        <v>305240</v>
      </c>
      <c r="K51">
        <v>1093017</v>
      </c>
      <c r="L51" s="42">
        <f>J51/K51</f>
        <v>0.27926372599877219</v>
      </c>
      <c r="M51" s="42"/>
      <c r="N51" s="42"/>
      <c r="O51" s="42"/>
      <c r="P51" s="42"/>
      <c r="Q51" s="42"/>
      <c r="R51" s="42"/>
    </row>
    <row r="52" spans="1:18" s="3" customFormat="1" x14ac:dyDescent="0.5">
      <c r="A52" s="9">
        <v>56</v>
      </c>
      <c r="B52" s="42">
        <v>56</v>
      </c>
      <c r="C52" s="42"/>
      <c r="D52" s="42"/>
      <c r="E52" s="42">
        <v>526.89080000000001</v>
      </c>
      <c r="F52" s="42"/>
      <c r="G52" s="18" t="s">
        <v>86</v>
      </c>
      <c r="H52" s="42">
        <v>0</v>
      </c>
      <c r="I52" s="18" t="s">
        <v>168</v>
      </c>
      <c r="J52" s="42"/>
      <c r="K52" s="18"/>
      <c r="L52" s="42"/>
      <c r="M52" s="42"/>
      <c r="N52" s="42"/>
      <c r="O52" s="42"/>
      <c r="P52" s="42"/>
      <c r="Q52" s="42"/>
      <c r="R52" s="42"/>
    </row>
    <row r="53" spans="1:18" s="3" customFormat="1" x14ac:dyDescent="0.5">
      <c r="A53" s="9">
        <v>59</v>
      </c>
      <c r="B53" s="42">
        <v>59</v>
      </c>
      <c r="C53" s="42"/>
      <c r="D53" s="42"/>
      <c r="E53" s="42">
        <v>13.2178</v>
      </c>
      <c r="F53" s="42"/>
      <c r="G53" s="18" t="s">
        <v>87</v>
      </c>
      <c r="H53" s="42">
        <f>280523/1326445*17.72</f>
        <v>3.7475112499952878</v>
      </c>
      <c r="I53" s="18" t="s">
        <v>168</v>
      </c>
      <c r="J53" s="42" t="s">
        <v>185</v>
      </c>
      <c r="K53" s="18" t="s">
        <v>790</v>
      </c>
      <c r="L53" s="42"/>
      <c r="M53" s="42"/>
      <c r="N53" s="42"/>
      <c r="O53" s="42"/>
      <c r="P53" s="42"/>
      <c r="Q53" s="42"/>
      <c r="R53" s="42"/>
    </row>
    <row r="54" spans="1:18" s="3" customFormat="1" x14ac:dyDescent="0.5">
      <c r="A54" s="9">
        <v>62</v>
      </c>
      <c r="B54" s="42">
        <v>62</v>
      </c>
      <c r="C54" s="42"/>
      <c r="D54" s="42"/>
      <c r="E54" s="42">
        <v>384.37459999999999</v>
      </c>
      <c r="F54" s="42"/>
      <c r="G54" s="19" t="s">
        <v>88</v>
      </c>
      <c r="H54" s="42">
        <f>310.8504/27706*4033.4</f>
        <v>45.25315828196058</v>
      </c>
      <c r="I54" s="18" t="s">
        <v>168</v>
      </c>
      <c r="J54" s="42" t="s">
        <v>185</v>
      </c>
      <c r="K54" s="18" t="s">
        <v>789</v>
      </c>
      <c r="L54" s="42"/>
      <c r="M54" s="42"/>
      <c r="N54" s="42"/>
      <c r="O54" s="42"/>
      <c r="P54" s="42"/>
      <c r="Q54" s="42"/>
      <c r="R54" s="42"/>
    </row>
    <row r="55" spans="1:18" s="3" customFormat="1" x14ac:dyDescent="0.5">
      <c r="A55" s="9">
        <v>65</v>
      </c>
      <c r="B55" s="42">
        <v>65</v>
      </c>
      <c r="C55" s="42"/>
      <c r="D55" s="42"/>
      <c r="E55" s="42">
        <v>0</v>
      </c>
      <c r="F55" s="42"/>
      <c r="G55" s="18" t="s">
        <v>89</v>
      </c>
      <c r="H55" s="42">
        <v>0</v>
      </c>
      <c r="I55" s="18" t="s">
        <v>168</v>
      </c>
      <c r="J55" s="42"/>
      <c r="K55" s="42"/>
      <c r="L55" s="42"/>
      <c r="M55" s="42"/>
      <c r="N55" s="42"/>
      <c r="O55" s="42"/>
      <c r="P55" s="42"/>
      <c r="Q55" s="42"/>
      <c r="R55" s="42"/>
    </row>
    <row r="56" spans="1:18" s="3" customFormat="1" x14ac:dyDescent="0.5">
      <c r="A56" s="9">
        <v>68</v>
      </c>
      <c r="B56" s="42">
        <v>68</v>
      </c>
      <c r="C56" s="42"/>
      <c r="D56" s="42"/>
      <c r="E56" s="42">
        <v>0</v>
      </c>
      <c r="F56" s="42"/>
      <c r="G56" s="18" t="s">
        <v>90</v>
      </c>
      <c r="H56" s="42">
        <v>0</v>
      </c>
      <c r="I56" s="18" t="s">
        <v>168</v>
      </c>
      <c r="J56" s="42"/>
      <c r="K56" s="42"/>
      <c r="L56" s="42"/>
      <c r="M56" s="42"/>
      <c r="N56" s="42"/>
      <c r="O56" s="42"/>
      <c r="P56" s="42"/>
      <c r="Q56" s="42"/>
      <c r="R56" s="42"/>
    </row>
    <row r="57" spans="1:18" s="3" customFormat="1" x14ac:dyDescent="0.5">
      <c r="A57" s="9">
        <v>71</v>
      </c>
      <c r="B57" s="42">
        <v>71</v>
      </c>
      <c r="C57" s="42"/>
      <c r="D57" s="42"/>
      <c r="E57" s="42">
        <v>52.8033</v>
      </c>
      <c r="F57" s="42"/>
      <c r="G57" s="18" t="s">
        <v>91</v>
      </c>
      <c r="H57" s="42">
        <f>280523/1326445*170.84</f>
        <v>36.13006895875818</v>
      </c>
      <c r="I57" s="18" t="s">
        <v>168</v>
      </c>
      <c r="J57" s="42" t="s">
        <v>185</v>
      </c>
      <c r="K57" s="18" t="s">
        <v>791</v>
      </c>
      <c r="L57" s="42"/>
      <c r="M57" s="42"/>
      <c r="N57" s="42"/>
      <c r="O57" s="42"/>
      <c r="P57" s="42"/>
      <c r="Q57" s="42"/>
      <c r="R57" s="42"/>
    </row>
    <row r="58" spans="1:18" s="3" customFormat="1" x14ac:dyDescent="0.5">
      <c r="A58" s="9">
        <v>74</v>
      </c>
      <c r="B58" s="42">
        <v>74</v>
      </c>
      <c r="C58" s="42"/>
      <c r="D58" s="42"/>
      <c r="E58" s="42">
        <v>0</v>
      </c>
      <c r="F58" s="42"/>
      <c r="G58" s="18" t="s">
        <v>92</v>
      </c>
      <c r="H58" s="42">
        <v>0</v>
      </c>
      <c r="I58" s="18" t="s">
        <v>168</v>
      </c>
      <c r="J58" s="42"/>
      <c r="K58" s="42"/>
      <c r="L58" s="42"/>
      <c r="M58" s="42"/>
      <c r="N58" s="42"/>
      <c r="O58" s="42"/>
      <c r="P58" s="42"/>
      <c r="Q58" s="42"/>
      <c r="R58" s="42"/>
    </row>
    <row r="59" spans="1:18" x14ac:dyDescent="0.5">
      <c r="A59" s="9">
        <v>77</v>
      </c>
      <c r="B59" s="42">
        <v>77</v>
      </c>
      <c r="C59" s="42"/>
      <c r="D59" s="42"/>
      <c r="E59" s="42">
        <v>0</v>
      </c>
      <c r="F59" s="42"/>
      <c r="G59" s="19" t="s">
        <v>93</v>
      </c>
      <c r="H59" s="42">
        <v>0</v>
      </c>
      <c r="I59" s="18" t="s">
        <v>168</v>
      </c>
      <c r="J59" s="42"/>
      <c r="K59" s="42"/>
      <c r="L59" s="42"/>
      <c r="M59" s="42"/>
      <c r="N59" s="42"/>
      <c r="O59" s="42"/>
      <c r="P59" s="42"/>
      <c r="Q59" s="42"/>
      <c r="R59" s="42"/>
    </row>
    <row r="60" spans="1:18" s="17" customFormat="1" x14ac:dyDescent="0.5">
      <c r="E60" s="20"/>
      <c r="F60" s="20" t="s">
        <v>170</v>
      </c>
      <c r="G60" s="20" t="s">
        <v>171</v>
      </c>
      <c r="H60" s="42">
        <v>31.44</v>
      </c>
      <c r="I60" s="42" t="s">
        <v>166</v>
      </c>
      <c r="J60" s="42" t="s">
        <v>186</v>
      </c>
      <c r="K60" s="42"/>
    </row>
    <row r="61" spans="1:18" s="17" customFormat="1" x14ac:dyDescent="0.5">
      <c r="E61" s="20"/>
      <c r="F61" s="20"/>
      <c r="G61" s="20" t="s">
        <v>172</v>
      </c>
      <c r="H61" s="42">
        <v>4.68</v>
      </c>
      <c r="I61" s="42" t="s">
        <v>166</v>
      </c>
      <c r="J61" s="42" t="s">
        <v>186</v>
      </c>
      <c r="K61" s="42"/>
    </row>
    <row r="62" spans="1:18" s="17" customFormat="1" x14ac:dyDescent="0.5">
      <c r="E62" s="20"/>
      <c r="F62" s="20"/>
      <c r="G62" s="20" t="s">
        <v>173</v>
      </c>
      <c r="H62" s="42">
        <v>2.64</v>
      </c>
      <c r="I62" s="42" t="s">
        <v>166</v>
      </c>
      <c r="J62" s="42" t="s">
        <v>186</v>
      </c>
      <c r="K62" s="42"/>
    </row>
    <row r="63" spans="1:18" s="17" customFormat="1" x14ac:dyDescent="0.5">
      <c r="E63" s="20"/>
      <c r="F63" s="20"/>
      <c r="G63" s="20" t="s">
        <v>174</v>
      </c>
      <c r="H63" s="42"/>
      <c r="I63" s="42" t="s">
        <v>166</v>
      </c>
      <c r="J63" s="42"/>
      <c r="K63" s="42"/>
    </row>
    <row r="64" spans="1:18" s="17" customFormat="1" x14ac:dyDescent="0.5">
      <c r="E64" s="20"/>
      <c r="F64" s="20"/>
      <c r="G64" s="20" t="s">
        <v>175</v>
      </c>
      <c r="H64" s="42">
        <v>37.925879999999999</v>
      </c>
      <c r="I64" s="42" t="s">
        <v>187</v>
      </c>
      <c r="J64" s="42" t="s">
        <v>788</v>
      </c>
      <c r="K64" s="42"/>
    </row>
    <row r="65" spans="4:11" s="17" customFormat="1" x14ac:dyDescent="0.5">
      <c r="E65" s="20"/>
      <c r="F65" s="20"/>
      <c r="G65" s="21" t="s">
        <v>176</v>
      </c>
      <c r="H65" s="42"/>
      <c r="I65" s="42" t="s">
        <v>188</v>
      </c>
      <c r="J65" s="42"/>
    </row>
    <row r="66" spans="4:11" s="17" customFormat="1" x14ac:dyDescent="0.5">
      <c r="E66" s="20"/>
      <c r="F66" s="42"/>
      <c r="G66" s="20" t="s">
        <v>177</v>
      </c>
      <c r="H66" s="18">
        <v>0.02</v>
      </c>
      <c r="I66" s="20" t="s">
        <v>57</v>
      </c>
      <c r="J66" s="42" t="s">
        <v>162</v>
      </c>
      <c r="K66" s="42"/>
    </row>
    <row r="67" spans="4:11" s="17" customFormat="1" x14ac:dyDescent="0.5">
      <c r="E67" s="20"/>
      <c r="F67" s="42"/>
      <c r="G67" s="20" t="s">
        <v>178</v>
      </c>
      <c r="H67" s="18">
        <f>108.6/15</f>
        <v>7.2399999999999993</v>
      </c>
      <c r="I67" s="20" t="s">
        <v>57</v>
      </c>
      <c r="J67" s="42" t="s">
        <v>162</v>
      </c>
      <c r="K67" s="42"/>
    </row>
    <row r="68" spans="4:11" s="17" customFormat="1" x14ac:dyDescent="0.5">
      <c r="E68" s="20"/>
      <c r="F68" s="42"/>
      <c r="G68" s="20" t="s">
        <v>179</v>
      </c>
      <c r="H68" s="42"/>
      <c r="I68" s="20" t="s">
        <v>166</v>
      </c>
      <c r="J68" s="42"/>
      <c r="K68" s="42"/>
    </row>
    <row r="69" spans="4:11" s="17" customFormat="1" x14ac:dyDescent="0.5">
      <c r="E69" s="20"/>
      <c r="F69" s="42"/>
      <c r="G69" s="20" t="s">
        <v>180</v>
      </c>
      <c r="H69" s="18">
        <v>0</v>
      </c>
      <c r="I69" s="20" t="s">
        <v>57</v>
      </c>
      <c r="J69" s="42" t="s">
        <v>162</v>
      </c>
      <c r="K69" s="42"/>
    </row>
    <row r="70" spans="4:11" s="17" customFormat="1" x14ac:dyDescent="0.5">
      <c r="E70" s="20"/>
      <c r="F70" s="42"/>
      <c r="G70" s="20" t="s">
        <v>181</v>
      </c>
      <c r="H70" s="42"/>
      <c r="I70" s="20" t="s">
        <v>166</v>
      </c>
      <c r="J70" s="42"/>
      <c r="K70" s="42"/>
    </row>
    <row r="71" spans="4:11" x14ac:dyDescent="0.5">
      <c r="D71" s="20"/>
      <c r="E71" s="13"/>
      <c r="F71" s="13"/>
      <c r="G71" s="22"/>
      <c r="H71" s="20"/>
      <c r="I71" s="23"/>
      <c r="J71" s="13"/>
    </row>
    <row r="72" spans="4:11" x14ac:dyDescent="0.5">
      <c r="D72" s="20"/>
      <c r="E72" s="13"/>
      <c r="F72" s="13"/>
      <c r="G72" s="24"/>
      <c r="H72" s="20"/>
      <c r="I72" s="13"/>
      <c r="J72" s="13"/>
    </row>
    <row r="73" spans="4:11" x14ac:dyDescent="0.5">
      <c r="D73" s="20"/>
      <c r="E73" s="13"/>
      <c r="F73" s="13"/>
      <c r="G73" s="13"/>
      <c r="H73" s="20"/>
      <c r="I73" s="13"/>
      <c r="J73" s="13"/>
    </row>
    <row r="74" spans="4:11" x14ac:dyDescent="0.5">
      <c r="D74" s="20"/>
      <c r="E74" s="20"/>
      <c r="G74" s="22"/>
      <c r="H74" s="20"/>
      <c r="I74" s="20"/>
      <c r="J74" s="17"/>
    </row>
    <row r="75" spans="4:11" x14ac:dyDescent="0.5">
      <c r="E75" s="20"/>
      <c r="F75" s="20" t="s">
        <v>75</v>
      </c>
      <c r="G75" s="22"/>
      <c r="H75" s="20"/>
      <c r="I75" s="20"/>
      <c r="J75" s="17"/>
    </row>
    <row r="76" spans="4:11" x14ac:dyDescent="0.5">
      <c r="E76" s="20"/>
      <c r="F76" s="20"/>
      <c r="G76" s="13"/>
      <c r="H76" s="20"/>
      <c r="I76" s="20"/>
      <c r="J76" s="17"/>
    </row>
    <row r="77" spans="4:11" x14ac:dyDescent="0.5">
      <c r="D77" s="16"/>
      <c r="E77" s="20"/>
      <c r="F77" s="20"/>
      <c r="G77" s="20"/>
      <c r="H77" s="20"/>
      <c r="I77" s="23"/>
      <c r="J77" s="17"/>
    </row>
    <row r="78" spans="4:11" x14ac:dyDescent="0.5">
      <c r="D78" s="16"/>
      <c r="E78" s="20"/>
      <c r="F78" s="20"/>
      <c r="G78" s="20"/>
      <c r="H78" s="20"/>
      <c r="I78" s="23"/>
      <c r="J78" s="17"/>
    </row>
    <row r="79" spans="4:11" x14ac:dyDescent="0.5">
      <c r="D79" s="16"/>
      <c r="E79" s="20"/>
      <c r="F79" s="20"/>
      <c r="G79" s="22"/>
      <c r="H79" s="20"/>
      <c r="I79" s="23"/>
      <c r="J79" s="17"/>
    </row>
    <row r="80" spans="4:11" x14ac:dyDescent="0.5">
      <c r="D80" s="16"/>
      <c r="E80" s="20"/>
      <c r="F80" s="20"/>
      <c r="G80" s="22"/>
      <c r="H80" s="20"/>
      <c r="I80" s="23"/>
      <c r="J80" s="13"/>
    </row>
    <row r="81" spans="4:10" x14ac:dyDescent="0.5">
      <c r="D81" s="16"/>
      <c r="E81" s="20"/>
      <c r="F81" s="20"/>
      <c r="G81" s="22"/>
      <c r="H81" s="20"/>
      <c r="I81" s="20"/>
      <c r="J81" s="17"/>
    </row>
    <row r="82" spans="4:10" x14ac:dyDescent="0.5">
      <c r="D82" s="1"/>
      <c r="E82" s="20"/>
      <c r="G82" s="22"/>
      <c r="H82" s="20"/>
      <c r="I82" s="20"/>
      <c r="J82" s="17"/>
    </row>
    <row r="83" spans="4:10" x14ac:dyDescent="0.5">
      <c r="D83" s="1"/>
      <c r="E83" s="13"/>
      <c r="F83" s="13"/>
    </row>
    <row r="84" spans="4:10" x14ac:dyDescent="0.5">
      <c r="D84" s="16"/>
      <c r="E84" s="13"/>
      <c r="F84" s="66"/>
    </row>
    <row r="85" spans="4:10" x14ac:dyDescent="0.5">
      <c r="D85" s="16"/>
      <c r="E85" s="13"/>
      <c r="F85" s="66"/>
    </row>
    <row r="86" spans="4:10" x14ac:dyDescent="0.5">
      <c r="D86" s="16"/>
      <c r="E86" s="13"/>
      <c r="F86" s="66"/>
    </row>
    <row r="87" spans="4:10" x14ac:dyDescent="0.5">
      <c r="D87" s="16"/>
      <c r="E87" s="1"/>
      <c r="F87" s="66"/>
    </row>
    <row r="88" spans="4:10" x14ac:dyDescent="0.5">
      <c r="D88" s="16"/>
      <c r="E88" s="13"/>
    </row>
    <row r="89" spans="4:10" x14ac:dyDescent="0.5">
      <c r="D89" s="1"/>
      <c r="E89" s="13"/>
      <c r="F89" s="13"/>
    </row>
    <row r="90" spans="4:10" x14ac:dyDescent="0.5">
      <c r="D90" s="1"/>
      <c r="E90" s="13"/>
      <c r="F90" s="13"/>
    </row>
    <row r="91" spans="4:10" x14ac:dyDescent="0.5">
      <c r="D91" s="1"/>
      <c r="E91" s="13"/>
      <c r="F91" s="13"/>
    </row>
  </sheetData>
  <mergeCells count="1">
    <mergeCell ref="F84:F87"/>
  </mergeCells>
  <phoneticPr fontId="1" type="noConversion"/>
  <hyperlinks>
    <hyperlink ref="J44" r:id="rId1" xr:uid="{ECE8A97A-4F3F-404F-9530-5B050385FA22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41"/>
  <sheetViews>
    <sheetView workbookViewId="0">
      <selection activeCell="H14" sqref="H13:H14"/>
    </sheetView>
  </sheetViews>
  <sheetFormatPr defaultRowHeight="14.1" x14ac:dyDescent="0.5"/>
  <sheetData>
    <row r="1" spans="1:11" x14ac:dyDescent="0.5">
      <c r="A1" s="42" t="s">
        <v>190</v>
      </c>
      <c r="B1" s="42"/>
      <c r="C1" s="42"/>
      <c r="D1" s="42"/>
      <c r="E1" s="42"/>
      <c r="F1" t="s">
        <v>218</v>
      </c>
      <c r="H1" t="s">
        <v>219</v>
      </c>
      <c r="J1" t="s">
        <v>220</v>
      </c>
    </row>
    <row r="2" spans="1:11" x14ac:dyDescent="0.5">
      <c r="A2" s="42" t="s">
        <v>191</v>
      </c>
      <c r="B2" s="42" t="s">
        <v>192</v>
      </c>
      <c r="C2" s="42"/>
      <c r="D2" s="42"/>
      <c r="E2" s="42"/>
      <c r="F2" t="s">
        <v>221</v>
      </c>
      <c r="G2" t="s">
        <v>222</v>
      </c>
      <c r="H2" t="s">
        <v>221</v>
      </c>
      <c r="I2" t="s">
        <v>222</v>
      </c>
      <c r="J2" t="s">
        <v>221</v>
      </c>
      <c r="K2" t="s">
        <v>222</v>
      </c>
    </row>
    <row r="3" spans="1:11" x14ac:dyDescent="0.5">
      <c r="A3" s="42" t="s">
        <v>56</v>
      </c>
      <c r="B3" s="42">
        <v>11.22</v>
      </c>
      <c r="C3" s="42"/>
      <c r="D3" s="42"/>
      <c r="E3" s="42"/>
      <c r="F3">
        <v>1978</v>
      </c>
      <c r="G3">
        <f>43.4%*B3</f>
        <v>4.8694800000000003</v>
      </c>
      <c r="H3">
        <v>1978</v>
      </c>
      <c r="I3">
        <f>35.3%*B3</f>
        <v>3.9606599999999998</v>
      </c>
      <c r="J3">
        <v>1978</v>
      </c>
      <c r="K3">
        <f>21.3%*B3</f>
        <v>2.3898600000000001</v>
      </c>
    </row>
    <row r="4" spans="1:11" x14ac:dyDescent="0.5">
      <c r="A4" s="42" t="s">
        <v>55</v>
      </c>
      <c r="B4" s="42">
        <v>12.57</v>
      </c>
      <c r="C4" s="42"/>
      <c r="D4" s="42"/>
      <c r="E4" s="42"/>
      <c r="F4">
        <v>2016</v>
      </c>
      <c r="G4">
        <f>17.6%*B41</f>
        <v>361.64832000000007</v>
      </c>
      <c r="H4">
        <v>2016</v>
      </c>
      <c r="I4">
        <f>44.6%*B41</f>
        <v>916.44972000000007</v>
      </c>
      <c r="J4">
        <v>2016</v>
      </c>
      <c r="K4">
        <f>37.8%*B41</f>
        <v>776.72195999999997</v>
      </c>
    </row>
    <row r="5" spans="1:11" x14ac:dyDescent="0.5">
      <c r="A5" s="42" t="s">
        <v>54</v>
      </c>
      <c r="B5" s="42">
        <v>13.76</v>
      </c>
      <c r="C5" s="42"/>
      <c r="D5" s="42"/>
      <c r="E5" s="42"/>
    </row>
    <row r="6" spans="1:11" x14ac:dyDescent="0.5">
      <c r="A6" s="42" t="s">
        <v>53</v>
      </c>
      <c r="B6" s="42">
        <v>14.54</v>
      </c>
      <c r="C6" s="42"/>
      <c r="D6" s="42"/>
      <c r="E6" s="42"/>
    </row>
    <row r="7" spans="1:11" x14ac:dyDescent="0.5">
      <c r="A7" s="42" t="s">
        <v>52</v>
      </c>
      <c r="B7" s="42">
        <v>15.96</v>
      </c>
      <c r="C7" s="42"/>
      <c r="D7" s="42"/>
      <c r="E7" s="42"/>
    </row>
    <row r="8" spans="1:11" x14ac:dyDescent="0.5">
      <c r="A8" s="42" t="s">
        <v>51</v>
      </c>
      <c r="B8" s="42">
        <v>17.71</v>
      </c>
      <c r="C8" s="42"/>
      <c r="D8" s="42"/>
      <c r="E8" s="42"/>
      <c r="G8">
        <f>(G4/G3)</f>
        <v>74.268365410680417</v>
      </c>
      <c r="I8">
        <f>(I4/I3)</f>
        <v>231.38813228098351</v>
      </c>
      <c r="K8">
        <f>(K4/K3)</f>
        <v>325.00730586728929</v>
      </c>
    </row>
    <row r="9" spans="1:11" x14ac:dyDescent="0.5">
      <c r="A9" s="42" t="s">
        <v>50</v>
      </c>
      <c r="B9" s="42">
        <v>19.690000000000001</v>
      </c>
      <c r="C9" s="42"/>
      <c r="D9" s="42"/>
      <c r="E9" s="42"/>
      <c r="G9">
        <f>POWER(G8,1/38)</f>
        <v>1.1200352231105373</v>
      </c>
      <c r="I9">
        <f>POWER(I8,1/38)</f>
        <v>1.1540363861808958</v>
      </c>
      <c r="K9">
        <f>POWER(K8,1/38)</f>
        <v>1.1644006806187848</v>
      </c>
    </row>
    <row r="10" spans="1:11" x14ac:dyDescent="0.5">
      <c r="A10" s="42" t="s">
        <v>49</v>
      </c>
      <c r="B10" s="42">
        <v>24.42</v>
      </c>
      <c r="C10" s="42"/>
      <c r="D10" s="42">
        <f>(B41/B3)</f>
        <v>183.1390374331551</v>
      </c>
      <c r="E10" s="42"/>
    </row>
    <row r="11" spans="1:11" x14ac:dyDescent="0.5">
      <c r="A11" s="42" t="s">
        <v>48</v>
      </c>
      <c r="B11" s="42">
        <v>28.54</v>
      </c>
      <c r="C11" s="42"/>
      <c r="D11" s="42">
        <f>POWER(D10,1/38)</f>
        <v>1.1469562875209094</v>
      </c>
      <c r="E11" s="42"/>
    </row>
    <row r="12" spans="1:11" x14ac:dyDescent="0.5">
      <c r="A12" s="42" t="s">
        <v>47</v>
      </c>
      <c r="B12" s="42">
        <v>34.47</v>
      </c>
      <c r="C12" s="42"/>
      <c r="D12" s="42"/>
      <c r="E12" s="42"/>
    </row>
    <row r="13" spans="1:11" x14ac:dyDescent="0.5">
      <c r="A13" s="42" t="s">
        <v>46</v>
      </c>
      <c r="B13" s="42">
        <v>41.82</v>
      </c>
      <c r="C13" s="42"/>
      <c r="D13" s="42"/>
      <c r="E13" s="42"/>
    </row>
    <row r="14" spans="1:11" x14ac:dyDescent="0.5">
      <c r="A14" s="42" t="s">
        <v>45</v>
      </c>
      <c r="B14" s="42">
        <v>45.06</v>
      </c>
      <c r="C14" s="42"/>
      <c r="D14" s="42"/>
      <c r="E14" s="42"/>
    </row>
    <row r="15" spans="1:11" x14ac:dyDescent="0.5">
      <c r="A15" s="42" t="s">
        <v>44</v>
      </c>
      <c r="B15" s="42">
        <v>49.88</v>
      </c>
      <c r="C15" s="42"/>
      <c r="D15" s="42"/>
      <c r="E15" s="42"/>
    </row>
    <row r="16" spans="1:11" x14ac:dyDescent="0.5">
      <c r="A16" s="42" t="s">
        <v>43</v>
      </c>
      <c r="B16" s="42">
        <v>57.13</v>
      </c>
      <c r="C16" s="42"/>
      <c r="D16" s="42"/>
      <c r="E16" s="42"/>
    </row>
    <row r="17" spans="1:5" x14ac:dyDescent="0.5">
      <c r="A17" s="42" t="s">
        <v>42</v>
      </c>
      <c r="B17" s="42">
        <v>70.87</v>
      </c>
      <c r="C17" s="42"/>
      <c r="D17" s="42"/>
      <c r="E17" s="42"/>
    </row>
    <row r="18" spans="1:5" x14ac:dyDescent="0.5">
      <c r="A18" s="42" t="s">
        <v>41</v>
      </c>
      <c r="B18" s="42">
        <v>96.93</v>
      </c>
      <c r="C18" s="42"/>
      <c r="D18" s="42"/>
      <c r="E18" s="42"/>
    </row>
    <row r="19" spans="1:5" x14ac:dyDescent="0.5">
      <c r="A19" s="42" t="s">
        <v>40</v>
      </c>
      <c r="B19" s="42">
        <v>134.28</v>
      </c>
      <c r="C19" s="42"/>
      <c r="D19" s="42"/>
      <c r="E19" s="42"/>
    </row>
    <row r="20" spans="1:5" x14ac:dyDescent="0.5">
      <c r="A20" s="42" t="s">
        <v>39</v>
      </c>
      <c r="B20" s="42">
        <v>178.03</v>
      </c>
      <c r="C20" s="42"/>
      <c r="D20" s="42"/>
      <c r="E20" s="42"/>
    </row>
    <row r="21" spans="1:5" x14ac:dyDescent="0.5">
      <c r="A21" s="42" t="s">
        <v>38</v>
      </c>
      <c r="B21" s="42">
        <v>223.11</v>
      </c>
      <c r="C21" s="42"/>
      <c r="D21" s="42"/>
      <c r="E21" s="42"/>
    </row>
    <row r="22" spans="1:5" x14ac:dyDescent="0.5">
      <c r="A22" s="42" t="s">
        <v>37</v>
      </c>
      <c r="B22" s="42">
        <v>247.31</v>
      </c>
      <c r="C22" s="42"/>
      <c r="D22" s="42"/>
      <c r="E22" s="42"/>
    </row>
    <row r="23" spans="1:5" x14ac:dyDescent="0.5">
      <c r="A23" s="42" t="s">
        <v>36</v>
      </c>
      <c r="B23" s="42">
        <v>259.64</v>
      </c>
      <c r="C23" s="42"/>
      <c r="D23" s="42"/>
      <c r="E23" s="42"/>
    </row>
    <row r="24" spans="1:5" x14ac:dyDescent="0.5">
      <c r="A24" s="42" t="s">
        <v>35</v>
      </c>
      <c r="B24" s="42">
        <v>278.32</v>
      </c>
      <c r="C24" s="42"/>
      <c r="D24" s="42"/>
      <c r="E24" s="42"/>
    </row>
    <row r="25" spans="1:5" x14ac:dyDescent="0.5">
      <c r="A25" s="42" t="s">
        <v>34</v>
      </c>
      <c r="B25" s="42">
        <v>302.49</v>
      </c>
      <c r="C25" s="42"/>
      <c r="D25" s="42"/>
      <c r="E25" s="42"/>
    </row>
    <row r="26" spans="1:5" x14ac:dyDescent="0.5">
      <c r="A26" s="42" t="s">
        <v>33</v>
      </c>
      <c r="B26" s="42">
        <v>332.53</v>
      </c>
      <c r="C26" s="42"/>
      <c r="D26" s="42"/>
      <c r="E26" s="42"/>
    </row>
    <row r="27" spans="1:5" x14ac:dyDescent="0.5">
      <c r="A27" s="42" t="s">
        <v>32</v>
      </c>
      <c r="B27" s="42">
        <v>360.78</v>
      </c>
      <c r="C27" s="42"/>
      <c r="D27" s="42"/>
      <c r="E27" s="42"/>
    </row>
    <row r="28" spans="1:5" x14ac:dyDescent="0.5">
      <c r="A28" s="42" t="s">
        <v>31</v>
      </c>
      <c r="B28" s="42">
        <v>391.54</v>
      </c>
      <c r="C28" s="42"/>
      <c r="D28" s="42"/>
      <c r="E28" s="42"/>
    </row>
    <row r="29" spans="1:5" x14ac:dyDescent="0.5">
      <c r="A29" s="42" t="s">
        <v>30</v>
      </c>
      <c r="B29" s="42">
        <v>459.16</v>
      </c>
      <c r="C29" s="42"/>
      <c r="D29" s="42"/>
      <c r="E29" s="42"/>
    </row>
    <row r="30" spans="1:5" x14ac:dyDescent="0.5">
      <c r="A30" s="42" t="s">
        <v>29</v>
      </c>
      <c r="B30" s="42">
        <v>512.03</v>
      </c>
      <c r="C30" s="42"/>
      <c r="D30" s="42"/>
      <c r="E30" s="42"/>
    </row>
    <row r="31" spans="1:5" x14ac:dyDescent="0.5">
      <c r="A31" s="42" t="s">
        <v>28</v>
      </c>
      <c r="B31" s="42">
        <v>595.52</v>
      </c>
      <c r="C31" s="42"/>
      <c r="D31" s="42"/>
      <c r="E31" s="42"/>
    </row>
    <row r="32" spans="1:5" x14ac:dyDescent="0.5">
      <c r="A32" s="42" t="s">
        <v>27</v>
      </c>
      <c r="B32" s="42">
        <v>724.05</v>
      </c>
      <c r="C32" s="42"/>
      <c r="D32" s="42"/>
      <c r="E32" s="42"/>
    </row>
    <row r="33" spans="1:5" x14ac:dyDescent="0.5">
      <c r="A33" s="42" t="s">
        <v>26</v>
      </c>
      <c r="B33" s="42">
        <v>851.59</v>
      </c>
      <c r="C33" s="42"/>
      <c r="D33" s="42"/>
      <c r="E33" s="42"/>
    </row>
    <row r="34" spans="1:5" x14ac:dyDescent="0.5">
      <c r="A34" s="42" t="s">
        <v>25</v>
      </c>
      <c r="B34" s="42">
        <v>948.23</v>
      </c>
      <c r="C34" s="42"/>
      <c r="D34" s="42"/>
      <c r="E34" s="42"/>
    </row>
    <row r="35" spans="1:5" x14ac:dyDescent="0.5">
      <c r="A35" s="42" t="s">
        <v>24</v>
      </c>
      <c r="B35" s="42">
        <v>1103.56</v>
      </c>
      <c r="C35" s="42"/>
      <c r="D35" s="42"/>
      <c r="E35" s="42"/>
    </row>
    <row r="36" spans="1:5" x14ac:dyDescent="0.5">
      <c r="A36" s="42" t="s">
        <v>23</v>
      </c>
      <c r="B36" s="42">
        <v>1327.57</v>
      </c>
      <c r="C36" s="42"/>
      <c r="D36" s="42"/>
      <c r="E36" s="42"/>
    </row>
    <row r="37" spans="1:5" x14ac:dyDescent="0.5">
      <c r="A37" s="42" t="s">
        <v>22</v>
      </c>
      <c r="B37" s="42">
        <v>1485.02</v>
      </c>
      <c r="C37" s="42"/>
      <c r="D37" s="42"/>
      <c r="E37" s="42"/>
    </row>
    <row r="38" spans="1:5" x14ac:dyDescent="0.5">
      <c r="A38" s="42" t="s">
        <v>21</v>
      </c>
      <c r="B38" s="42">
        <v>1674.48</v>
      </c>
      <c r="C38" s="42"/>
      <c r="D38" s="42"/>
      <c r="E38" s="42"/>
    </row>
    <row r="39" spans="1:5" x14ac:dyDescent="0.5">
      <c r="A39" s="42" t="s">
        <v>20</v>
      </c>
      <c r="B39" s="42">
        <v>1826.27</v>
      </c>
      <c r="C39" s="42"/>
      <c r="D39" s="42"/>
      <c r="E39" s="42"/>
    </row>
    <row r="40" spans="1:5" x14ac:dyDescent="0.5">
      <c r="A40" s="42" t="s">
        <v>19</v>
      </c>
      <c r="B40" s="42">
        <v>1942.9</v>
      </c>
      <c r="C40" s="42"/>
      <c r="D40" s="42"/>
      <c r="E40" s="42"/>
    </row>
    <row r="41" spans="1:5" x14ac:dyDescent="0.5">
      <c r="A41" s="42" t="s">
        <v>18</v>
      </c>
      <c r="B41" s="42">
        <v>2054.8200000000002</v>
      </c>
      <c r="C41" s="42"/>
      <c r="D41" s="42"/>
      <c r="E41" s="42"/>
    </row>
  </sheetData>
  <phoneticPr fontId="1" type="noConversion"/>
  <hyperlinks>
    <hyperlink ref="B3" display="place" xr:uid="{00000000-0004-0000-0100-000000000000}"/>
    <hyperlink ref="B4" display="place" xr:uid="{00000000-0004-0000-0100-000001000000}"/>
    <hyperlink ref="B5" display="place" xr:uid="{00000000-0004-0000-0100-000002000000}"/>
    <hyperlink ref="B6" display="place" xr:uid="{00000000-0004-0000-0100-000003000000}"/>
    <hyperlink ref="B7" display="place" xr:uid="{00000000-0004-0000-0100-000004000000}"/>
    <hyperlink ref="B8" display="place" xr:uid="{00000000-0004-0000-0100-000005000000}"/>
    <hyperlink ref="B9" display="place" xr:uid="{00000000-0004-0000-0100-000006000000}"/>
    <hyperlink ref="B10" display="place" xr:uid="{00000000-0004-0000-0100-000007000000}"/>
    <hyperlink ref="B11" display="place" xr:uid="{00000000-0004-0000-0100-000008000000}"/>
    <hyperlink ref="B12" display="place" xr:uid="{00000000-0004-0000-0100-000009000000}"/>
    <hyperlink ref="B13" display="place" xr:uid="{00000000-0004-0000-0100-00000A000000}"/>
    <hyperlink ref="B14" display="place" xr:uid="{00000000-0004-0000-0100-00000B000000}"/>
    <hyperlink ref="B15" display="place" xr:uid="{00000000-0004-0000-0100-00000C000000}"/>
    <hyperlink ref="B16" display="place" xr:uid="{00000000-0004-0000-0100-00000D000000}"/>
    <hyperlink ref="B17" display="place" xr:uid="{00000000-0004-0000-0100-00000E000000}"/>
    <hyperlink ref="B18" display="place" xr:uid="{00000000-0004-0000-0100-00000F000000}"/>
    <hyperlink ref="B19" display="place" xr:uid="{00000000-0004-0000-0100-000010000000}"/>
    <hyperlink ref="B20" display="place" xr:uid="{00000000-0004-0000-0100-000011000000}"/>
    <hyperlink ref="B21" display="place" xr:uid="{00000000-0004-0000-0100-000012000000}"/>
    <hyperlink ref="B22" display="place" xr:uid="{00000000-0004-0000-0100-000013000000}"/>
    <hyperlink ref="B23" display="place" xr:uid="{00000000-0004-0000-0100-000014000000}"/>
    <hyperlink ref="B24" display="place" xr:uid="{00000000-0004-0000-0100-000015000000}"/>
    <hyperlink ref="B25" display="place" xr:uid="{00000000-0004-0000-0100-000016000000}"/>
    <hyperlink ref="B26" display="place" xr:uid="{00000000-0004-0000-0100-000017000000}"/>
    <hyperlink ref="B27" display="place" xr:uid="{00000000-0004-0000-0100-000018000000}"/>
    <hyperlink ref="B28" display="place" xr:uid="{00000000-0004-0000-0100-000019000000}"/>
    <hyperlink ref="B29" display="place" xr:uid="{00000000-0004-0000-0100-00001A000000}"/>
    <hyperlink ref="B30" display="place" xr:uid="{00000000-0004-0000-0100-00001B000000}"/>
    <hyperlink ref="B31" display="place" xr:uid="{00000000-0004-0000-0100-00001C000000}"/>
    <hyperlink ref="B32" display="place" xr:uid="{00000000-0004-0000-0100-00001D000000}"/>
    <hyperlink ref="B33" display="place" xr:uid="{00000000-0004-0000-0100-00001E000000}"/>
    <hyperlink ref="B34" display="place" xr:uid="{00000000-0004-0000-0100-00001F000000}"/>
    <hyperlink ref="B35" display="place" xr:uid="{00000000-0004-0000-0100-000020000000}"/>
    <hyperlink ref="B36" display="place" xr:uid="{00000000-0004-0000-0100-000021000000}"/>
    <hyperlink ref="B37" display="place" xr:uid="{00000000-0004-0000-0100-000022000000}"/>
    <hyperlink ref="B38" display="place" xr:uid="{00000000-0004-0000-0100-000023000000}"/>
    <hyperlink ref="B39" display="place" xr:uid="{00000000-0004-0000-0100-000024000000}"/>
    <hyperlink ref="B40" display="place" xr:uid="{00000000-0004-0000-0100-000025000000}"/>
    <hyperlink ref="B41" display="place" xr:uid="{00000000-0004-0000-0100-000026000000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187"/>
  <sheetViews>
    <sheetView zoomScaleNormal="100" workbookViewId="0">
      <selection activeCell="H106" sqref="H106:J106"/>
    </sheetView>
  </sheetViews>
  <sheetFormatPr defaultColWidth="9" defaultRowHeight="14.1" x14ac:dyDescent="0.5"/>
  <cols>
    <col min="1" max="1" width="9.09765625" style="42" bestFit="1" customWidth="1"/>
    <col min="2" max="16384" width="9" style="42"/>
  </cols>
  <sheetData>
    <row r="1" spans="1:21" x14ac:dyDescent="0.5">
      <c r="A1" s="42" t="s">
        <v>193</v>
      </c>
    </row>
    <row r="2" spans="1:21" x14ac:dyDescent="0.5">
      <c r="A2" s="42" t="s">
        <v>194</v>
      </c>
      <c r="B2" s="42" t="s">
        <v>194</v>
      </c>
      <c r="C2" s="42" t="s">
        <v>195</v>
      </c>
      <c r="D2" s="42" t="s">
        <v>196</v>
      </c>
      <c r="E2" s="42" t="s">
        <v>197</v>
      </c>
      <c r="F2" s="42" t="s">
        <v>198</v>
      </c>
      <c r="G2" s="42" t="s">
        <v>199</v>
      </c>
      <c r="H2" s="42" t="s">
        <v>200</v>
      </c>
      <c r="I2" s="42" t="s">
        <v>201</v>
      </c>
    </row>
    <row r="3" spans="1:21" x14ac:dyDescent="0.5">
      <c r="A3" s="42">
        <v>0</v>
      </c>
      <c r="B3" s="42">
        <v>4</v>
      </c>
      <c r="C3" s="42">
        <f t="shared" ref="C3:C19" si="0">(A3+B3)/2</f>
        <v>2</v>
      </c>
      <c r="D3" s="42">
        <f>57.5-C3</f>
        <v>55.5</v>
      </c>
      <c r="E3" s="42">
        <v>58</v>
      </c>
      <c r="F3" s="42">
        <v>53</v>
      </c>
      <c r="G3" s="42">
        <v>6.482443102442037E-2</v>
      </c>
      <c r="H3" s="42">
        <v>6.65282357878694E-2</v>
      </c>
      <c r="I3" s="42">
        <v>6.2997789107185093E-2</v>
      </c>
      <c r="N3"/>
      <c r="O3"/>
      <c r="P3"/>
      <c r="Q3"/>
      <c r="R3"/>
      <c r="S3" s="49" t="s">
        <v>381</v>
      </c>
    </row>
    <row r="4" spans="1:21" x14ac:dyDescent="0.5">
      <c r="A4" s="5">
        <v>5</v>
      </c>
      <c r="B4" s="42">
        <v>9</v>
      </c>
      <c r="C4" s="42">
        <f t="shared" si="0"/>
        <v>7</v>
      </c>
      <c r="D4" s="42">
        <f t="shared" ref="D4:D14" si="1">57.5-C4</f>
        <v>50.5</v>
      </c>
      <c r="E4" s="42">
        <v>53</v>
      </c>
      <c r="F4" s="42">
        <v>48</v>
      </c>
      <c r="G4" s="42">
        <v>5.2638363020099353E-2</v>
      </c>
      <c r="H4" s="42">
        <v>5.4092659676192235E-2</v>
      </c>
      <c r="I4" s="42">
        <v>5.1079217694823473E-2</v>
      </c>
      <c r="N4"/>
      <c r="O4"/>
      <c r="P4"/>
      <c r="Q4"/>
      <c r="R4"/>
      <c r="S4" s="50" t="s">
        <v>382</v>
      </c>
    </row>
    <row r="5" spans="1:21" x14ac:dyDescent="0.5">
      <c r="A5" s="5">
        <v>10</v>
      </c>
      <c r="B5" s="42">
        <v>14</v>
      </c>
      <c r="C5" s="42">
        <f t="shared" si="0"/>
        <v>12</v>
      </c>
      <c r="D5" s="42">
        <f t="shared" si="1"/>
        <v>45.5</v>
      </c>
      <c r="E5" s="42">
        <v>48</v>
      </c>
      <c r="F5" s="42">
        <v>43</v>
      </c>
      <c r="G5" s="42">
        <v>4.3994024384773005E-2</v>
      </c>
      <c r="H5" s="42">
        <v>4.5299951436569771E-2</v>
      </c>
      <c r="I5" s="42">
        <v>4.2593945487919518E-2</v>
      </c>
      <c r="N5"/>
      <c r="O5"/>
      <c r="P5"/>
      <c r="Q5"/>
      <c r="R5"/>
      <c r="S5" s="50" t="s">
        <v>383</v>
      </c>
    </row>
    <row r="6" spans="1:21" x14ac:dyDescent="0.5">
      <c r="A6" s="42">
        <v>15</v>
      </c>
      <c r="B6" s="42">
        <v>19</v>
      </c>
      <c r="C6" s="42">
        <f t="shared" si="0"/>
        <v>17</v>
      </c>
      <c r="D6" s="42">
        <f t="shared" si="1"/>
        <v>40.5</v>
      </c>
      <c r="E6" s="42">
        <v>43</v>
      </c>
      <c r="F6" s="42">
        <v>38</v>
      </c>
      <c r="G6" s="42">
        <v>5.9936018877990417E-2</v>
      </c>
      <c r="H6" s="42">
        <v>6.0687190855909089E-2</v>
      </c>
      <c r="I6" s="42">
        <v>5.9130690561416649E-2</v>
      </c>
      <c r="J6" s="42">
        <f t="shared" ref="J6:L14" si="2">D6*G6</f>
        <v>2.4274087645586118</v>
      </c>
      <c r="K6" s="42">
        <f t="shared" si="2"/>
        <v>2.6095492068040906</v>
      </c>
      <c r="L6" s="42">
        <f t="shared" si="2"/>
        <v>2.2469662413338325</v>
      </c>
      <c r="N6"/>
      <c r="O6"/>
      <c r="P6"/>
      <c r="Q6"/>
      <c r="R6"/>
      <c r="S6" s="50" t="s">
        <v>384</v>
      </c>
      <c r="U6" s="32">
        <f>(S6+S9)/$S$3</f>
        <v>6.482443102442037E-2</v>
      </c>
    </row>
    <row r="7" spans="1:21" x14ac:dyDescent="0.5">
      <c r="A7" s="5">
        <v>20</v>
      </c>
      <c r="B7" s="42">
        <v>24</v>
      </c>
      <c r="C7" s="42">
        <f t="shared" si="0"/>
        <v>22</v>
      </c>
      <c r="D7" s="8">
        <f t="shared" si="1"/>
        <v>35.5</v>
      </c>
      <c r="E7" s="8">
        <v>38</v>
      </c>
      <c r="F7" s="8">
        <v>33</v>
      </c>
      <c r="G7" s="42">
        <v>8.1886695410221186E-2</v>
      </c>
      <c r="H7" s="42">
        <v>8.1741656391545806E-2</v>
      </c>
      <c r="I7" s="42">
        <v>8.2042191131814768E-2</v>
      </c>
      <c r="J7" s="42">
        <f t="shared" si="2"/>
        <v>2.9069776870628523</v>
      </c>
      <c r="K7" s="42">
        <f t="shared" si="2"/>
        <v>3.1061829428787404</v>
      </c>
      <c r="L7" s="42">
        <f t="shared" si="2"/>
        <v>2.7073923073498873</v>
      </c>
      <c r="N7"/>
      <c r="O7"/>
      <c r="P7"/>
      <c r="Q7"/>
      <c r="R7"/>
      <c r="S7" s="50" t="s">
        <v>385</v>
      </c>
      <c r="T7" s="42">
        <f>(S10+S7)/S4</f>
        <v>6.65282357878694E-2</v>
      </c>
    </row>
    <row r="8" spans="1:21" x14ac:dyDescent="0.5">
      <c r="A8" s="5">
        <v>25</v>
      </c>
      <c r="B8" s="42">
        <v>29</v>
      </c>
      <c r="C8" s="42">
        <f t="shared" si="0"/>
        <v>27</v>
      </c>
      <c r="D8" s="8">
        <f t="shared" si="1"/>
        <v>30.5</v>
      </c>
      <c r="E8" s="8">
        <v>33</v>
      </c>
      <c r="F8" s="8">
        <v>28</v>
      </c>
      <c r="G8" s="42">
        <v>8.318093464502567E-2</v>
      </c>
      <c r="H8" s="42">
        <v>8.2908725582425333E-2</v>
      </c>
      <c r="I8" s="42">
        <v>8.3472768835576083E-2</v>
      </c>
      <c r="J8" s="42">
        <f t="shared" si="2"/>
        <v>2.5370185066732831</v>
      </c>
      <c r="K8" s="42">
        <f t="shared" si="2"/>
        <v>2.7359879442200361</v>
      </c>
      <c r="L8" s="42">
        <f t="shared" si="2"/>
        <v>2.3372375273961303</v>
      </c>
      <c r="N8"/>
      <c r="O8"/>
      <c r="P8"/>
      <c r="Q8"/>
      <c r="R8"/>
      <c r="S8" s="50" t="s">
        <v>386</v>
      </c>
      <c r="T8" s="32">
        <f>(S11+S8)/S5</f>
        <v>6.2997789107185093E-2</v>
      </c>
      <c r="U8" s="32"/>
    </row>
    <row r="9" spans="1:21" x14ac:dyDescent="0.5">
      <c r="A9" s="42">
        <v>30</v>
      </c>
      <c r="B9" s="42">
        <v>34</v>
      </c>
      <c r="C9" s="42">
        <f t="shared" si="0"/>
        <v>32</v>
      </c>
      <c r="D9" s="8">
        <f t="shared" si="1"/>
        <v>25.5</v>
      </c>
      <c r="E9" s="8">
        <v>28</v>
      </c>
      <c r="F9" s="8">
        <v>23</v>
      </c>
      <c r="G9" s="42">
        <v>7.7070946003580901E-2</v>
      </c>
      <c r="H9" s="42">
        <v>7.7181253131893474E-2</v>
      </c>
      <c r="I9" s="42">
        <v>7.6952686195492503E-2</v>
      </c>
      <c r="J9" s="42">
        <f t="shared" si="2"/>
        <v>1.9653091230913129</v>
      </c>
      <c r="K9" s="42">
        <f t="shared" si="2"/>
        <v>2.1610750876930171</v>
      </c>
      <c r="L9" s="42">
        <f t="shared" si="2"/>
        <v>1.7699117824963275</v>
      </c>
      <c r="N9"/>
      <c r="O9"/>
      <c r="P9"/>
      <c r="Q9"/>
      <c r="R9"/>
      <c r="S9" s="49" t="s">
        <v>387</v>
      </c>
      <c r="T9" s="32"/>
      <c r="U9" s="32"/>
    </row>
    <row r="10" spans="1:21" x14ac:dyDescent="0.5">
      <c r="A10" s="5">
        <v>35</v>
      </c>
      <c r="B10" s="42">
        <v>39</v>
      </c>
      <c r="C10" s="42">
        <f t="shared" si="0"/>
        <v>37</v>
      </c>
      <c r="D10" s="8">
        <f t="shared" si="1"/>
        <v>20.5</v>
      </c>
      <c r="E10" s="8">
        <v>23</v>
      </c>
      <c r="F10" s="8">
        <v>18</v>
      </c>
      <c r="G10" s="42">
        <v>8.6037738710263753E-2</v>
      </c>
      <c r="H10" s="42">
        <v>8.7691796036849595E-2</v>
      </c>
      <c r="I10" s="42">
        <v>8.4264430810750898E-2</v>
      </c>
      <c r="J10" s="42">
        <f t="shared" si="2"/>
        <v>1.763773643560407</v>
      </c>
      <c r="K10" s="42">
        <f t="shared" si="2"/>
        <v>2.0169113088475408</v>
      </c>
      <c r="L10" s="42">
        <f t="shared" si="2"/>
        <v>1.5167597545935161</v>
      </c>
      <c r="N10"/>
      <c r="O10"/>
      <c r="P10"/>
      <c r="Q10"/>
      <c r="R10"/>
      <c r="S10" s="50" t="s">
        <v>388</v>
      </c>
      <c r="T10" s="32"/>
    </row>
    <row r="11" spans="1:21" x14ac:dyDescent="0.5">
      <c r="A11" s="5">
        <v>40</v>
      </c>
      <c r="B11" s="42">
        <v>44</v>
      </c>
      <c r="C11" s="42">
        <f t="shared" si="0"/>
        <v>42</v>
      </c>
      <c r="D11" s="8">
        <f t="shared" si="1"/>
        <v>15.5</v>
      </c>
      <c r="E11" s="8">
        <v>18</v>
      </c>
      <c r="F11" s="8">
        <v>13</v>
      </c>
      <c r="G11" s="42">
        <v>9.2509987967471521E-2</v>
      </c>
      <c r="H11" s="42">
        <v>9.4442642029715279E-2</v>
      </c>
      <c r="I11" s="42">
        <v>9.0437997680002727E-2</v>
      </c>
      <c r="J11" s="42">
        <f t="shared" si="2"/>
        <v>1.4339048134958086</v>
      </c>
      <c r="K11" s="42">
        <f t="shared" si="2"/>
        <v>1.6999675565348751</v>
      </c>
      <c r="L11" s="42">
        <f t="shared" si="2"/>
        <v>1.1756939698400355</v>
      </c>
      <c r="N11"/>
      <c r="O11"/>
      <c r="P11"/>
      <c r="Q11"/>
      <c r="R11"/>
      <c r="S11" s="50" t="s">
        <v>389</v>
      </c>
      <c r="T11" s="32"/>
    </row>
    <row r="12" spans="1:21" x14ac:dyDescent="0.5">
      <c r="A12" s="42">
        <v>45</v>
      </c>
      <c r="B12" s="42">
        <v>49</v>
      </c>
      <c r="C12" s="42">
        <f t="shared" si="0"/>
        <v>47</v>
      </c>
      <c r="D12" s="8">
        <f t="shared" si="1"/>
        <v>10.5</v>
      </c>
      <c r="E12" s="8">
        <v>13</v>
      </c>
      <c r="F12" s="8">
        <v>8</v>
      </c>
      <c r="G12" s="42">
        <v>8.2904605617187835E-2</v>
      </c>
      <c r="H12" s="42">
        <v>8.3915002192071014E-2</v>
      </c>
      <c r="I12" s="42">
        <v>8.1821363701032823E-2</v>
      </c>
      <c r="J12" s="42">
        <f t="shared" si="2"/>
        <v>0.87049835898047223</v>
      </c>
      <c r="K12" s="42">
        <f t="shared" si="2"/>
        <v>1.0908950284969232</v>
      </c>
      <c r="L12" s="42">
        <f t="shared" si="2"/>
        <v>0.65457090960826259</v>
      </c>
      <c r="N12"/>
      <c r="O12"/>
      <c r="P12"/>
      <c r="Q12"/>
      <c r="R12"/>
      <c r="S12" s="50" t="s">
        <v>390</v>
      </c>
      <c r="T12" s="32"/>
      <c r="U12" s="32">
        <f>S12/$S$3</f>
        <v>5.2638363020099353E-2</v>
      </c>
    </row>
    <row r="13" spans="1:21" x14ac:dyDescent="0.5">
      <c r="A13" s="5">
        <v>50</v>
      </c>
      <c r="B13" s="42">
        <v>54</v>
      </c>
      <c r="C13" s="42">
        <f t="shared" si="0"/>
        <v>52</v>
      </c>
      <c r="D13" s="8">
        <f t="shared" si="1"/>
        <v>5.5</v>
      </c>
      <c r="E13" s="8">
        <v>8</v>
      </c>
      <c r="F13" s="8">
        <v>3</v>
      </c>
      <c r="G13" s="42">
        <v>6.1598837227670053E-2</v>
      </c>
      <c r="H13" s="42">
        <v>6.120742609342008E-2</v>
      </c>
      <c r="I13" s="42">
        <v>6.2018467457630372E-2</v>
      </c>
      <c r="J13" s="42">
        <f t="shared" si="2"/>
        <v>0.33879360475218528</v>
      </c>
      <c r="K13" s="42">
        <f t="shared" si="2"/>
        <v>0.48965940874736064</v>
      </c>
      <c r="L13" s="42">
        <f t="shared" si="2"/>
        <v>0.18605540237289112</v>
      </c>
      <c r="N13"/>
      <c r="O13"/>
      <c r="P13"/>
      <c r="Q13"/>
      <c r="R13"/>
      <c r="S13" s="50" t="s">
        <v>391</v>
      </c>
      <c r="T13" s="32">
        <f>S13/S4</f>
        <v>5.4092659676192235E-2</v>
      </c>
    </row>
    <row r="14" spans="1:21" x14ac:dyDescent="0.5">
      <c r="A14" s="5">
        <v>55</v>
      </c>
      <c r="B14" s="42">
        <v>59</v>
      </c>
      <c r="C14" s="42">
        <f t="shared" si="0"/>
        <v>57</v>
      </c>
      <c r="D14" s="8">
        <f t="shared" si="1"/>
        <v>0.5</v>
      </c>
      <c r="E14" s="8">
        <v>3</v>
      </c>
      <c r="F14" s="8"/>
      <c r="G14" s="42">
        <v>6.5714496932684607E-2</v>
      </c>
      <c r="H14" s="42">
        <v>6.4083374413463262E-2</v>
      </c>
      <c r="I14" s="42">
        <v>6.7463216521732303E-2</v>
      </c>
      <c r="J14" s="42">
        <f t="shared" si="2"/>
        <v>3.2857248466342304E-2</v>
      </c>
      <c r="K14" s="42">
        <f t="shared" si="2"/>
        <v>0.19225012324038979</v>
      </c>
      <c r="N14"/>
      <c r="O14"/>
      <c r="P14"/>
      <c r="Q14"/>
      <c r="R14"/>
      <c r="S14" s="50" t="s">
        <v>392</v>
      </c>
      <c r="T14" s="42">
        <f>S14/S5</f>
        <v>5.1079217694823473E-2</v>
      </c>
    </row>
    <row r="15" spans="1:21" s="6" customFormat="1" x14ac:dyDescent="0.5">
      <c r="A15" s="6">
        <v>60</v>
      </c>
      <c r="B15" s="6">
        <v>64</v>
      </c>
      <c r="C15" s="6">
        <f t="shared" si="0"/>
        <v>62</v>
      </c>
      <c r="G15" s="6">
        <v>4.5225078628456032E-2</v>
      </c>
      <c r="H15" s="6">
        <v>4.5417594616257308E-2</v>
      </c>
      <c r="I15" s="6">
        <v>4.5018683048046987E-2</v>
      </c>
      <c r="J15" s="42"/>
      <c r="K15" s="42"/>
      <c r="L15" s="42"/>
      <c r="M15" s="42"/>
      <c r="N15"/>
      <c r="O15"/>
      <c r="P15"/>
      <c r="Q15"/>
      <c r="R15"/>
      <c r="S15" s="50" t="s">
        <v>393</v>
      </c>
      <c r="U15" s="32">
        <f>S15/$S$3</f>
        <v>4.3994024384773005E-2</v>
      </c>
    </row>
    <row r="16" spans="1:21" s="6" customFormat="1" x14ac:dyDescent="0.5">
      <c r="A16" s="7">
        <v>65</v>
      </c>
      <c r="B16" s="6">
        <v>69</v>
      </c>
      <c r="C16" s="6">
        <f t="shared" si="0"/>
        <v>67</v>
      </c>
      <c r="N16"/>
      <c r="O16"/>
      <c r="P16"/>
      <c r="Q16"/>
      <c r="R16"/>
      <c r="S16" s="50" t="s">
        <v>394</v>
      </c>
      <c r="T16" s="32">
        <f>S16/S4</f>
        <v>4.5299951436569771E-2</v>
      </c>
    </row>
    <row r="17" spans="1:21" s="6" customFormat="1" x14ac:dyDescent="0.5">
      <c r="A17" s="7">
        <v>70</v>
      </c>
      <c r="B17" s="6">
        <v>74</v>
      </c>
      <c r="C17" s="6">
        <f t="shared" si="0"/>
        <v>72</v>
      </c>
      <c r="N17"/>
      <c r="O17"/>
      <c r="P17"/>
      <c r="Q17"/>
      <c r="R17"/>
      <c r="S17" s="50" t="s">
        <v>395</v>
      </c>
      <c r="T17" s="32">
        <f>S17/S5</f>
        <v>4.2593945487919518E-2</v>
      </c>
    </row>
    <row r="18" spans="1:21" s="6" customFormat="1" x14ac:dyDescent="0.5">
      <c r="A18" s="6">
        <v>75</v>
      </c>
      <c r="B18" s="6">
        <v>79</v>
      </c>
      <c r="C18" s="6">
        <f t="shared" si="0"/>
        <v>77</v>
      </c>
      <c r="N18"/>
      <c r="O18"/>
      <c r="P18"/>
      <c r="Q18"/>
      <c r="R18"/>
      <c r="S18" s="49" t="s">
        <v>396</v>
      </c>
      <c r="U18" s="32">
        <f>S18/$S$3</f>
        <v>5.9936018877990417E-2</v>
      </c>
    </row>
    <row r="19" spans="1:21" s="6" customFormat="1" x14ac:dyDescent="0.5">
      <c r="A19" s="7">
        <v>80</v>
      </c>
      <c r="B19" s="6">
        <v>84</v>
      </c>
      <c r="C19" s="6">
        <f t="shared" si="0"/>
        <v>82</v>
      </c>
      <c r="N19"/>
      <c r="O19"/>
      <c r="P19"/>
      <c r="Q19"/>
      <c r="R19"/>
      <c r="S19" s="50" t="s">
        <v>397</v>
      </c>
      <c r="T19" s="33">
        <f>S19/S4</f>
        <v>6.0687190855909089E-2</v>
      </c>
    </row>
    <row r="20" spans="1:21" x14ac:dyDescent="0.5">
      <c r="G20" s="42">
        <f>SUM(G6:G15)</f>
        <v>0.73606534002055191</v>
      </c>
      <c r="H20" s="42">
        <f>SUM(H6:H15)</f>
        <v>0.7392766613435503</v>
      </c>
      <c r="I20" s="42">
        <f>SUM(I6:I15)</f>
        <v>0.73262249594349615</v>
      </c>
      <c r="J20" s="42">
        <f>SUM(J6:J14)/SUM(G6:G15)</f>
        <v>19.395753303969801</v>
      </c>
      <c r="K20" s="42">
        <f t="shared" ref="K20:L20" si="3">SUM(K6:K14)/SUM(H6:H15)</f>
        <v>21.781397208182618</v>
      </c>
      <c r="L20" s="42">
        <f t="shared" si="3"/>
        <v>17.191101781240206</v>
      </c>
      <c r="N20"/>
      <c r="O20"/>
      <c r="P20"/>
      <c r="Q20"/>
      <c r="R20"/>
      <c r="S20" s="50" t="s">
        <v>398</v>
      </c>
      <c r="T20" s="33">
        <f>S20/S5</f>
        <v>5.9130690561416649E-2</v>
      </c>
    </row>
    <row r="21" spans="1:21" x14ac:dyDescent="0.5">
      <c r="N21"/>
      <c r="O21"/>
      <c r="P21"/>
      <c r="Q21"/>
      <c r="R21"/>
      <c r="S21" s="50" t="s">
        <v>399</v>
      </c>
      <c r="U21" s="32">
        <f>S21/$S$3</f>
        <v>8.1886695410221186E-2</v>
      </c>
    </row>
    <row r="22" spans="1:21" x14ac:dyDescent="0.5">
      <c r="N22"/>
      <c r="O22"/>
      <c r="P22"/>
      <c r="Q22"/>
      <c r="R22"/>
      <c r="S22" s="50" t="s">
        <v>400</v>
      </c>
      <c r="T22" s="32">
        <f>S22/S4</f>
        <v>8.1741656391545806E-2</v>
      </c>
    </row>
    <row r="23" spans="1:21" x14ac:dyDescent="0.5">
      <c r="N23"/>
      <c r="O23"/>
      <c r="P23"/>
      <c r="Q23"/>
      <c r="R23"/>
      <c r="S23" s="50" t="s">
        <v>401</v>
      </c>
      <c r="T23" s="32">
        <f>S23/S5</f>
        <v>8.2042191131814768E-2</v>
      </c>
    </row>
    <row r="24" spans="1:21" x14ac:dyDescent="0.5">
      <c r="N24"/>
      <c r="O24"/>
      <c r="P24"/>
      <c r="Q24"/>
      <c r="R24"/>
      <c r="S24" s="50" t="s">
        <v>402</v>
      </c>
      <c r="U24" s="32">
        <f>S24/$S$3</f>
        <v>8.318093464502567E-2</v>
      </c>
    </row>
    <row r="25" spans="1:21" x14ac:dyDescent="0.5">
      <c r="B25" s="49" t="s">
        <v>290</v>
      </c>
      <c r="C25" s="50" t="s">
        <v>291</v>
      </c>
      <c r="D25" s="50" t="s">
        <v>292</v>
      </c>
      <c r="F25" s="42">
        <f>B26*6+B27*9+(B28+E28)*12+(B29+E29+H29)*16</f>
        <v>38568418</v>
      </c>
      <c r="G25" s="42">
        <f>C26*6+C27*9+(C28+F28)*12+(C29+F29+I29)*16</f>
        <v>20582705</v>
      </c>
      <c r="H25" s="42">
        <f>D26*6+D27*9+(D28+G28)*12+(D29+G29+J29)*16</f>
        <v>17985713</v>
      </c>
      <c r="N25"/>
      <c r="O25"/>
      <c r="P25"/>
      <c r="Q25"/>
      <c r="R25"/>
      <c r="S25" s="50" t="s">
        <v>403</v>
      </c>
      <c r="T25" s="32">
        <f>S25/S4</f>
        <v>8.2908725582425333E-2</v>
      </c>
    </row>
    <row r="26" spans="1:21" x14ac:dyDescent="0.5">
      <c r="B26" s="49" t="s">
        <v>293</v>
      </c>
      <c r="C26" s="50" t="s">
        <v>294</v>
      </c>
      <c r="D26" s="50" t="s">
        <v>295</v>
      </c>
      <c r="F26" s="42">
        <f>F25/B25</f>
        <v>8.797656994549655</v>
      </c>
      <c r="G26" s="42">
        <f>G25/C25</f>
        <v>9.093578206202702</v>
      </c>
      <c r="H26" s="42">
        <f>H25/D25</f>
        <v>8.4817904569138829</v>
      </c>
      <c r="N26"/>
      <c r="O26"/>
      <c r="P26"/>
      <c r="Q26"/>
      <c r="R26"/>
      <c r="S26" s="50" t="s">
        <v>404</v>
      </c>
      <c r="T26" s="32">
        <f>S26/S5</f>
        <v>8.3472768835576083E-2</v>
      </c>
    </row>
    <row r="27" spans="1:21" x14ac:dyDescent="0.5">
      <c r="B27" s="50" t="s">
        <v>296</v>
      </c>
      <c r="C27" s="50" t="s">
        <v>297</v>
      </c>
      <c r="D27" s="50" t="s">
        <v>298</v>
      </c>
      <c r="N27"/>
      <c r="O27"/>
      <c r="P27"/>
      <c r="Q27"/>
      <c r="R27"/>
      <c r="S27" s="49" t="s">
        <v>405</v>
      </c>
      <c r="U27" s="32">
        <f>S27/$S$3</f>
        <v>7.7070946003580901E-2</v>
      </c>
    </row>
    <row r="28" spans="1:21" x14ac:dyDescent="0.5">
      <c r="B28" s="50" t="s">
        <v>299</v>
      </c>
      <c r="C28" s="50" t="s">
        <v>300</v>
      </c>
      <c r="D28" s="50" t="s">
        <v>301</v>
      </c>
      <c r="E28" s="31"/>
      <c r="F28" s="31"/>
      <c r="G28" s="31"/>
      <c r="N28"/>
      <c r="O28"/>
      <c r="P28"/>
      <c r="Q28"/>
      <c r="R28"/>
      <c r="S28" s="50" t="s">
        <v>406</v>
      </c>
      <c r="T28" s="32">
        <f>S28/S4</f>
        <v>7.7181253131893474E-2</v>
      </c>
    </row>
    <row r="29" spans="1:21" x14ac:dyDescent="0.5">
      <c r="B29" s="49" t="s">
        <v>302</v>
      </c>
      <c r="C29" s="50" t="s">
        <v>303</v>
      </c>
      <c r="D29" s="50" t="s">
        <v>304</v>
      </c>
      <c r="E29" s="50" t="s">
        <v>305</v>
      </c>
      <c r="F29" s="50" t="s">
        <v>306</v>
      </c>
      <c r="G29" s="50" t="s">
        <v>307</v>
      </c>
      <c r="H29" s="50" t="s">
        <v>308</v>
      </c>
      <c r="I29" s="50" t="s">
        <v>309</v>
      </c>
      <c r="J29" s="50" t="s">
        <v>310</v>
      </c>
      <c r="N29"/>
      <c r="O29"/>
      <c r="P29"/>
      <c r="Q29"/>
      <c r="R29"/>
      <c r="S29" s="50" t="s">
        <v>407</v>
      </c>
      <c r="T29" s="32">
        <f>S29/S5</f>
        <v>7.6952686195492503E-2</v>
      </c>
    </row>
    <row r="30" spans="1:21" x14ac:dyDescent="0.5">
      <c r="N30"/>
      <c r="O30"/>
      <c r="P30"/>
      <c r="Q30"/>
      <c r="R30"/>
      <c r="S30" s="50" t="s">
        <v>408</v>
      </c>
      <c r="U30" s="32">
        <f>S30/$S$3</f>
        <v>8.6037738710263753E-2</v>
      </c>
    </row>
    <row r="31" spans="1:21" x14ac:dyDescent="0.5">
      <c r="N31"/>
      <c r="O31"/>
      <c r="P31"/>
      <c r="Q31"/>
      <c r="R31"/>
      <c r="S31" s="50" t="s">
        <v>409</v>
      </c>
      <c r="T31" s="32">
        <f>S31/S4</f>
        <v>8.7691796036849595E-2</v>
      </c>
    </row>
    <row r="32" spans="1:21" x14ac:dyDescent="0.5">
      <c r="N32"/>
      <c r="O32"/>
      <c r="P32"/>
      <c r="Q32"/>
      <c r="R32"/>
      <c r="S32" s="50" t="s">
        <v>410</v>
      </c>
      <c r="T32" s="32">
        <f>S32/S5</f>
        <v>8.4264430810750898E-2</v>
      </c>
    </row>
    <row r="33" spans="1:21" x14ac:dyDescent="0.5">
      <c r="A33" s="42" t="s">
        <v>193</v>
      </c>
      <c r="G33" s="42" t="s">
        <v>239</v>
      </c>
      <c r="N33"/>
      <c r="O33"/>
      <c r="P33"/>
      <c r="Q33"/>
      <c r="R33"/>
      <c r="S33" s="50" t="s">
        <v>411</v>
      </c>
      <c r="U33" s="32">
        <f>S33/$S$3</f>
        <v>9.2509987967471521E-2</v>
      </c>
    </row>
    <row r="34" spans="1:21" x14ac:dyDescent="0.5">
      <c r="A34" s="42" t="s">
        <v>194</v>
      </c>
      <c r="B34" s="42" t="s">
        <v>194</v>
      </c>
      <c r="C34" s="42" t="s">
        <v>195</v>
      </c>
      <c r="D34" s="42" t="s">
        <v>196</v>
      </c>
      <c r="E34" s="42" t="s">
        <v>197</v>
      </c>
      <c r="F34" s="42" t="s">
        <v>198</v>
      </c>
      <c r="G34" s="42" t="s">
        <v>199</v>
      </c>
      <c r="H34" s="42" t="s">
        <v>200</v>
      </c>
      <c r="I34" s="42" t="s">
        <v>201</v>
      </c>
      <c r="N34"/>
      <c r="O34"/>
      <c r="P34"/>
      <c r="Q34"/>
      <c r="R34"/>
      <c r="S34" s="50" t="s">
        <v>412</v>
      </c>
      <c r="T34" s="32">
        <f>S34/S4</f>
        <v>9.4442642029715279E-2</v>
      </c>
    </row>
    <row r="35" spans="1:21" x14ac:dyDescent="0.5">
      <c r="A35" s="42">
        <v>0</v>
      </c>
      <c r="B35" s="42">
        <v>4</v>
      </c>
      <c r="C35" s="42">
        <f t="shared" ref="C35:C51" si="4">(A35+B35)/2</f>
        <v>2</v>
      </c>
      <c r="D35" s="42">
        <f>57.5-C35</f>
        <v>55.5</v>
      </c>
      <c r="E35" s="42">
        <v>58</v>
      </c>
      <c r="F35" s="42">
        <v>53</v>
      </c>
      <c r="G35" s="42">
        <v>5.5639784157415106E-2</v>
      </c>
      <c r="H35" s="42">
        <v>5.8761331266937375E-2</v>
      </c>
      <c r="I35" s="42">
        <v>5.2491819811009803E-2</v>
      </c>
      <c r="N35"/>
      <c r="O35"/>
      <c r="P35"/>
      <c r="Q35"/>
      <c r="R35"/>
      <c r="S35" s="50" t="s">
        <v>413</v>
      </c>
      <c r="T35" s="32">
        <f>S35/S5</f>
        <v>9.0437997680002727E-2</v>
      </c>
    </row>
    <row r="36" spans="1:21" x14ac:dyDescent="0.5">
      <c r="A36" s="42">
        <v>5</v>
      </c>
      <c r="B36" s="42">
        <v>9</v>
      </c>
      <c r="C36" s="42">
        <f t="shared" si="4"/>
        <v>7</v>
      </c>
      <c r="D36" s="42">
        <f t="shared" ref="D36:D46" si="5">57.5-C36</f>
        <v>50.5</v>
      </c>
      <c r="E36" s="42">
        <v>53</v>
      </c>
      <c r="F36" s="42">
        <v>48</v>
      </c>
      <c r="G36" s="42">
        <v>5.0546942501752498E-2</v>
      </c>
      <c r="H36" s="42">
        <v>5.3285093377431841E-2</v>
      </c>
      <c r="I36" s="42">
        <v>4.7785619020385535E-2</v>
      </c>
      <c r="N36"/>
      <c r="O36"/>
      <c r="P36"/>
      <c r="Q36"/>
      <c r="R36"/>
      <c r="S36" s="49" t="s">
        <v>414</v>
      </c>
      <c r="U36" s="32">
        <f>S36/$S$3</f>
        <v>8.2904605617187835E-2</v>
      </c>
    </row>
    <row r="37" spans="1:21" x14ac:dyDescent="0.5">
      <c r="A37" s="42">
        <v>10</v>
      </c>
      <c r="B37" s="42">
        <v>14</v>
      </c>
      <c r="C37" s="42">
        <f t="shared" si="4"/>
        <v>12</v>
      </c>
      <c r="D37" s="42">
        <f t="shared" si="5"/>
        <v>45.5</v>
      </c>
      <c r="E37" s="42">
        <v>48</v>
      </c>
      <c r="F37" s="42">
        <v>43</v>
      </c>
      <c r="G37" s="42">
        <v>4.2089304054384505E-2</v>
      </c>
      <c r="H37" s="42">
        <v>4.4438696438930204E-2</v>
      </c>
      <c r="I37" s="42">
        <v>3.97200290754149E-2</v>
      </c>
      <c r="N37"/>
      <c r="O37"/>
      <c r="P37"/>
      <c r="Q37"/>
      <c r="R37"/>
      <c r="S37" s="50" t="s">
        <v>415</v>
      </c>
      <c r="T37" s="32">
        <f>S37/S4</f>
        <v>8.3915002192071014E-2</v>
      </c>
    </row>
    <row r="38" spans="1:21" x14ac:dyDescent="0.5">
      <c r="A38" s="42">
        <v>15</v>
      </c>
      <c r="B38" s="42">
        <v>19</v>
      </c>
      <c r="C38" s="42">
        <f t="shared" si="4"/>
        <v>17</v>
      </c>
      <c r="D38" s="42">
        <f t="shared" si="5"/>
        <v>40.5</v>
      </c>
      <c r="E38" s="42">
        <v>43</v>
      </c>
      <c r="F38" s="42">
        <v>38</v>
      </c>
      <c r="G38" s="42">
        <v>6.8862587828695324E-2</v>
      </c>
      <c r="H38" s="42">
        <v>6.8773322712750759E-2</v>
      </c>
      <c r="I38" s="42">
        <v>6.8952608383411301E-2</v>
      </c>
      <c r="J38" s="42">
        <f t="shared" ref="J38:L46" si="6">D38*G38</f>
        <v>2.7889348070621605</v>
      </c>
      <c r="K38" s="42">
        <f t="shared" si="6"/>
        <v>2.9572528766482828</v>
      </c>
      <c r="L38" s="42">
        <f t="shared" si="6"/>
        <v>2.6201991185696296</v>
      </c>
      <c r="N38"/>
      <c r="O38"/>
      <c r="P38"/>
      <c r="Q38"/>
      <c r="R38"/>
      <c r="S38" s="50" t="s">
        <v>416</v>
      </c>
      <c r="T38" s="32">
        <f>S38/S5</f>
        <v>8.1821363701032823E-2</v>
      </c>
    </row>
    <row r="39" spans="1:21" x14ac:dyDescent="0.5">
      <c r="A39" s="42">
        <v>20</v>
      </c>
      <c r="B39" s="42">
        <v>24</v>
      </c>
      <c r="C39" s="42">
        <f t="shared" si="4"/>
        <v>22</v>
      </c>
      <c r="D39" s="8">
        <f t="shared" si="5"/>
        <v>35.5</v>
      </c>
      <c r="E39" s="8">
        <v>38</v>
      </c>
      <c r="F39" s="8">
        <v>33</v>
      </c>
      <c r="G39" s="42">
        <v>8.51969590757677E-2</v>
      </c>
      <c r="H39" s="42">
        <v>8.5674984198997398E-2</v>
      </c>
      <c r="I39" s="42">
        <v>8.4714888489671902E-2</v>
      </c>
      <c r="J39" s="42">
        <f t="shared" si="6"/>
        <v>3.0244920471897534</v>
      </c>
      <c r="K39" s="42">
        <f t="shared" si="6"/>
        <v>3.2556493995619009</v>
      </c>
      <c r="L39" s="42">
        <f t="shared" si="6"/>
        <v>2.7955913201591729</v>
      </c>
      <c r="N39"/>
      <c r="O39"/>
      <c r="P39"/>
      <c r="Q39"/>
      <c r="R39"/>
      <c r="S39" s="50" t="s">
        <v>417</v>
      </c>
      <c r="U39" s="32">
        <f>S39/$S$3</f>
        <v>6.1598837227670053E-2</v>
      </c>
    </row>
    <row r="40" spans="1:21" x14ac:dyDescent="0.5">
      <c r="A40" s="42">
        <v>25</v>
      </c>
      <c r="B40" s="42">
        <v>29</v>
      </c>
      <c r="C40" s="42">
        <f t="shared" si="4"/>
        <v>27</v>
      </c>
      <c r="D40" s="8">
        <f t="shared" si="5"/>
        <v>30.5</v>
      </c>
      <c r="E40" s="8">
        <v>33</v>
      </c>
      <c r="F40" s="8">
        <v>28</v>
      </c>
      <c r="G40" s="42">
        <v>8.914809561848247E-2</v>
      </c>
      <c r="H40" s="42">
        <v>8.500290045801262E-2</v>
      </c>
      <c r="I40" s="42">
        <v>9.3328371012771791E-2</v>
      </c>
      <c r="J40" s="42">
        <f t="shared" si="6"/>
        <v>2.7190169163637155</v>
      </c>
      <c r="K40" s="42">
        <f t="shared" si="6"/>
        <v>2.8050957151144162</v>
      </c>
      <c r="L40" s="42">
        <f t="shared" si="6"/>
        <v>2.6131943883576101</v>
      </c>
      <c r="N40"/>
      <c r="O40"/>
      <c r="P40"/>
      <c r="Q40"/>
      <c r="R40"/>
      <c r="S40" s="50" t="s">
        <v>418</v>
      </c>
      <c r="T40" s="32">
        <f>S40/S4</f>
        <v>6.120742609342008E-2</v>
      </c>
    </row>
    <row r="41" spans="1:21" x14ac:dyDescent="0.5">
      <c r="A41" s="42">
        <v>30</v>
      </c>
      <c r="B41" s="42">
        <v>34</v>
      </c>
      <c r="C41" s="42">
        <f t="shared" si="4"/>
        <v>32</v>
      </c>
      <c r="D41" s="8">
        <f t="shared" si="5"/>
        <v>25.5</v>
      </c>
      <c r="E41" s="8">
        <v>28</v>
      </c>
      <c r="F41" s="8">
        <v>23</v>
      </c>
      <c r="G41" s="42">
        <v>9.019579074354836E-2</v>
      </c>
      <c r="H41" s="42">
        <v>8.779188564403155E-2</v>
      </c>
      <c r="I41" s="42">
        <v>9.2620039771325796E-2</v>
      </c>
      <c r="J41" s="42">
        <f t="shared" si="6"/>
        <v>2.2999926639604831</v>
      </c>
      <c r="K41" s="42">
        <f t="shared" si="6"/>
        <v>2.4581727980328836</v>
      </c>
      <c r="L41" s="42">
        <f t="shared" si="6"/>
        <v>2.1302609147404934</v>
      </c>
      <c r="N41"/>
      <c r="O41"/>
      <c r="P41"/>
      <c r="Q41"/>
      <c r="R41"/>
      <c r="S41" s="50" t="s">
        <v>419</v>
      </c>
      <c r="T41" s="32">
        <f>S41/S5</f>
        <v>6.2018467457630372E-2</v>
      </c>
    </row>
    <row r="42" spans="1:21" x14ac:dyDescent="0.5">
      <c r="A42" s="42">
        <v>35</v>
      </c>
      <c r="B42" s="42">
        <v>39</v>
      </c>
      <c r="C42" s="42">
        <f t="shared" si="4"/>
        <v>37</v>
      </c>
      <c r="D42" s="8">
        <f t="shared" si="5"/>
        <v>20.5</v>
      </c>
      <c r="E42" s="8">
        <v>23</v>
      </c>
      <c r="F42" s="8">
        <v>18</v>
      </c>
      <c r="G42" s="42">
        <v>9.7558457366742207E-2</v>
      </c>
      <c r="H42" s="42">
        <v>9.7728118858171939E-2</v>
      </c>
      <c r="I42" s="42">
        <v>9.738736005273739E-2</v>
      </c>
      <c r="J42" s="42">
        <f t="shared" si="6"/>
        <v>1.9999483760182153</v>
      </c>
      <c r="K42" s="42">
        <f t="shared" si="6"/>
        <v>2.2477467337379546</v>
      </c>
      <c r="L42" s="42">
        <f t="shared" si="6"/>
        <v>1.752972480949273</v>
      </c>
      <c r="N42"/>
      <c r="O42"/>
      <c r="P42"/>
      <c r="Q42"/>
      <c r="R42"/>
      <c r="S42" s="50" t="s">
        <v>420</v>
      </c>
      <c r="U42" s="32">
        <f>S42/$S$3</f>
        <v>6.5714496932684607E-2</v>
      </c>
    </row>
    <row r="43" spans="1:21" x14ac:dyDescent="0.5">
      <c r="A43" s="42">
        <v>40</v>
      </c>
      <c r="B43" s="42">
        <v>44</v>
      </c>
      <c r="C43" s="42">
        <f t="shared" si="4"/>
        <v>42</v>
      </c>
      <c r="D43" s="8">
        <f t="shared" si="5"/>
        <v>15.5</v>
      </c>
      <c r="E43" s="8">
        <v>18</v>
      </c>
      <c r="F43" s="8">
        <v>13</v>
      </c>
      <c r="G43" s="42">
        <v>9.4643604332067185E-2</v>
      </c>
      <c r="H43" s="42">
        <v>9.623027039195145E-2</v>
      </c>
      <c r="I43" s="42">
        <v>9.3043510528923706E-2</v>
      </c>
      <c r="J43" s="42">
        <f t="shared" si="6"/>
        <v>1.4669758671470414</v>
      </c>
      <c r="K43" s="42">
        <f t="shared" si="6"/>
        <v>1.732144867055126</v>
      </c>
      <c r="L43" s="42">
        <f t="shared" si="6"/>
        <v>1.2095656368760082</v>
      </c>
      <c r="N43"/>
      <c r="O43"/>
      <c r="P43"/>
      <c r="Q43"/>
      <c r="R43"/>
      <c r="S43" s="50" t="s">
        <v>421</v>
      </c>
      <c r="T43" s="32">
        <f>S43/S4</f>
        <v>6.4083374413463262E-2</v>
      </c>
    </row>
    <row r="44" spans="1:21" x14ac:dyDescent="0.5">
      <c r="A44" s="42">
        <v>45</v>
      </c>
      <c r="B44" s="42">
        <v>49</v>
      </c>
      <c r="C44" s="42">
        <f t="shared" si="4"/>
        <v>47</v>
      </c>
      <c r="D44" s="8">
        <f t="shared" si="5"/>
        <v>10.5</v>
      </c>
      <c r="E44" s="8">
        <v>13</v>
      </c>
      <c r="F44" s="8">
        <v>8</v>
      </c>
      <c r="G44" s="42">
        <v>8.3226553202588802E-2</v>
      </c>
      <c r="H44" s="42">
        <v>8.4235577797210359E-2</v>
      </c>
      <c r="I44" s="42">
        <v>8.2208989367391447E-2</v>
      </c>
      <c r="J44" s="42">
        <f t="shared" si="6"/>
        <v>0.87387880862718237</v>
      </c>
      <c r="K44" s="42">
        <f t="shared" si="6"/>
        <v>1.0950625113637347</v>
      </c>
      <c r="L44" s="42">
        <f t="shared" si="6"/>
        <v>0.65767191493913157</v>
      </c>
      <c r="N44"/>
      <c r="O44"/>
      <c r="P44"/>
      <c r="Q44"/>
      <c r="R44"/>
      <c r="S44" s="50" t="s">
        <v>422</v>
      </c>
      <c r="T44" s="32">
        <f>S44/S5</f>
        <v>6.7463216521732303E-2</v>
      </c>
    </row>
    <row r="45" spans="1:21" x14ac:dyDescent="0.5">
      <c r="A45" s="42">
        <v>50</v>
      </c>
      <c r="B45" s="42">
        <v>54</v>
      </c>
      <c r="C45" s="42">
        <f t="shared" si="4"/>
        <v>52</v>
      </c>
      <c r="D45" s="8">
        <f t="shared" si="5"/>
        <v>5.5</v>
      </c>
      <c r="E45" s="8">
        <v>8</v>
      </c>
      <c r="F45" s="8">
        <v>3</v>
      </c>
      <c r="G45" s="42">
        <v>5.9590377289795299E-2</v>
      </c>
      <c r="H45" s="42">
        <v>5.963146867072442E-2</v>
      </c>
      <c r="I45" s="42">
        <v>5.954893815798952E-2</v>
      </c>
      <c r="J45" s="42">
        <f t="shared" si="6"/>
        <v>0.32774707509387413</v>
      </c>
      <c r="K45" s="42">
        <f t="shared" si="6"/>
        <v>0.47705174936579536</v>
      </c>
      <c r="L45" s="42">
        <f t="shared" si="6"/>
        <v>0.17864681447396857</v>
      </c>
      <c r="N45"/>
      <c r="O45"/>
      <c r="P45"/>
      <c r="Q45"/>
      <c r="R45"/>
      <c r="S45" s="49" t="s">
        <v>423</v>
      </c>
      <c r="U45" s="18">
        <f>S45/$S$3</f>
        <v>4.5225078628456032E-2</v>
      </c>
    </row>
    <row r="46" spans="1:21" x14ac:dyDescent="0.5">
      <c r="A46" s="42">
        <v>55</v>
      </c>
      <c r="B46" s="42">
        <v>59</v>
      </c>
      <c r="C46" s="42">
        <f t="shared" si="4"/>
        <v>57</v>
      </c>
      <c r="D46" s="8">
        <f t="shared" si="5"/>
        <v>0.5</v>
      </c>
      <c r="E46" s="8">
        <v>3</v>
      </c>
      <c r="F46" s="8"/>
      <c r="G46" s="42">
        <v>6.1268971813305949E-2</v>
      </c>
      <c r="H46" s="42">
        <v>6.0788405094416402E-2</v>
      </c>
      <c r="I46" s="42">
        <v>6.175360550424671E-2</v>
      </c>
      <c r="J46" s="42">
        <f t="shared" si="6"/>
        <v>3.0634485906652974E-2</v>
      </c>
      <c r="K46" s="42">
        <f t="shared" si="6"/>
        <v>0.1823652152832492</v>
      </c>
      <c r="N46"/>
      <c r="O46"/>
      <c r="P46"/>
      <c r="Q46"/>
      <c r="R46"/>
      <c r="S46" s="50" t="s">
        <v>424</v>
      </c>
      <c r="T46" s="62">
        <f>S46/S4</f>
        <v>4.5417594616257308E-2</v>
      </c>
    </row>
    <row r="47" spans="1:21" x14ac:dyDescent="0.5">
      <c r="A47" s="6">
        <v>60</v>
      </c>
      <c r="B47" s="6">
        <v>64</v>
      </c>
      <c r="C47" s="6">
        <f t="shared" si="4"/>
        <v>62</v>
      </c>
      <c r="D47" s="6"/>
      <c r="E47" s="6"/>
      <c r="F47" s="6"/>
      <c r="G47" s="6">
        <v>4.0809029306119342E-2</v>
      </c>
      <c r="H47" s="6">
        <v>4.1721140442774397E-2</v>
      </c>
      <c r="I47" s="6">
        <v>3.9889199094558403E-2</v>
      </c>
      <c r="N47"/>
      <c r="O47"/>
      <c r="P47"/>
      <c r="Q47"/>
      <c r="R47"/>
      <c r="S47" s="50" t="s">
        <v>425</v>
      </c>
      <c r="T47" s="62">
        <f>S47/S5</f>
        <v>4.5018683048046987E-2</v>
      </c>
    </row>
    <row r="48" spans="1:21" x14ac:dyDescent="0.5">
      <c r="A48" s="6">
        <v>65</v>
      </c>
      <c r="B48" s="6">
        <v>69</v>
      </c>
      <c r="C48" s="6">
        <f t="shared" si="4"/>
        <v>67</v>
      </c>
      <c r="D48" s="6"/>
      <c r="E48" s="6"/>
      <c r="F48" s="6"/>
      <c r="G48" s="6"/>
      <c r="H48" s="6"/>
      <c r="I48" s="6"/>
      <c r="J48" s="6"/>
      <c r="K48" s="6"/>
      <c r="L48" s="6"/>
      <c r="M48" s="6"/>
      <c r="N48"/>
      <c r="O48"/>
      <c r="P48"/>
      <c r="Q48"/>
      <c r="R48"/>
    </row>
    <row r="49" spans="1:20" x14ac:dyDescent="0.5">
      <c r="A49" s="6">
        <v>70</v>
      </c>
      <c r="B49" s="6">
        <v>74</v>
      </c>
      <c r="C49" s="6">
        <f t="shared" si="4"/>
        <v>72</v>
      </c>
      <c r="D49" s="6"/>
      <c r="E49" s="6"/>
      <c r="F49" s="6"/>
      <c r="G49" s="6"/>
      <c r="H49" s="6"/>
      <c r="I49" s="6"/>
      <c r="J49" s="6"/>
      <c r="K49" s="6"/>
      <c r="L49" s="6"/>
      <c r="M49" s="6"/>
      <c r="N49"/>
      <c r="O49"/>
      <c r="P49"/>
      <c r="Q49"/>
      <c r="R49"/>
    </row>
    <row r="50" spans="1:20" x14ac:dyDescent="0.5">
      <c r="A50" s="6">
        <v>75</v>
      </c>
      <c r="B50" s="6">
        <v>79</v>
      </c>
      <c r="C50" s="6">
        <f t="shared" si="4"/>
        <v>77</v>
      </c>
      <c r="D50" s="6"/>
      <c r="E50" s="6"/>
      <c r="F50" s="6"/>
      <c r="G50" s="6"/>
      <c r="H50" s="6"/>
      <c r="I50" s="6"/>
      <c r="J50" s="6"/>
      <c r="K50" s="6"/>
      <c r="L50" s="6"/>
      <c r="M50" s="6"/>
      <c r="N50"/>
      <c r="O50"/>
      <c r="P50"/>
      <c r="Q50"/>
      <c r="R50"/>
    </row>
    <row r="51" spans="1:20" x14ac:dyDescent="0.5">
      <c r="A51" s="6">
        <v>80</v>
      </c>
      <c r="B51" s="6">
        <v>84</v>
      </c>
      <c r="C51" s="6">
        <f t="shared" si="4"/>
        <v>82</v>
      </c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42" t="s">
        <v>353</v>
      </c>
      <c r="R51" s="42" t="s">
        <v>354</v>
      </c>
    </row>
    <row r="52" spans="1:20" x14ac:dyDescent="0.5">
      <c r="G52" s="42">
        <f>SUM(G38:G47)</f>
        <v>0.7705004265771126</v>
      </c>
      <c r="H52" s="42">
        <f>SUM(H38:H47)</f>
        <v>0.76757807426904134</v>
      </c>
      <c r="I52" s="42">
        <f>SUM(I38:I47)</f>
        <v>0.77344751036302783</v>
      </c>
      <c r="J52" s="42">
        <f>SUM(J38:J46)/SUM(G38:G47)</f>
        <v>20.157835754052833</v>
      </c>
      <c r="K52" s="42">
        <f t="shared" ref="K52" si="7">SUM(K38:K46)/SUM(H38:H47)</f>
        <v>22.421877908058811</v>
      </c>
      <c r="L52" s="42">
        <f t="shared" ref="L52" si="8">SUM(L38:L46)/SUM(I38:I47)</f>
        <v>18.046606139457172</v>
      </c>
      <c r="M52" s="49" t="s">
        <v>426</v>
      </c>
      <c r="N52" s="49" t="s">
        <v>471</v>
      </c>
      <c r="O52" s="57">
        <f>M52+N52</f>
        <v>1840230</v>
      </c>
      <c r="P52" s="58"/>
      <c r="Q52" s="48"/>
      <c r="R52" s="49" t="s">
        <v>516</v>
      </c>
    </row>
    <row r="53" spans="1:20" x14ac:dyDescent="0.5">
      <c r="M53" s="50" t="s">
        <v>427</v>
      </c>
      <c r="N53" s="50" t="s">
        <v>472</v>
      </c>
      <c r="O53" s="57">
        <f t="shared" ref="O53:O96" si="9">M53+N53</f>
        <v>923992</v>
      </c>
      <c r="P53" s="59"/>
      <c r="Q53" s="48"/>
      <c r="R53" s="50" t="s">
        <v>517</v>
      </c>
    </row>
    <row r="54" spans="1:20" x14ac:dyDescent="0.5">
      <c r="M54" s="50" t="s">
        <v>428</v>
      </c>
      <c r="N54" s="50" t="s">
        <v>473</v>
      </c>
      <c r="O54" s="57">
        <f t="shared" si="9"/>
        <v>916238</v>
      </c>
      <c r="P54" s="59"/>
      <c r="Q54" s="48"/>
      <c r="R54" s="50" t="s">
        <v>518</v>
      </c>
    </row>
    <row r="55" spans="1:20" x14ac:dyDescent="0.5">
      <c r="M55" s="50" t="s">
        <v>429</v>
      </c>
      <c r="N55" s="50" t="s">
        <v>474</v>
      </c>
      <c r="O55" s="57">
        <f t="shared" si="9"/>
        <v>18844</v>
      </c>
      <c r="P55" s="59"/>
      <c r="Q55" s="32">
        <f>(O55+O58)/O$52</f>
        <v>5.5639784157415106E-2</v>
      </c>
      <c r="R55" s="50" t="s">
        <v>519</v>
      </c>
      <c r="T55" s="42">
        <f>(R55+R58)/R$52</f>
        <v>7.0637159601655314E-2</v>
      </c>
    </row>
    <row r="56" spans="1:20" x14ac:dyDescent="0.5">
      <c r="A56" s="42" t="s">
        <v>193</v>
      </c>
      <c r="G56" s="42" t="s">
        <v>240</v>
      </c>
      <c r="M56" s="50" t="s">
        <v>430</v>
      </c>
      <c r="N56" s="50" t="s">
        <v>475</v>
      </c>
      <c r="O56" s="57">
        <f t="shared" si="9"/>
        <v>10063</v>
      </c>
      <c r="P56" s="59">
        <f>(O59+O56)/O53</f>
        <v>5.8761331266937375E-2</v>
      </c>
      <c r="R56" s="50" t="s">
        <v>520</v>
      </c>
      <c r="S56" s="42">
        <f>(R59+R56)/R53</f>
        <v>7.1210872582277443E-2</v>
      </c>
    </row>
    <row r="57" spans="1:20" x14ac:dyDescent="0.5">
      <c r="A57" s="42" t="s">
        <v>194</v>
      </c>
      <c r="B57" s="42" t="s">
        <v>194</v>
      </c>
      <c r="C57" s="42" t="s">
        <v>195</v>
      </c>
      <c r="D57" s="42" t="s">
        <v>196</v>
      </c>
      <c r="E57" s="42" t="s">
        <v>197</v>
      </c>
      <c r="F57" s="42" t="s">
        <v>198</v>
      </c>
      <c r="G57" s="42" t="s">
        <v>199</v>
      </c>
      <c r="H57" s="42" t="s">
        <v>200</v>
      </c>
      <c r="I57" s="42" t="s">
        <v>201</v>
      </c>
      <c r="M57" s="50" t="s">
        <v>431</v>
      </c>
      <c r="N57" s="50" t="s">
        <v>476</v>
      </c>
      <c r="O57" s="57">
        <f t="shared" si="9"/>
        <v>8781</v>
      </c>
      <c r="P57" s="59">
        <f>(O60+O57)/O54</f>
        <v>5.2491819811009803E-2</v>
      </c>
      <c r="R57" s="50" t="s">
        <v>521</v>
      </c>
      <c r="S57" s="42">
        <f>(R60+R57)/R54</f>
        <v>6.9997760234564527E-2</v>
      </c>
    </row>
    <row r="58" spans="1:20" x14ac:dyDescent="0.5">
      <c r="A58" s="42">
        <v>0</v>
      </c>
      <c r="B58" s="42">
        <v>4</v>
      </c>
      <c r="C58" s="42">
        <f t="shared" ref="C58:C74" si="10">(A58+B58)/2</f>
        <v>2</v>
      </c>
      <c r="D58" s="42">
        <f>57.5-C58</f>
        <v>55.5</v>
      </c>
      <c r="E58" s="42">
        <v>58</v>
      </c>
      <c r="F58" s="42">
        <v>53</v>
      </c>
      <c r="G58" s="42">
        <v>7.0637159601655314E-2</v>
      </c>
      <c r="H58" s="42">
        <v>7.1210872582277443E-2</v>
      </c>
      <c r="I58" s="42">
        <v>6.9997760234564527E-2</v>
      </c>
      <c r="M58" s="49" t="s">
        <v>432</v>
      </c>
      <c r="N58" s="49" t="s">
        <v>477</v>
      </c>
      <c r="O58" s="57">
        <f t="shared" si="9"/>
        <v>83546</v>
      </c>
      <c r="P58" s="59"/>
      <c r="Q58" s="32"/>
      <c r="R58" s="49" t="s">
        <v>522</v>
      </c>
    </row>
    <row r="59" spans="1:20" x14ac:dyDescent="0.5">
      <c r="A59" s="42">
        <v>5</v>
      </c>
      <c r="B59" s="42">
        <v>9</v>
      </c>
      <c r="C59" s="42">
        <f t="shared" si="10"/>
        <v>7</v>
      </c>
      <c r="D59" s="42">
        <f t="shared" ref="D59:D69" si="11">57.5-C59</f>
        <v>50.5</v>
      </c>
      <c r="E59" s="42">
        <v>53</v>
      </c>
      <c r="F59" s="42">
        <v>48</v>
      </c>
      <c r="G59" s="42">
        <v>5.3961969685662338E-2</v>
      </c>
      <c r="H59" s="42">
        <v>5.4579538284562919E-2</v>
      </c>
      <c r="I59" s="42">
        <v>5.3273693518642411E-2</v>
      </c>
      <c r="M59" s="50" t="s">
        <v>433</v>
      </c>
      <c r="N59" s="50" t="s">
        <v>478</v>
      </c>
      <c r="O59" s="57">
        <f t="shared" si="9"/>
        <v>44232</v>
      </c>
      <c r="P59" s="59"/>
      <c r="R59" s="50" t="s">
        <v>523</v>
      </c>
    </row>
    <row r="60" spans="1:20" x14ac:dyDescent="0.5">
      <c r="A60" s="42">
        <v>10</v>
      </c>
      <c r="B60" s="42">
        <v>14</v>
      </c>
      <c r="C60" s="42">
        <f t="shared" si="10"/>
        <v>12</v>
      </c>
      <c r="D60" s="42">
        <f t="shared" si="11"/>
        <v>45.5</v>
      </c>
      <c r="E60" s="42">
        <v>48</v>
      </c>
      <c r="F60" s="42">
        <v>43</v>
      </c>
      <c r="G60" s="42">
        <v>4.5199473266630742E-2</v>
      </c>
      <c r="H60" s="42">
        <v>4.5819198754525836E-2</v>
      </c>
      <c r="I60" s="42">
        <v>4.4508793260923947E-2</v>
      </c>
      <c r="M60" s="50" t="s">
        <v>434</v>
      </c>
      <c r="N60" s="50" t="s">
        <v>479</v>
      </c>
      <c r="O60" s="57">
        <f t="shared" si="9"/>
        <v>39314</v>
      </c>
      <c r="P60" s="59"/>
      <c r="R60" s="50" t="s">
        <v>524</v>
      </c>
    </row>
    <row r="61" spans="1:20" x14ac:dyDescent="0.5">
      <c r="A61" s="42">
        <v>15</v>
      </c>
      <c r="B61" s="42">
        <v>19</v>
      </c>
      <c r="C61" s="42">
        <f t="shared" si="10"/>
        <v>17</v>
      </c>
      <c r="D61" s="42">
        <f t="shared" si="11"/>
        <v>40.5</v>
      </c>
      <c r="E61" s="42">
        <v>43</v>
      </c>
      <c r="F61" s="42">
        <v>38</v>
      </c>
      <c r="G61" s="42">
        <v>5.4286621226914578E-2</v>
      </c>
      <c r="H61" s="42">
        <v>5.5812093131296127E-2</v>
      </c>
      <c r="I61" s="42">
        <v>5.2586492760030946E-2</v>
      </c>
      <c r="J61" s="42">
        <f t="shared" ref="J61:L69" si="12">D61*G61</f>
        <v>2.1986081596900404</v>
      </c>
      <c r="K61" s="42">
        <f t="shared" si="12"/>
        <v>2.3999200046457334</v>
      </c>
      <c r="L61" s="42">
        <f t="shared" si="12"/>
        <v>1.998286724881176</v>
      </c>
      <c r="M61" s="50" t="s">
        <v>435</v>
      </c>
      <c r="N61" s="50" t="s">
        <v>480</v>
      </c>
      <c r="O61" s="57">
        <f t="shared" si="9"/>
        <v>93018</v>
      </c>
      <c r="P61" s="59"/>
      <c r="Q61" s="42">
        <f>O61/O$52</f>
        <v>5.0546942501752498E-2</v>
      </c>
      <c r="R61" s="50" t="s">
        <v>525</v>
      </c>
      <c r="T61" s="42">
        <f>R61/R$52</f>
        <v>5.3961969685662338E-2</v>
      </c>
    </row>
    <row r="62" spans="1:20" x14ac:dyDescent="0.5">
      <c r="A62" s="42">
        <v>20</v>
      </c>
      <c r="B62" s="42">
        <v>24</v>
      </c>
      <c r="C62" s="42">
        <f t="shared" si="10"/>
        <v>22</v>
      </c>
      <c r="D62" s="8">
        <f t="shared" si="11"/>
        <v>35.5</v>
      </c>
      <c r="E62" s="8">
        <v>38</v>
      </c>
      <c r="F62" s="8">
        <v>33</v>
      </c>
      <c r="G62" s="42">
        <v>7.9791714026012706E-2</v>
      </c>
      <c r="H62" s="42">
        <v>7.9370268219333434E-2</v>
      </c>
      <c r="I62" s="42">
        <v>8.0261412622968945E-2</v>
      </c>
      <c r="J62" s="42">
        <f t="shared" si="12"/>
        <v>2.832605847923451</v>
      </c>
      <c r="K62" s="42">
        <f t="shared" si="12"/>
        <v>3.0160701923346704</v>
      </c>
      <c r="L62" s="42">
        <f t="shared" si="12"/>
        <v>2.648626616557975</v>
      </c>
      <c r="M62" s="50" t="s">
        <v>436</v>
      </c>
      <c r="N62" s="50" t="s">
        <v>481</v>
      </c>
      <c r="O62" s="57">
        <f t="shared" si="9"/>
        <v>49235</v>
      </c>
      <c r="P62" s="59">
        <f>O62/O53</f>
        <v>5.3285093377431841E-2</v>
      </c>
      <c r="R62" s="50" t="s">
        <v>526</v>
      </c>
      <c r="S62" s="42">
        <f>R62/R53</f>
        <v>5.4579538284562919E-2</v>
      </c>
    </row>
    <row r="63" spans="1:20" x14ac:dyDescent="0.5">
      <c r="A63" s="42">
        <v>25</v>
      </c>
      <c r="B63" s="42">
        <v>29</v>
      </c>
      <c r="C63" s="42">
        <f t="shared" si="10"/>
        <v>27</v>
      </c>
      <c r="D63" s="8">
        <f t="shared" si="11"/>
        <v>30.5</v>
      </c>
      <c r="E63" s="8">
        <v>33</v>
      </c>
      <c r="F63" s="8">
        <v>28</v>
      </c>
      <c r="G63" s="42">
        <v>7.9404470768120738E-2</v>
      </c>
      <c r="H63" s="42">
        <v>8.164615562293609E-2</v>
      </c>
      <c r="I63" s="42">
        <v>7.6906127649177106E-2</v>
      </c>
      <c r="J63" s="42">
        <f t="shared" si="12"/>
        <v>2.4218363584276825</v>
      </c>
      <c r="K63" s="42">
        <f t="shared" si="12"/>
        <v>2.6943231355568908</v>
      </c>
      <c r="L63" s="42">
        <f t="shared" si="12"/>
        <v>2.1533715741769588</v>
      </c>
      <c r="M63" s="50" t="s">
        <v>437</v>
      </c>
      <c r="N63" s="50" t="s">
        <v>482</v>
      </c>
      <c r="O63" s="57">
        <f t="shared" si="9"/>
        <v>43783</v>
      </c>
      <c r="P63" s="59">
        <f>O63/O54</f>
        <v>4.7785619020385535E-2</v>
      </c>
      <c r="R63" s="50" t="s">
        <v>527</v>
      </c>
      <c r="S63" s="42">
        <f>R63/R54</f>
        <v>5.3273693518642411E-2</v>
      </c>
    </row>
    <row r="64" spans="1:20" x14ac:dyDescent="0.5">
      <c r="A64" s="42">
        <v>30</v>
      </c>
      <c r="B64" s="42">
        <v>34</v>
      </c>
      <c r="C64" s="42">
        <f t="shared" si="10"/>
        <v>32</v>
      </c>
      <c r="D64" s="8">
        <f t="shared" si="11"/>
        <v>25.5</v>
      </c>
      <c r="E64" s="8">
        <v>28</v>
      </c>
      <c r="F64" s="8">
        <v>23</v>
      </c>
      <c r="G64" s="42">
        <v>6.8764566760428136E-2</v>
      </c>
      <c r="H64" s="42">
        <v>7.0784143694101936E-2</v>
      </c>
      <c r="I64" s="42">
        <v>6.6513761467889912E-2</v>
      </c>
      <c r="J64" s="42">
        <f t="shared" si="12"/>
        <v>1.7534964523909176</v>
      </c>
      <c r="K64" s="42">
        <f t="shared" si="12"/>
        <v>1.9819560234348543</v>
      </c>
      <c r="L64" s="42">
        <f t="shared" si="12"/>
        <v>1.5298165137614679</v>
      </c>
      <c r="M64" s="50" t="s">
        <v>438</v>
      </c>
      <c r="N64" s="50" t="s">
        <v>483</v>
      </c>
      <c r="O64" s="57">
        <f t="shared" si="9"/>
        <v>77454</v>
      </c>
      <c r="P64" s="59"/>
      <c r="Q64" s="42">
        <f>O64/O$52</f>
        <v>4.2089304054384505E-2</v>
      </c>
      <c r="R64" s="50" t="s">
        <v>528</v>
      </c>
      <c r="T64" s="42">
        <f>R64/R$52</f>
        <v>4.5199473266630742E-2</v>
      </c>
    </row>
    <row r="65" spans="1:20" x14ac:dyDescent="0.5">
      <c r="A65" s="42">
        <v>35</v>
      </c>
      <c r="B65" s="42">
        <v>39</v>
      </c>
      <c r="C65" s="42">
        <f t="shared" si="10"/>
        <v>37</v>
      </c>
      <c r="D65" s="8">
        <f t="shared" si="11"/>
        <v>20.5</v>
      </c>
      <c r="E65" s="8">
        <v>23</v>
      </c>
      <c r="F65" s="8">
        <v>18</v>
      </c>
      <c r="G65" s="42">
        <v>7.8746569922341567E-2</v>
      </c>
      <c r="H65" s="42">
        <v>8.1640935697698466E-2</v>
      </c>
      <c r="I65" s="42">
        <v>7.5520818183404795E-2</v>
      </c>
      <c r="J65" s="42">
        <f t="shared" si="12"/>
        <v>1.6143046834080022</v>
      </c>
      <c r="K65" s="42">
        <f t="shared" si="12"/>
        <v>1.8777415210470647</v>
      </c>
      <c r="L65" s="42">
        <f t="shared" si="12"/>
        <v>1.3593747273012864</v>
      </c>
      <c r="M65" s="50" t="s">
        <v>439</v>
      </c>
      <c r="N65" s="50" t="s">
        <v>484</v>
      </c>
      <c r="O65" s="57">
        <f t="shared" si="9"/>
        <v>41061</v>
      </c>
      <c r="P65" s="59">
        <f>O65/O53</f>
        <v>4.4438696438930204E-2</v>
      </c>
      <c r="R65" s="50" t="s">
        <v>529</v>
      </c>
      <c r="S65" s="42">
        <f>R65/R53</f>
        <v>4.5819198754525836E-2</v>
      </c>
    </row>
    <row r="66" spans="1:20" x14ac:dyDescent="0.5">
      <c r="A66" s="42">
        <v>40</v>
      </c>
      <c r="B66" s="42">
        <v>44</v>
      </c>
      <c r="C66" s="42">
        <f t="shared" si="10"/>
        <v>42</v>
      </c>
      <c r="D66" s="8">
        <f t="shared" si="11"/>
        <v>15.5</v>
      </c>
      <c r="E66" s="8">
        <v>18</v>
      </c>
      <c r="F66" s="8">
        <v>13</v>
      </c>
      <c r="G66" s="42">
        <v>9.1159676627805927E-2</v>
      </c>
      <c r="H66" s="42">
        <v>9.3364887781394748E-2</v>
      </c>
      <c r="I66" s="42">
        <v>8.8701983210485599E-2</v>
      </c>
      <c r="J66" s="42">
        <f t="shared" si="12"/>
        <v>1.4129749877309918</v>
      </c>
      <c r="K66" s="42">
        <f t="shared" si="12"/>
        <v>1.6805679800651054</v>
      </c>
      <c r="L66" s="42">
        <f t="shared" si="12"/>
        <v>1.1531257817363127</v>
      </c>
      <c r="M66" s="50" t="s">
        <v>440</v>
      </c>
      <c r="N66" s="50" t="s">
        <v>485</v>
      </c>
      <c r="O66" s="57">
        <f t="shared" si="9"/>
        <v>36393</v>
      </c>
      <c r="P66" s="59">
        <f>O66/O54</f>
        <v>3.97200290754149E-2</v>
      </c>
      <c r="R66" s="50" t="s">
        <v>530</v>
      </c>
      <c r="S66" s="42">
        <f>R66/R54</f>
        <v>4.4508793260923947E-2</v>
      </c>
    </row>
    <row r="67" spans="1:20" x14ac:dyDescent="0.5">
      <c r="A67" s="42">
        <v>45</v>
      </c>
      <c r="B67" s="42">
        <v>49</v>
      </c>
      <c r="C67" s="42">
        <f t="shared" si="10"/>
        <v>47</v>
      </c>
      <c r="D67" s="8">
        <f t="shared" si="11"/>
        <v>10.5</v>
      </c>
      <c r="E67" s="8">
        <v>13</v>
      </c>
      <c r="F67" s="8">
        <v>8</v>
      </c>
      <c r="G67" s="42">
        <v>8.270085320763633E-2</v>
      </c>
      <c r="H67" s="42">
        <v>8.372172839554505E-2</v>
      </c>
      <c r="I67" s="42">
        <v>8.1563094483195944E-2</v>
      </c>
      <c r="J67" s="42">
        <f t="shared" si="12"/>
        <v>0.86835895868018143</v>
      </c>
      <c r="K67" s="42">
        <f t="shared" si="12"/>
        <v>1.0883824691420856</v>
      </c>
      <c r="L67" s="42">
        <f t="shared" si="12"/>
        <v>0.65250475586556755</v>
      </c>
      <c r="M67" s="49" t="s">
        <v>441</v>
      </c>
      <c r="N67" s="49" t="s">
        <v>486</v>
      </c>
      <c r="O67" s="57">
        <f t="shared" si="9"/>
        <v>126723</v>
      </c>
      <c r="P67" s="59"/>
      <c r="Q67" s="42">
        <f>O67/O$52</f>
        <v>6.8862587828695324E-2</v>
      </c>
      <c r="R67" s="49" t="s">
        <v>531</v>
      </c>
      <c r="T67" s="42">
        <f>R67/R$52</f>
        <v>5.4286621226914578E-2</v>
      </c>
    </row>
    <row r="68" spans="1:20" x14ac:dyDescent="0.5">
      <c r="A68" s="42">
        <v>50</v>
      </c>
      <c r="B68" s="42">
        <v>54</v>
      </c>
      <c r="C68" s="42">
        <f t="shared" si="10"/>
        <v>52</v>
      </c>
      <c r="D68" s="8">
        <f t="shared" si="11"/>
        <v>5.5</v>
      </c>
      <c r="E68" s="8">
        <v>8</v>
      </c>
      <c r="F68" s="8">
        <v>3</v>
      </c>
      <c r="G68" s="42">
        <v>6.2869940259301663E-2</v>
      </c>
      <c r="H68" s="42">
        <v>6.2157564748278896E-2</v>
      </c>
      <c r="I68" s="42">
        <v>6.3663878110219729E-2</v>
      </c>
      <c r="J68" s="42">
        <f t="shared" si="12"/>
        <v>0.34578467142615915</v>
      </c>
      <c r="K68" s="42">
        <f t="shared" si="12"/>
        <v>0.49726051798623117</v>
      </c>
      <c r="L68" s="42">
        <f t="shared" si="12"/>
        <v>0.19099163433065919</v>
      </c>
      <c r="M68" s="50" t="s">
        <v>442</v>
      </c>
      <c r="N68" s="50" t="s">
        <v>487</v>
      </c>
      <c r="O68" s="57">
        <f t="shared" si="9"/>
        <v>63546</v>
      </c>
      <c r="P68" s="59">
        <f>O68/O53</f>
        <v>6.8773322712750759E-2</v>
      </c>
      <c r="R68" s="50" t="s">
        <v>532</v>
      </c>
      <c r="S68" s="42">
        <f>R68/R53</f>
        <v>5.5812093131296127E-2</v>
      </c>
    </row>
    <row r="69" spans="1:20" x14ac:dyDescent="0.5">
      <c r="A69" s="42">
        <v>55</v>
      </c>
      <c r="B69" s="42">
        <v>59</v>
      </c>
      <c r="C69" s="42">
        <f t="shared" si="10"/>
        <v>57</v>
      </c>
      <c r="D69" s="8">
        <f t="shared" si="11"/>
        <v>0.5</v>
      </c>
      <c r="E69" s="8">
        <v>3</v>
      </c>
      <c r="F69" s="8"/>
      <c r="G69" s="42">
        <v>6.8527956315108718E-2</v>
      </c>
      <c r="H69" s="42">
        <v>6.6069898713875669E-2</v>
      </c>
      <c r="I69" s="42">
        <v>7.1267445445713326E-2</v>
      </c>
      <c r="J69" s="42">
        <f t="shared" si="12"/>
        <v>3.4263978157554359E-2</v>
      </c>
      <c r="K69" s="42">
        <f t="shared" si="12"/>
        <v>0.19820969614162701</v>
      </c>
      <c r="M69" s="50" t="s">
        <v>443</v>
      </c>
      <c r="N69" s="50" t="s">
        <v>488</v>
      </c>
      <c r="O69" s="57">
        <f t="shared" si="9"/>
        <v>63177</v>
      </c>
      <c r="P69" s="59">
        <f>O69/O54</f>
        <v>6.8952608383411301E-2</v>
      </c>
      <c r="R69" s="50" t="s">
        <v>533</v>
      </c>
      <c r="S69" s="42">
        <f>R69/R54</f>
        <v>5.2586492760030946E-2</v>
      </c>
    </row>
    <row r="70" spans="1:20" x14ac:dyDescent="0.5">
      <c r="A70" s="6">
        <v>60</v>
      </c>
      <c r="B70" s="6">
        <v>64</v>
      </c>
      <c r="C70" s="6">
        <f t="shared" si="10"/>
        <v>62</v>
      </c>
      <c r="D70" s="6"/>
      <c r="E70" s="6"/>
      <c r="F70" s="6"/>
      <c r="G70" s="6">
        <v>4.8019883531259577E-2</v>
      </c>
      <c r="H70" s="6">
        <v>4.764617258769311E-2</v>
      </c>
      <c r="I70" s="6">
        <v>4.8436381935273685E-2</v>
      </c>
      <c r="M70" s="50" t="s">
        <v>444</v>
      </c>
      <c r="N70" s="50" t="s">
        <v>489</v>
      </c>
      <c r="O70" s="57">
        <f t="shared" si="9"/>
        <v>156782</v>
      </c>
      <c r="P70" s="59"/>
      <c r="Q70" s="42">
        <f>O70/O$52</f>
        <v>8.51969590757677E-2</v>
      </c>
      <c r="R70" s="50" t="s">
        <v>534</v>
      </c>
      <c r="T70" s="42">
        <f>R70/R$52</f>
        <v>7.9791714026012706E-2</v>
      </c>
    </row>
    <row r="71" spans="1:20" x14ac:dyDescent="0.5">
      <c r="A71" s="6">
        <v>65</v>
      </c>
      <c r="B71" s="6">
        <v>69</v>
      </c>
      <c r="C71" s="6">
        <f t="shared" si="10"/>
        <v>67</v>
      </c>
      <c r="D71" s="6"/>
      <c r="E71" s="6"/>
      <c r="F71" s="6"/>
      <c r="G71" s="6"/>
      <c r="H71" s="6"/>
      <c r="I71" s="6"/>
      <c r="J71" s="6"/>
      <c r="K71" s="6"/>
      <c r="L71" s="6"/>
      <c r="M71" s="50" t="s">
        <v>445</v>
      </c>
      <c r="N71" s="50" t="s">
        <v>490</v>
      </c>
      <c r="O71" s="57">
        <f t="shared" si="9"/>
        <v>79163</v>
      </c>
      <c r="P71" s="59">
        <f>O71/O53</f>
        <v>8.5674984198997398E-2</v>
      </c>
      <c r="R71" s="50" t="s">
        <v>535</v>
      </c>
      <c r="S71" s="42">
        <f>R71/R53</f>
        <v>7.9370268219333434E-2</v>
      </c>
    </row>
    <row r="72" spans="1:20" x14ac:dyDescent="0.5">
      <c r="A72" s="6">
        <v>70</v>
      </c>
      <c r="B72" s="6">
        <v>74</v>
      </c>
      <c r="C72" s="6">
        <f t="shared" si="10"/>
        <v>72</v>
      </c>
      <c r="D72" s="6"/>
      <c r="E72" s="6"/>
      <c r="F72" s="6"/>
      <c r="G72" s="6"/>
      <c r="H72" s="6"/>
      <c r="I72" s="6"/>
      <c r="J72" s="6"/>
      <c r="K72" s="6"/>
      <c r="L72" s="6"/>
      <c r="M72" s="50" t="s">
        <v>446</v>
      </c>
      <c r="N72" s="50" t="s">
        <v>491</v>
      </c>
      <c r="O72" s="57">
        <f t="shared" si="9"/>
        <v>77619</v>
      </c>
      <c r="P72" s="59">
        <f>O72/O54</f>
        <v>8.4714888489671902E-2</v>
      </c>
      <c r="R72" s="50" t="s">
        <v>536</v>
      </c>
      <c r="S72" s="42">
        <f>R72/R54</f>
        <v>8.0261412622968945E-2</v>
      </c>
    </row>
    <row r="73" spans="1:20" x14ac:dyDescent="0.5">
      <c r="A73" s="6">
        <v>75</v>
      </c>
      <c r="B73" s="6">
        <v>79</v>
      </c>
      <c r="C73" s="6">
        <f t="shared" si="10"/>
        <v>77</v>
      </c>
      <c r="D73" s="6"/>
      <c r="E73" s="6"/>
      <c r="F73" s="6"/>
      <c r="G73" s="6"/>
      <c r="H73" s="6"/>
      <c r="I73" s="6"/>
      <c r="J73" s="6"/>
      <c r="K73" s="6"/>
      <c r="L73" s="6"/>
      <c r="M73" s="50" t="s">
        <v>447</v>
      </c>
      <c r="N73" s="50" t="s">
        <v>492</v>
      </c>
      <c r="O73" s="57">
        <f t="shared" si="9"/>
        <v>164053</v>
      </c>
      <c r="P73" s="59"/>
      <c r="Q73" s="42">
        <f>O73/O$52</f>
        <v>8.914809561848247E-2</v>
      </c>
      <c r="R73" s="50" t="s">
        <v>537</v>
      </c>
      <c r="T73" s="42">
        <f>R73/R$52</f>
        <v>7.9404470768120738E-2</v>
      </c>
    </row>
    <row r="74" spans="1:20" x14ac:dyDescent="0.5">
      <c r="A74" s="6">
        <v>80</v>
      </c>
      <c r="B74" s="6">
        <v>84</v>
      </c>
      <c r="C74" s="6">
        <f t="shared" si="10"/>
        <v>82</v>
      </c>
      <c r="D74" s="6"/>
      <c r="E74" s="6"/>
      <c r="F74" s="6"/>
      <c r="G74" s="6"/>
      <c r="H74" s="6"/>
      <c r="I74" s="6"/>
      <c r="J74" s="6"/>
      <c r="K74" s="6"/>
      <c r="L74" s="6"/>
      <c r="M74" s="50" t="s">
        <v>448</v>
      </c>
      <c r="N74" s="50" t="s">
        <v>493</v>
      </c>
      <c r="O74" s="57">
        <f t="shared" si="9"/>
        <v>78542</v>
      </c>
      <c r="P74" s="59">
        <f>O74/O53</f>
        <v>8.500290045801262E-2</v>
      </c>
      <c r="R74" s="50" t="s">
        <v>538</v>
      </c>
      <c r="S74" s="42">
        <f>R74/R53</f>
        <v>8.164615562293609E-2</v>
      </c>
    </row>
    <row r="75" spans="1:20" x14ac:dyDescent="0.5">
      <c r="G75" s="42">
        <f>SUM(G61:G70)</f>
        <v>0.71427225264492988</v>
      </c>
      <c r="H75" s="42">
        <f>SUM(H61:H70)</f>
        <v>0.72221384859215354</v>
      </c>
      <c r="I75" s="42">
        <f>SUM(I61:I70)</f>
        <v>0.70542139586835995</v>
      </c>
      <c r="J75" s="42">
        <f>SUM(J61:J69)/SUM(G61:G70)</f>
        <v>18.87548346993832</v>
      </c>
      <c r="K75" s="42">
        <f t="shared" ref="K75" si="13">SUM(K61:K69)/SUM(H61:H70)</f>
        <v>21.370999144424257</v>
      </c>
      <c r="L75" s="42">
        <f t="shared" ref="L75" si="14">SUM(L61:L69)/SUM(I61:I70)</f>
        <v>16.566124017582492</v>
      </c>
      <c r="M75" s="50" t="s">
        <v>449</v>
      </c>
      <c r="N75" s="50" t="s">
        <v>494</v>
      </c>
      <c r="O75" s="57">
        <f t="shared" si="9"/>
        <v>85511</v>
      </c>
      <c r="P75" s="59">
        <f>O75/O54</f>
        <v>9.3328371012771791E-2</v>
      </c>
      <c r="R75" s="50" t="s">
        <v>539</v>
      </c>
      <c r="S75" s="42">
        <f>R75/R54</f>
        <v>7.6906127649177106E-2</v>
      </c>
    </row>
    <row r="76" spans="1:20" x14ac:dyDescent="0.5">
      <c r="M76" s="49" t="s">
        <v>450</v>
      </c>
      <c r="N76" s="49" t="s">
        <v>495</v>
      </c>
      <c r="O76" s="57">
        <f t="shared" si="9"/>
        <v>165981</v>
      </c>
      <c r="P76" s="59"/>
      <c r="Q76" s="42">
        <f>O76/O$52</f>
        <v>9.019579074354836E-2</v>
      </c>
      <c r="R76" s="49" t="s">
        <v>540</v>
      </c>
      <c r="T76" s="42">
        <f>R76/R$52</f>
        <v>6.8764566760428136E-2</v>
      </c>
    </row>
    <row r="77" spans="1:20" x14ac:dyDescent="0.5">
      <c r="M77" s="50" t="s">
        <v>451</v>
      </c>
      <c r="N77" s="50" t="s">
        <v>496</v>
      </c>
      <c r="O77" s="57">
        <f t="shared" si="9"/>
        <v>81119</v>
      </c>
      <c r="P77" s="59">
        <f>O77/O53</f>
        <v>8.779188564403155E-2</v>
      </c>
      <c r="R77" s="50" t="s">
        <v>541</v>
      </c>
      <c r="S77" s="42">
        <f>R77/R53</f>
        <v>7.0784143694101936E-2</v>
      </c>
    </row>
    <row r="78" spans="1:20" x14ac:dyDescent="0.5">
      <c r="D78" s="42" t="s">
        <v>241</v>
      </c>
      <c r="M78" s="50" t="s">
        <v>452</v>
      </c>
      <c r="N78" s="50" t="s">
        <v>497</v>
      </c>
      <c r="O78" s="57">
        <f t="shared" si="9"/>
        <v>84862</v>
      </c>
      <c r="P78" s="59">
        <f>O78/O54</f>
        <v>9.2620039771325796E-2</v>
      </c>
      <c r="R78" s="50" t="s">
        <v>542</v>
      </c>
      <c r="S78" s="42">
        <f>R78/R54</f>
        <v>6.6513761467889912E-2</v>
      </c>
    </row>
    <row r="79" spans="1:20" x14ac:dyDescent="0.5">
      <c r="D79" s="49" t="s">
        <v>311</v>
      </c>
      <c r="E79" s="50" t="s">
        <v>312</v>
      </c>
      <c r="F79" s="50" t="s">
        <v>313</v>
      </c>
      <c r="G79"/>
      <c r="H79">
        <f>D80*6+D81*9+(D82+G82)*12+(D83+G83+J83)*16</f>
        <v>8481314</v>
      </c>
      <c r="I79">
        <f>E80*6+E81*9+(E82+H82)*12+(E83+H83+K83)*16</f>
        <v>4314869</v>
      </c>
      <c r="J79">
        <f>F80*6+F81*9+(F82+I82)*12+(F83+I83+L83)*16</f>
        <v>4166445</v>
      </c>
      <c r="K79"/>
      <c r="L79"/>
      <c r="M79" s="50" t="s">
        <v>453</v>
      </c>
      <c r="N79" s="50" t="s">
        <v>498</v>
      </c>
      <c r="O79" s="57">
        <f t="shared" si="9"/>
        <v>179530</v>
      </c>
      <c r="P79" s="59"/>
      <c r="Q79" s="42">
        <f>O79/O$52</f>
        <v>9.7558457366742207E-2</v>
      </c>
      <c r="R79" s="50" t="s">
        <v>543</v>
      </c>
      <c r="T79" s="42">
        <f>R79/R$52</f>
        <v>7.8746569922341567E-2</v>
      </c>
    </row>
    <row r="80" spans="1:20" x14ac:dyDescent="0.5">
      <c r="D80" s="49" t="s">
        <v>314</v>
      </c>
      <c r="E80" s="50" t="s">
        <v>315</v>
      </c>
      <c r="F80" s="50" t="s">
        <v>316</v>
      </c>
      <c r="G80"/>
      <c r="H80">
        <f>H79/D79</f>
        <v>10.823966777612153</v>
      </c>
      <c r="I80">
        <f>I79/E79</f>
        <v>11.09158093886721</v>
      </c>
      <c r="J80">
        <f>J79/F79</f>
        <v>10.560099456083702</v>
      </c>
      <c r="K80"/>
      <c r="L80"/>
      <c r="M80" s="50" t="s">
        <v>454</v>
      </c>
      <c r="N80" s="50" t="s">
        <v>499</v>
      </c>
      <c r="O80" s="57">
        <f t="shared" si="9"/>
        <v>90300</v>
      </c>
      <c r="P80" s="59">
        <f>O80/O53</f>
        <v>9.7728118858171939E-2</v>
      </c>
      <c r="R80" s="50" t="s">
        <v>544</v>
      </c>
      <c r="S80" s="42">
        <f>R80/R53</f>
        <v>8.1640935697698466E-2</v>
      </c>
    </row>
    <row r="81" spans="4:20" x14ac:dyDescent="0.5">
      <c r="D81" s="50" t="s">
        <v>317</v>
      </c>
      <c r="E81" s="50" t="s">
        <v>318</v>
      </c>
      <c r="F81" s="50" t="s">
        <v>319</v>
      </c>
      <c r="G81"/>
      <c r="H81"/>
      <c r="I81"/>
      <c r="J81"/>
      <c r="K81"/>
      <c r="L81"/>
      <c r="M81" s="50" t="s">
        <v>455</v>
      </c>
      <c r="N81" s="50" t="s">
        <v>500</v>
      </c>
      <c r="O81" s="57">
        <f t="shared" si="9"/>
        <v>89230</v>
      </c>
      <c r="P81" s="59">
        <f>O81/O54</f>
        <v>9.738736005273739E-2</v>
      </c>
      <c r="R81" s="50" t="s">
        <v>545</v>
      </c>
      <c r="S81" s="42">
        <f>R81/R54</f>
        <v>7.5520818183404795E-2</v>
      </c>
    </row>
    <row r="82" spans="4:20" x14ac:dyDescent="0.5">
      <c r="D82" s="50" t="s">
        <v>320</v>
      </c>
      <c r="E82" s="50" t="s">
        <v>321</v>
      </c>
      <c r="F82" s="50" t="s">
        <v>322</v>
      </c>
      <c r="G82"/>
      <c r="H82"/>
      <c r="I82"/>
      <c r="J82"/>
      <c r="K82"/>
      <c r="L82"/>
      <c r="M82" s="50" t="s">
        <v>456</v>
      </c>
      <c r="N82" s="50" t="s">
        <v>501</v>
      </c>
      <c r="O82" s="57">
        <f t="shared" si="9"/>
        <v>174166</v>
      </c>
      <c r="P82" s="59"/>
      <c r="Q82" s="42">
        <f>O82/O$52</f>
        <v>9.4643604332067185E-2</v>
      </c>
      <c r="R82" s="50" t="s">
        <v>546</v>
      </c>
      <c r="T82" s="42">
        <f>R82/R$52</f>
        <v>9.1159676627805927E-2</v>
      </c>
    </row>
    <row r="83" spans="4:20" x14ac:dyDescent="0.5">
      <c r="D83" s="49" t="s">
        <v>323</v>
      </c>
      <c r="E83" s="50" t="s">
        <v>324</v>
      </c>
      <c r="F83" s="50" t="s">
        <v>325</v>
      </c>
      <c r="G83" s="50" t="s">
        <v>326</v>
      </c>
      <c r="H83" s="50" t="s">
        <v>327</v>
      </c>
      <c r="I83" s="50" t="s">
        <v>328</v>
      </c>
      <c r="J83" s="50" t="s">
        <v>329</v>
      </c>
      <c r="K83" s="50" t="s">
        <v>330</v>
      </c>
      <c r="L83" s="50" t="s">
        <v>331</v>
      </c>
      <c r="M83" s="50" t="s">
        <v>457</v>
      </c>
      <c r="N83" s="50" t="s">
        <v>502</v>
      </c>
      <c r="O83" s="57">
        <f t="shared" si="9"/>
        <v>88916</v>
      </c>
      <c r="P83" s="59">
        <f>O83/O53</f>
        <v>9.623027039195145E-2</v>
      </c>
      <c r="R83" s="50" t="s">
        <v>547</v>
      </c>
      <c r="S83" s="42">
        <f>R83/R53</f>
        <v>9.3364887781394748E-2</v>
      </c>
    </row>
    <row r="84" spans="4:20" x14ac:dyDescent="0.5">
      <c r="M84" s="50" t="s">
        <v>458</v>
      </c>
      <c r="N84" s="50" t="s">
        <v>503</v>
      </c>
      <c r="O84" s="57">
        <f t="shared" si="9"/>
        <v>85250</v>
      </c>
      <c r="P84" s="59">
        <f>O84/O54</f>
        <v>9.3043510528923706E-2</v>
      </c>
      <c r="R84" s="50" t="s">
        <v>548</v>
      </c>
      <c r="S84" s="42">
        <f>R84/R54</f>
        <v>8.8701983210485599E-2</v>
      </c>
    </row>
    <row r="85" spans="4:20" x14ac:dyDescent="0.5">
      <c r="M85" s="49" t="s">
        <v>459</v>
      </c>
      <c r="N85" s="49" t="s">
        <v>504</v>
      </c>
      <c r="O85" s="57">
        <f t="shared" si="9"/>
        <v>153156</v>
      </c>
      <c r="P85" s="59"/>
      <c r="Q85" s="42">
        <f>O85/O$52</f>
        <v>8.3226553202588802E-2</v>
      </c>
      <c r="R85" s="49" t="s">
        <v>549</v>
      </c>
      <c r="T85" s="42">
        <f>R85/R$52</f>
        <v>8.270085320763633E-2</v>
      </c>
    </row>
    <row r="86" spans="4:20" x14ac:dyDescent="0.5">
      <c r="D86" s="42" t="s">
        <v>242</v>
      </c>
      <c r="M86" s="50" t="s">
        <v>460</v>
      </c>
      <c r="N86" s="50" t="s">
        <v>505</v>
      </c>
      <c r="O86" s="57">
        <f t="shared" si="9"/>
        <v>77833</v>
      </c>
      <c r="P86" s="59">
        <f>O86/O53</f>
        <v>8.4235577797210359E-2</v>
      </c>
      <c r="R86" s="50" t="s">
        <v>550</v>
      </c>
      <c r="S86" s="42">
        <f>R86/R53</f>
        <v>8.372172839554505E-2</v>
      </c>
    </row>
    <row r="87" spans="4:20" x14ac:dyDescent="0.5">
      <c r="D87" s="49" t="s">
        <v>332</v>
      </c>
      <c r="E87" s="50" t="s">
        <v>333</v>
      </c>
      <c r="F87" s="50" t="s">
        <v>334</v>
      </c>
      <c r="H87" s="42">
        <f>D88*6+D89*9+(D90+G90)*12+(D91+G91+J91)*16</f>
        <v>8976758</v>
      </c>
      <c r="I87" s="42">
        <f>E88*6+E89*9+(E90+H90)*12+(E91+H91+K91)*16</f>
        <v>4655145</v>
      </c>
      <c r="J87" s="42">
        <f>F88*6+F89*9+(F90+I90)*12+(F91+I91+L91)*16</f>
        <v>4321613</v>
      </c>
      <c r="M87" s="50" t="s">
        <v>461</v>
      </c>
      <c r="N87" s="50" t="s">
        <v>506</v>
      </c>
      <c r="O87" s="57">
        <f t="shared" si="9"/>
        <v>75323</v>
      </c>
      <c r="P87" s="59">
        <f>O87/O54</f>
        <v>8.2208989367391447E-2</v>
      </c>
      <c r="R87" s="50" t="s">
        <v>551</v>
      </c>
      <c r="S87" s="42">
        <f>R87/R54</f>
        <v>8.1563094483195944E-2</v>
      </c>
    </row>
    <row r="88" spans="4:20" x14ac:dyDescent="0.5">
      <c r="D88" s="49" t="s">
        <v>335</v>
      </c>
      <c r="E88" s="50" t="s">
        <v>336</v>
      </c>
      <c r="F88" s="50" t="s">
        <v>337</v>
      </c>
      <c r="H88" s="42">
        <f>H87/D87</f>
        <v>9.6092277620718036</v>
      </c>
      <c r="I88" s="42">
        <f>I87/E87</f>
        <v>9.9009826233064633</v>
      </c>
      <c r="J88" s="42">
        <f>J87/F87</f>
        <v>9.3136003241302472</v>
      </c>
      <c r="M88" s="50" t="s">
        <v>462</v>
      </c>
      <c r="N88" s="50" t="s">
        <v>507</v>
      </c>
      <c r="O88" s="57">
        <f t="shared" si="9"/>
        <v>109660</v>
      </c>
      <c r="P88" s="59"/>
      <c r="Q88" s="42">
        <f>O88/O$52</f>
        <v>5.9590377289795299E-2</v>
      </c>
      <c r="R88" s="50" t="s">
        <v>552</v>
      </c>
      <c r="T88" s="42">
        <f>R88/R$52</f>
        <v>6.2869940259301663E-2</v>
      </c>
    </row>
    <row r="89" spans="4:20" x14ac:dyDescent="0.5">
      <c r="D89" s="50" t="s">
        <v>338</v>
      </c>
      <c r="E89" s="50" t="s">
        <v>339</v>
      </c>
      <c r="F89" s="50" t="s">
        <v>340</v>
      </c>
      <c r="M89" s="50" t="s">
        <v>463</v>
      </c>
      <c r="N89" s="50" t="s">
        <v>508</v>
      </c>
      <c r="O89" s="57">
        <f t="shared" si="9"/>
        <v>55099</v>
      </c>
      <c r="P89" s="59">
        <f>O89/O53</f>
        <v>5.963146867072442E-2</v>
      </c>
      <c r="R89" s="50" t="s">
        <v>553</v>
      </c>
      <c r="S89" s="42">
        <f>R89/R53</f>
        <v>6.2157564748278896E-2</v>
      </c>
    </row>
    <row r="90" spans="4:20" x14ac:dyDescent="0.5">
      <c r="D90" s="50" t="s">
        <v>341</v>
      </c>
      <c r="E90" s="50" t="s">
        <v>342</v>
      </c>
      <c r="F90" s="50" t="s">
        <v>343</v>
      </c>
      <c r="G90" s="50"/>
      <c r="H90" s="50"/>
      <c r="I90" s="50"/>
      <c r="M90" s="50" t="s">
        <v>464</v>
      </c>
      <c r="N90" s="50" t="s">
        <v>509</v>
      </c>
      <c r="O90" s="57">
        <f t="shared" si="9"/>
        <v>54561</v>
      </c>
      <c r="P90" s="59">
        <f>O90/O54</f>
        <v>5.954893815798952E-2</v>
      </c>
      <c r="R90" s="50" t="s">
        <v>554</v>
      </c>
      <c r="S90" s="42">
        <f>R90/R54</f>
        <v>6.3663878110219729E-2</v>
      </c>
    </row>
    <row r="91" spans="4:20" x14ac:dyDescent="0.5">
      <c r="D91" s="49" t="s">
        <v>344</v>
      </c>
      <c r="E91" s="50" t="s">
        <v>345</v>
      </c>
      <c r="F91" s="50" t="s">
        <v>346</v>
      </c>
      <c r="G91" s="50" t="s">
        <v>347</v>
      </c>
      <c r="H91" s="50" t="s">
        <v>348</v>
      </c>
      <c r="I91" s="50" t="s">
        <v>349</v>
      </c>
      <c r="J91" s="50" t="s">
        <v>350</v>
      </c>
      <c r="K91" s="50" t="s">
        <v>351</v>
      </c>
      <c r="L91" s="50" t="s">
        <v>352</v>
      </c>
      <c r="M91" s="50" t="s">
        <v>465</v>
      </c>
      <c r="N91" s="50" t="s">
        <v>510</v>
      </c>
      <c r="O91" s="57">
        <f t="shared" si="9"/>
        <v>112749</v>
      </c>
      <c r="P91" s="59"/>
      <c r="Q91" s="42">
        <f>O91/O$52</f>
        <v>6.1268971813305949E-2</v>
      </c>
      <c r="R91" s="50" t="s">
        <v>555</v>
      </c>
      <c r="T91" s="42">
        <f>R91/R$52</f>
        <v>6.8527956315108718E-2</v>
      </c>
    </row>
    <row r="92" spans="4:20" x14ac:dyDescent="0.5">
      <c r="M92" s="50" t="s">
        <v>466</v>
      </c>
      <c r="N92" s="50" t="s">
        <v>511</v>
      </c>
      <c r="O92" s="57">
        <f t="shared" si="9"/>
        <v>56168</v>
      </c>
      <c r="P92" s="59">
        <f>O92/O53</f>
        <v>6.0788405094416402E-2</v>
      </c>
      <c r="R92" s="50" t="s">
        <v>556</v>
      </c>
      <c r="S92" s="42">
        <f>R92/R53</f>
        <v>6.6069898713875669E-2</v>
      </c>
    </row>
    <row r="93" spans="4:20" x14ac:dyDescent="0.5">
      <c r="M93" s="50" t="s">
        <v>467</v>
      </c>
      <c r="N93" s="50" t="s">
        <v>512</v>
      </c>
      <c r="O93" s="57">
        <f t="shared" si="9"/>
        <v>56581</v>
      </c>
      <c r="P93" s="59">
        <f>O93/O54</f>
        <v>6.175360550424671E-2</v>
      </c>
      <c r="R93" s="50" t="s">
        <v>557</v>
      </c>
      <c r="S93" s="42">
        <f>R93/R54</f>
        <v>7.1267445445713326E-2</v>
      </c>
    </row>
    <row r="94" spans="4:20" x14ac:dyDescent="0.5">
      <c r="M94" s="49" t="s">
        <v>468</v>
      </c>
      <c r="N94" s="49" t="s">
        <v>513</v>
      </c>
      <c r="O94" s="57">
        <f t="shared" si="9"/>
        <v>75098</v>
      </c>
      <c r="P94" s="59"/>
      <c r="Q94" s="42">
        <f>O94/O$52</f>
        <v>4.0809029306119342E-2</v>
      </c>
      <c r="R94" s="49" t="s">
        <v>558</v>
      </c>
      <c r="T94" s="42">
        <f>R94/R$52</f>
        <v>4.8019883531259577E-2</v>
      </c>
    </row>
    <row r="95" spans="4:20" x14ac:dyDescent="0.5">
      <c r="D95" s="48" t="s">
        <v>243</v>
      </c>
      <c r="M95" s="50" t="s">
        <v>469</v>
      </c>
      <c r="N95" s="50" t="s">
        <v>514</v>
      </c>
      <c r="O95" s="57">
        <f t="shared" si="9"/>
        <v>38550</v>
      </c>
      <c r="P95" s="62">
        <f>O95/O53</f>
        <v>4.1721140442774397E-2</v>
      </c>
      <c r="R95" s="50" t="s">
        <v>559</v>
      </c>
      <c r="S95" s="62">
        <f>R95/R53</f>
        <v>4.764617258769311E-2</v>
      </c>
    </row>
    <row r="96" spans="4:20" x14ac:dyDescent="0.5">
      <c r="D96" s="32">
        <f>D79+D87</f>
        <v>1717749</v>
      </c>
      <c r="E96" s="42">
        <f t="shared" ref="E96:F98" si="15">E79+E87</f>
        <v>859192</v>
      </c>
      <c r="F96" s="42">
        <f t="shared" si="15"/>
        <v>858557</v>
      </c>
      <c r="H96" s="42">
        <f>D97*6+D98*9+(D99+G99)*12+(D100+G100+J100)*16</f>
        <v>17458072</v>
      </c>
      <c r="I96" s="42">
        <f>E97*6+E98*9+(E99+H99)*12+(E100+H100+K100)*16</f>
        <v>8970014</v>
      </c>
      <c r="J96" s="42">
        <f>F97*6+F98*9+(F99+I99)*12+(F100+I100+L100)*16</f>
        <v>8488058</v>
      </c>
      <c r="M96" s="50" t="s">
        <v>470</v>
      </c>
      <c r="N96" s="50" t="s">
        <v>515</v>
      </c>
      <c r="O96" s="57">
        <f t="shared" si="9"/>
        <v>36548</v>
      </c>
      <c r="P96" s="62">
        <f>O96/O54</f>
        <v>3.9889199094558403E-2</v>
      </c>
      <c r="R96" s="50" t="s">
        <v>560</v>
      </c>
      <c r="S96" s="62">
        <f>R96/R54</f>
        <v>4.8436381935273685E-2</v>
      </c>
    </row>
    <row r="97" spans="1:28" x14ac:dyDescent="0.5">
      <c r="D97" s="32">
        <f>D80+D88</f>
        <v>340988</v>
      </c>
      <c r="E97" s="42">
        <f t="shared" ref="E97:L100" si="16">E80+E88</f>
        <v>154549</v>
      </c>
      <c r="F97" s="42">
        <f t="shared" si="15"/>
        <v>186439</v>
      </c>
      <c r="H97" s="42">
        <f>H96/D96</f>
        <v>10.163342839960903</v>
      </c>
      <c r="I97" s="42">
        <f>I96/E96</f>
        <v>10.440057635545955</v>
      </c>
      <c r="J97" s="42">
        <f>J96/F96</f>
        <v>9.8864233824894558</v>
      </c>
      <c r="O97" s="59"/>
    </row>
    <row r="98" spans="1:28" x14ac:dyDescent="0.5">
      <c r="D98" s="32">
        <f t="shared" ref="D98:D100" si="17">D81+D89</f>
        <v>628204</v>
      </c>
      <c r="E98" s="42">
        <f t="shared" si="16"/>
        <v>321848</v>
      </c>
      <c r="F98" s="42">
        <f t="shared" si="15"/>
        <v>306356</v>
      </c>
      <c r="N98"/>
      <c r="O98"/>
      <c r="P98"/>
      <c r="Q98"/>
      <c r="R98"/>
    </row>
    <row r="99" spans="1:28" x14ac:dyDescent="0.5">
      <c r="D99" s="32">
        <f t="shared" si="17"/>
        <v>417047</v>
      </c>
      <c r="E99" s="42">
        <f t="shared" si="16"/>
        <v>214586</v>
      </c>
      <c r="F99" s="42">
        <f>F82+F90</f>
        <v>202461</v>
      </c>
      <c r="G99" s="42">
        <f t="shared" ref="G99:I99" si="18">G82+G90</f>
        <v>0</v>
      </c>
      <c r="H99" s="42">
        <f t="shared" si="18"/>
        <v>0</v>
      </c>
      <c r="I99" s="42">
        <f t="shared" si="18"/>
        <v>0</v>
      </c>
      <c r="N99"/>
      <c r="O99"/>
      <c r="P99"/>
      <c r="Q99"/>
      <c r="R99"/>
    </row>
    <row r="100" spans="1:28" x14ac:dyDescent="0.5">
      <c r="D100" s="32">
        <f t="shared" si="17"/>
        <v>170756</v>
      </c>
      <c r="E100" s="42">
        <f t="shared" si="16"/>
        <v>89415</v>
      </c>
      <c r="F100" s="42">
        <f t="shared" si="16"/>
        <v>81341</v>
      </c>
      <c r="G100" s="42">
        <f t="shared" si="16"/>
        <v>114802</v>
      </c>
      <c r="H100" s="42">
        <f t="shared" si="16"/>
        <v>64714</v>
      </c>
      <c r="I100" s="42">
        <f t="shared" si="16"/>
        <v>50088</v>
      </c>
      <c r="J100" s="42">
        <f t="shared" si="16"/>
        <v>11551</v>
      </c>
      <c r="K100" s="42">
        <f t="shared" si="16"/>
        <v>6562</v>
      </c>
      <c r="L100" s="42">
        <f t="shared" si="16"/>
        <v>4989</v>
      </c>
      <c r="N100"/>
      <c r="O100"/>
      <c r="P100"/>
      <c r="Q100"/>
      <c r="R100"/>
    </row>
    <row r="101" spans="1:28" x14ac:dyDescent="0.5">
      <c r="N101"/>
      <c r="O101"/>
      <c r="P101"/>
      <c r="Q101"/>
      <c r="R101"/>
    </row>
    <row r="104" spans="1:28" x14ac:dyDescent="0.5">
      <c r="D104" s="48" t="s">
        <v>244</v>
      </c>
    </row>
    <row r="105" spans="1:28" x14ac:dyDescent="0.5">
      <c r="D105" s="51" t="s">
        <v>767</v>
      </c>
      <c r="E105" s="52" t="s">
        <v>768</v>
      </c>
      <c r="F105" s="52" t="s">
        <v>769</v>
      </c>
      <c r="H105" s="42">
        <f>D106*6+D107*9+(D108+G108)*12+(D109+G109+J109)*16</f>
        <v>21110346</v>
      </c>
      <c r="I105" s="42">
        <f>E106*6+E107*9+(E108+H108)*12+(E109+H109+K109)*16</f>
        <v>11612691</v>
      </c>
      <c r="J105" s="42">
        <f>F106*6+F107*9+(F108+I108)*12+(F109+I109+L109)*16</f>
        <v>9497655</v>
      </c>
    </row>
    <row r="106" spans="1:28" x14ac:dyDescent="0.5">
      <c r="D106" s="52" t="s">
        <v>770</v>
      </c>
      <c r="E106" s="52" t="s">
        <v>771</v>
      </c>
      <c r="F106" s="52" t="s">
        <v>772</v>
      </c>
      <c r="H106" s="42">
        <f>H105/D105</f>
        <v>7.9177861467643194</v>
      </c>
      <c r="I106" s="42">
        <f>I105/E105</f>
        <v>8.2697279170740643</v>
      </c>
      <c r="J106" s="42">
        <f>J105/F105</f>
        <v>7.5261618508469414</v>
      </c>
    </row>
    <row r="107" spans="1:28" x14ac:dyDescent="0.5">
      <c r="D107" s="50" t="s">
        <v>773</v>
      </c>
      <c r="E107" s="50" t="s">
        <v>774</v>
      </c>
      <c r="F107" s="50" t="s">
        <v>775</v>
      </c>
    </row>
    <row r="108" spans="1:28" x14ac:dyDescent="0.5">
      <c r="D108" s="50" t="s">
        <v>776</v>
      </c>
      <c r="E108" s="50" t="s">
        <v>777</v>
      </c>
      <c r="F108" s="50" t="s">
        <v>778</v>
      </c>
      <c r="G108" s="52"/>
      <c r="H108" s="52"/>
      <c r="I108" s="52"/>
    </row>
    <row r="109" spans="1:28" x14ac:dyDescent="0.5">
      <c r="D109" s="49" t="s">
        <v>779</v>
      </c>
      <c r="E109" s="50" t="s">
        <v>780</v>
      </c>
      <c r="F109" s="50" t="s">
        <v>781</v>
      </c>
      <c r="G109" s="50" t="s">
        <v>782</v>
      </c>
      <c r="H109" s="50" t="s">
        <v>783</v>
      </c>
      <c r="I109" s="50" t="s">
        <v>784</v>
      </c>
      <c r="J109" s="50" t="s">
        <v>785</v>
      </c>
      <c r="K109" s="50" t="s">
        <v>786</v>
      </c>
      <c r="L109" s="50" t="s">
        <v>787</v>
      </c>
      <c r="M109" s="47"/>
    </row>
    <row r="111" spans="1:28" x14ac:dyDescent="0.5">
      <c r="A111" s="42">
        <v>2010</v>
      </c>
      <c r="E111" s="32"/>
      <c r="F111" s="32"/>
    </row>
    <row r="112" spans="1:28" ht="42.3" x14ac:dyDescent="0.5">
      <c r="A112" s="60" t="s">
        <v>355</v>
      </c>
      <c r="B112" s="77" t="s">
        <v>245</v>
      </c>
      <c r="C112" s="75"/>
      <c r="D112" s="76"/>
      <c r="E112" s="77" t="s">
        <v>246</v>
      </c>
      <c r="F112" s="75"/>
      <c r="G112" s="76"/>
      <c r="H112" s="77" t="s">
        <v>247</v>
      </c>
      <c r="I112" s="75"/>
      <c r="J112" s="75"/>
      <c r="K112" s="77" t="s">
        <v>252</v>
      </c>
      <c r="L112" s="75"/>
      <c r="M112" s="76"/>
      <c r="N112" s="74" t="s">
        <v>253</v>
      </c>
      <c r="O112" s="75"/>
      <c r="P112" s="76"/>
      <c r="Q112" s="77" t="s">
        <v>254</v>
      </c>
      <c r="R112" s="75"/>
      <c r="S112" s="75"/>
      <c r="T112" s="77" t="s">
        <v>255</v>
      </c>
      <c r="U112" s="75"/>
      <c r="V112" s="76"/>
      <c r="W112" s="77" t="s">
        <v>256</v>
      </c>
      <c r="X112" s="75"/>
      <c r="Y112" s="76"/>
      <c r="Z112" s="73" t="s">
        <v>257</v>
      </c>
      <c r="AA112" s="71"/>
      <c r="AB112" s="71"/>
    </row>
    <row r="113" spans="1:28" x14ac:dyDescent="0.5">
      <c r="A113" s="42" t="s">
        <v>356</v>
      </c>
      <c r="B113" s="53" t="s">
        <v>248</v>
      </c>
      <c r="C113" s="53" t="s">
        <v>249</v>
      </c>
      <c r="D113" s="53" t="s">
        <v>250</v>
      </c>
      <c r="E113" s="53" t="s">
        <v>251</v>
      </c>
      <c r="F113" s="53" t="s">
        <v>249</v>
      </c>
      <c r="G113" s="53" t="s">
        <v>250</v>
      </c>
      <c r="H113" s="53" t="s">
        <v>251</v>
      </c>
      <c r="I113" s="53" t="s">
        <v>249</v>
      </c>
      <c r="J113" s="55" t="s">
        <v>250</v>
      </c>
      <c r="K113" s="53" t="s">
        <v>251</v>
      </c>
      <c r="L113" s="53" t="s">
        <v>249</v>
      </c>
      <c r="M113" s="53" t="s">
        <v>250</v>
      </c>
      <c r="N113" s="53" t="s">
        <v>251</v>
      </c>
      <c r="O113" s="53" t="s">
        <v>249</v>
      </c>
      <c r="P113" s="53" t="s">
        <v>250</v>
      </c>
      <c r="Q113" s="53" t="s">
        <v>251</v>
      </c>
      <c r="R113" s="53" t="s">
        <v>249</v>
      </c>
      <c r="S113" s="55" t="s">
        <v>250</v>
      </c>
      <c r="T113" s="53" t="s">
        <v>251</v>
      </c>
      <c r="U113" s="53" t="s">
        <v>249</v>
      </c>
      <c r="V113" s="53" t="s">
        <v>250</v>
      </c>
      <c r="W113" s="53" t="s">
        <v>251</v>
      </c>
      <c r="X113" s="53" t="s">
        <v>249</v>
      </c>
      <c r="Y113" s="53" t="s">
        <v>250</v>
      </c>
      <c r="Z113" s="53" t="s">
        <v>251</v>
      </c>
      <c r="AA113" s="53" t="s">
        <v>249</v>
      </c>
      <c r="AB113" s="55" t="s">
        <v>250</v>
      </c>
    </row>
    <row r="114" spans="1:28" x14ac:dyDescent="0.5">
      <c r="A114" s="42">
        <f>A153+A173</f>
        <v>244.4443</v>
      </c>
      <c r="B114" s="49" t="s">
        <v>561</v>
      </c>
      <c r="C114" s="49" t="s">
        <v>562</v>
      </c>
      <c r="D114" s="49" t="s">
        <v>563</v>
      </c>
      <c r="E114" s="50" t="s">
        <v>564</v>
      </c>
      <c r="F114" s="50" t="s">
        <v>565</v>
      </c>
      <c r="G114" s="50" t="s">
        <v>566</v>
      </c>
      <c r="H114" s="50" t="s">
        <v>567</v>
      </c>
      <c r="I114" s="50" t="s">
        <v>367</v>
      </c>
      <c r="J114" s="50" t="s">
        <v>568</v>
      </c>
      <c r="K114" s="50" t="s">
        <v>569</v>
      </c>
      <c r="L114" s="50" t="s">
        <v>570</v>
      </c>
      <c r="M114" s="50" t="s">
        <v>571</v>
      </c>
      <c r="N114" s="49" t="s">
        <v>572</v>
      </c>
      <c r="O114" s="49" t="s">
        <v>573</v>
      </c>
      <c r="P114" s="49" t="s">
        <v>574</v>
      </c>
      <c r="Q114" s="50" t="s">
        <v>575</v>
      </c>
      <c r="R114" s="50" t="s">
        <v>576</v>
      </c>
      <c r="S114" s="50" t="s">
        <v>577</v>
      </c>
      <c r="T114" s="50" t="s">
        <v>581</v>
      </c>
      <c r="U114" s="50" t="s">
        <v>582</v>
      </c>
      <c r="V114" s="50" t="s">
        <v>583</v>
      </c>
      <c r="W114" s="50" t="s">
        <v>578</v>
      </c>
      <c r="X114" s="50" t="s">
        <v>579</v>
      </c>
      <c r="Y114" s="50" t="s">
        <v>580</v>
      </c>
      <c r="Z114" s="50" t="s">
        <v>584</v>
      </c>
      <c r="AA114" s="50" t="s">
        <v>585</v>
      </c>
      <c r="AB114" s="50" t="s">
        <v>586</v>
      </c>
    </row>
    <row r="115" spans="1:28" ht="19.5" customHeight="1" x14ac:dyDescent="0.5">
      <c r="A115" s="32">
        <f>A114*10000/B114</f>
        <v>9.7245592119919806</v>
      </c>
      <c r="B115" s="74" t="s">
        <v>258</v>
      </c>
      <c r="C115" s="75"/>
      <c r="D115" s="76"/>
      <c r="E115" s="77" t="s">
        <v>259</v>
      </c>
      <c r="F115" s="75"/>
      <c r="G115" s="76"/>
      <c r="H115" s="77" t="s">
        <v>260</v>
      </c>
      <c r="I115" s="75"/>
      <c r="J115" s="75"/>
      <c r="K115" s="77" t="s">
        <v>261</v>
      </c>
      <c r="L115" s="75"/>
      <c r="M115" s="76"/>
      <c r="N115" s="67" t="s">
        <v>262</v>
      </c>
      <c r="O115" s="68"/>
      <c r="P115" s="69"/>
      <c r="Q115" s="70" t="s">
        <v>263</v>
      </c>
      <c r="R115" s="71"/>
      <c r="S115" s="71"/>
      <c r="T115" s="70" t="s">
        <v>264</v>
      </c>
      <c r="U115" s="71"/>
      <c r="V115" s="72"/>
      <c r="W115" s="67" t="s">
        <v>265</v>
      </c>
      <c r="X115" s="68"/>
      <c r="Y115" s="69"/>
      <c r="Z115" s="67" t="s">
        <v>266</v>
      </c>
      <c r="AA115" s="68"/>
      <c r="AB115" s="68"/>
    </row>
    <row r="116" spans="1:28" x14ac:dyDescent="0.5">
      <c r="B116" s="53" t="s">
        <v>251</v>
      </c>
      <c r="C116" s="53" t="s">
        <v>249</v>
      </c>
      <c r="D116" s="53" t="s">
        <v>250</v>
      </c>
      <c r="E116" s="53" t="s">
        <v>251</v>
      </c>
      <c r="F116" s="53" t="s">
        <v>249</v>
      </c>
      <c r="G116" s="53" t="s">
        <v>250</v>
      </c>
      <c r="H116" s="53" t="s">
        <v>251</v>
      </c>
      <c r="I116" s="53" t="s">
        <v>249</v>
      </c>
      <c r="J116" s="55" t="s">
        <v>250</v>
      </c>
      <c r="K116" s="53" t="s">
        <v>251</v>
      </c>
      <c r="L116" s="53" t="s">
        <v>249</v>
      </c>
      <c r="M116" s="53" t="s">
        <v>250</v>
      </c>
      <c r="N116" s="53" t="s">
        <v>251</v>
      </c>
      <c r="O116" s="53" t="s">
        <v>249</v>
      </c>
      <c r="P116" s="53" t="s">
        <v>250</v>
      </c>
      <c r="Q116" s="53" t="s">
        <v>251</v>
      </c>
      <c r="R116" s="53" t="s">
        <v>249</v>
      </c>
      <c r="S116" s="55" t="s">
        <v>250</v>
      </c>
      <c r="T116" s="53" t="s">
        <v>251</v>
      </c>
      <c r="U116" s="53" t="s">
        <v>249</v>
      </c>
      <c r="V116" s="53" t="s">
        <v>250</v>
      </c>
      <c r="W116" s="53" t="s">
        <v>251</v>
      </c>
      <c r="X116" s="53" t="s">
        <v>249</v>
      </c>
      <c r="Y116" s="53" t="s">
        <v>250</v>
      </c>
      <c r="Z116" s="53" t="s">
        <v>251</v>
      </c>
      <c r="AA116" s="53" t="s">
        <v>249</v>
      </c>
      <c r="AB116" s="55" t="s">
        <v>250</v>
      </c>
    </row>
    <row r="117" spans="1:28" x14ac:dyDescent="0.5">
      <c r="B117" s="50" t="s">
        <v>587</v>
      </c>
      <c r="C117" s="50" t="s">
        <v>588</v>
      </c>
      <c r="D117" s="50" t="s">
        <v>589</v>
      </c>
      <c r="E117" s="50" t="s">
        <v>590</v>
      </c>
      <c r="F117" s="50" t="s">
        <v>591</v>
      </c>
      <c r="G117" s="50" t="s">
        <v>592</v>
      </c>
      <c r="H117" s="50" t="s">
        <v>590</v>
      </c>
      <c r="I117" s="50" t="s">
        <v>591</v>
      </c>
      <c r="J117" s="50" t="s">
        <v>592</v>
      </c>
      <c r="K117" s="49" t="s">
        <v>593</v>
      </c>
      <c r="L117" s="49" t="s">
        <v>594</v>
      </c>
      <c r="M117" s="49" t="s">
        <v>595</v>
      </c>
      <c r="N117" s="50" t="s">
        <v>596</v>
      </c>
      <c r="O117" s="50" t="s">
        <v>597</v>
      </c>
      <c r="P117" s="50" t="s">
        <v>598</v>
      </c>
      <c r="Q117" s="50" t="s">
        <v>599</v>
      </c>
      <c r="R117" s="50" t="s">
        <v>600</v>
      </c>
      <c r="S117" s="50" t="s">
        <v>365</v>
      </c>
      <c r="T117" s="50" t="s">
        <v>601</v>
      </c>
      <c r="U117" s="50" t="s">
        <v>602</v>
      </c>
      <c r="V117" s="50" t="s">
        <v>603</v>
      </c>
      <c r="W117" s="50" t="s">
        <v>604</v>
      </c>
      <c r="X117" s="50" t="s">
        <v>605</v>
      </c>
      <c r="Y117" s="50" t="s">
        <v>606</v>
      </c>
      <c r="Z117" s="50" t="s">
        <v>357</v>
      </c>
      <c r="AA117" s="50" t="s">
        <v>607</v>
      </c>
      <c r="AB117" s="50" t="s">
        <v>608</v>
      </c>
    </row>
    <row r="118" spans="1:28" ht="21.6" customHeight="1" x14ac:dyDescent="0.5">
      <c r="B118" s="67" t="s">
        <v>267</v>
      </c>
      <c r="C118" s="68"/>
      <c r="D118" s="69"/>
      <c r="E118" s="70" t="s">
        <v>268</v>
      </c>
      <c r="F118" s="71"/>
      <c r="G118" s="72"/>
      <c r="H118" s="73" t="s">
        <v>269</v>
      </c>
      <c r="I118" s="71"/>
      <c r="J118" s="71"/>
      <c r="Z118" s="47"/>
      <c r="AA118" s="47"/>
      <c r="AB118" s="47"/>
    </row>
    <row r="119" spans="1:28" x14ac:dyDescent="0.5">
      <c r="B119" s="53" t="s">
        <v>251</v>
      </c>
      <c r="C119" s="53" t="s">
        <v>249</v>
      </c>
      <c r="D119" s="53" t="s">
        <v>250</v>
      </c>
      <c r="E119" s="53" t="s">
        <v>251</v>
      </c>
      <c r="F119" s="53" t="s">
        <v>249</v>
      </c>
      <c r="G119" s="53" t="s">
        <v>250</v>
      </c>
      <c r="H119" s="53" t="s">
        <v>251</v>
      </c>
      <c r="I119" s="53" t="s">
        <v>249</v>
      </c>
      <c r="J119" s="55" t="s">
        <v>250</v>
      </c>
      <c r="Q119" s="50"/>
      <c r="Z119" s="47"/>
      <c r="AA119" s="47"/>
      <c r="AB119" s="47"/>
    </row>
    <row r="120" spans="1:28" x14ac:dyDescent="0.5">
      <c r="B120" s="50" t="s">
        <v>609</v>
      </c>
      <c r="C120" s="50" t="s">
        <v>610</v>
      </c>
      <c r="D120" s="50" t="s">
        <v>611</v>
      </c>
      <c r="E120" s="50" t="s">
        <v>612</v>
      </c>
      <c r="F120" s="50" t="s">
        <v>613</v>
      </c>
      <c r="G120" s="50" t="s">
        <v>614</v>
      </c>
    </row>
    <row r="121" spans="1:28" x14ac:dyDescent="0.5">
      <c r="B121" s="50"/>
      <c r="C121" s="50"/>
      <c r="D121" s="50"/>
    </row>
    <row r="122" spans="1:28" x14ac:dyDescent="0.5">
      <c r="B122" s="32">
        <f>B114*$A$115/10000</f>
        <v>244.4443</v>
      </c>
      <c r="C122" s="42">
        <f t="shared" ref="C122:AB122" si="19">C114*$A$115/10000</f>
        <v>133.85661264122723</v>
      </c>
      <c r="D122" s="42">
        <f t="shared" si="19"/>
        <v>110.5876873587728</v>
      </c>
      <c r="E122" s="42">
        <f t="shared" si="19"/>
        <v>156.39425107093982</v>
      </c>
      <c r="F122" s="42">
        <f t="shared" si="19"/>
        <v>83.768325508020126</v>
      </c>
      <c r="G122" s="42">
        <f t="shared" si="19"/>
        <v>72.625925562919704</v>
      </c>
      <c r="H122" s="42">
        <f t="shared" si="19"/>
        <v>0.93064031658763247</v>
      </c>
      <c r="I122" s="42">
        <f t="shared" si="19"/>
        <v>0.71572755800260979</v>
      </c>
      <c r="J122" s="42">
        <f t="shared" si="19"/>
        <v>0.21491275858502276</v>
      </c>
      <c r="K122" s="42">
        <f t="shared" si="19"/>
        <v>17.547967098039528</v>
      </c>
      <c r="L122" s="42">
        <f t="shared" si="19"/>
        <v>10.375132223274244</v>
      </c>
      <c r="M122" s="42">
        <f t="shared" si="19"/>
        <v>7.172834874765285</v>
      </c>
      <c r="N122" s="42">
        <f t="shared" si="19"/>
        <v>1.3225400528309095</v>
      </c>
      <c r="O122" s="42">
        <f t="shared" si="19"/>
        <v>0.87326541723687989</v>
      </c>
      <c r="P122" s="42">
        <f t="shared" si="19"/>
        <v>0.44927463559402947</v>
      </c>
      <c r="Q122" s="42">
        <f t="shared" si="19"/>
        <v>7.5209740945545969</v>
      </c>
      <c r="R122" s="42">
        <f t="shared" si="19"/>
        <v>6.2208005279112699</v>
      </c>
      <c r="S122" s="42">
        <f t="shared" si="19"/>
        <v>1.3001735666433278</v>
      </c>
      <c r="T122" s="42">
        <f t="shared" si="19"/>
        <v>20.545076247175459</v>
      </c>
      <c r="U122" s="42">
        <f t="shared" si="19"/>
        <v>9.4328224356322217</v>
      </c>
      <c r="V122" s="42">
        <f t="shared" si="19"/>
        <v>11.112253811543235</v>
      </c>
      <c r="W122" s="42">
        <f t="shared" si="19"/>
        <v>7.0940659451481496</v>
      </c>
      <c r="X122" s="42">
        <f t="shared" si="19"/>
        <v>5.8026444817956149</v>
      </c>
      <c r="Y122" s="42">
        <f t="shared" si="19"/>
        <v>1.2914214633525352</v>
      </c>
      <c r="Z122" s="42">
        <f t="shared" si="19"/>
        <v>6.8616489799815419</v>
      </c>
      <c r="AA122" s="42">
        <f t="shared" si="19"/>
        <v>2.9727977511059485</v>
      </c>
      <c r="AB122" s="42">
        <f t="shared" si="19"/>
        <v>3.8888512288755934</v>
      </c>
    </row>
    <row r="125" spans="1:28" x14ac:dyDescent="0.5">
      <c r="B125" s="42">
        <f>B117*$A$115/10000</f>
        <v>1.1231865889850738</v>
      </c>
      <c r="C125" s="42">
        <f t="shared" ref="C125:AB125" si="20">C117*$A$115/10000</f>
        <v>0.65251792312466184</v>
      </c>
      <c r="D125" s="42">
        <f t="shared" si="20"/>
        <v>0.47066866586041189</v>
      </c>
      <c r="E125" s="42">
        <f t="shared" si="20"/>
        <v>1.478133000222781</v>
      </c>
      <c r="F125" s="42">
        <f t="shared" si="20"/>
        <v>0.71961738168740663</v>
      </c>
      <c r="G125" s="42">
        <f t="shared" si="20"/>
        <v>0.75851561853537453</v>
      </c>
      <c r="H125" s="42">
        <f t="shared" si="20"/>
        <v>1.478133000222781</v>
      </c>
      <c r="I125" s="42">
        <f t="shared" si="20"/>
        <v>0.71961738168740663</v>
      </c>
      <c r="J125" s="42">
        <f t="shared" si="20"/>
        <v>0.75851561853537453</v>
      </c>
      <c r="K125" s="42">
        <f t="shared" si="20"/>
        <v>1.884619575284046</v>
      </c>
      <c r="L125" s="42">
        <f t="shared" si="20"/>
        <v>1.0308032764711499</v>
      </c>
      <c r="M125" s="42">
        <f t="shared" si="20"/>
        <v>0.85381629881289589</v>
      </c>
      <c r="N125" s="42">
        <f t="shared" si="20"/>
        <v>0.57569390534992526</v>
      </c>
      <c r="O125" s="42">
        <f t="shared" si="20"/>
        <v>0.38509254479488247</v>
      </c>
      <c r="P125" s="42">
        <f t="shared" si="20"/>
        <v>0.19060136055504281</v>
      </c>
      <c r="Q125" s="42">
        <f t="shared" si="20"/>
        <v>0.99579486330797884</v>
      </c>
      <c r="R125" s="42">
        <f t="shared" si="20"/>
        <v>0.55527233100474216</v>
      </c>
      <c r="S125" s="42">
        <f t="shared" si="20"/>
        <v>0.44052253230323668</v>
      </c>
      <c r="T125" s="42">
        <f t="shared" si="20"/>
        <v>3.7838259893860799</v>
      </c>
      <c r="U125" s="42">
        <f t="shared" si="20"/>
        <v>1.8486387061996756</v>
      </c>
      <c r="V125" s="42">
        <f t="shared" si="20"/>
        <v>1.9351872831864043</v>
      </c>
      <c r="W125" s="42">
        <f t="shared" si="20"/>
        <v>5.8464049982495787</v>
      </c>
      <c r="X125" s="42">
        <f t="shared" si="20"/>
        <v>2.5011566293243375</v>
      </c>
      <c r="Y125" s="42">
        <f t="shared" si="20"/>
        <v>3.3452483689252412</v>
      </c>
      <c r="Z125" s="42">
        <f t="shared" si="20"/>
        <v>3.010723532032717</v>
      </c>
      <c r="AA125" s="42">
        <f t="shared" si="20"/>
        <v>1.1095722060882851</v>
      </c>
      <c r="AB125" s="42">
        <f t="shared" si="20"/>
        <v>1.9011513259444319</v>
      </c>
    </row>
    <row r="128" spans="1:28" x14ac:dyDescent="0.5">
      <c r="B128" s="42">
        <f>B120*$A$115/10000</f>
        <v>1.1436081633302568</v>
      </c>
      <c r="C128" s="42">
        <f t="shared" ref="C128:D128" si="21">C120*$A$115/10000</f>
        <v>0.61070231851309631</v>
      </c>
      <c r="D128" s="42">
        <f t="shared" si="21"/>
        <v>0.53290584481716052</v>
      </c>
      <c r="E128" s="42">
        <f>E120*$A$115/10000</f>
        <v>5.3572596698863819</v>
      </c>
      <c r="F128" s="42">
        <f>F120*$A$115/10000</f>
        <v>3.6856079413449612</v>
      </c>
      <c r="G128" s="42">
        <f>G120*$A$115/10000</f>
        <v>1.6716517285414214</v>
      </c>
    </row>
    <row r="129" spans="1:28" x14ac:dyDescent="0.5">
      <c r="A129" s="42" t="s">
        <v>362</v>
      </c>
    </row>
    <row r="130" spans="1:28" ht="42.3" x14ac:dyDescent="0.5">
      <c r="A130" s="60" t="s">
        <v>355</v>
      </c>
      <c r="B130" s="77" t="s">
        <v>245</v>
      </c>
      <c r="C130" s="75"/>
      <c r="D130" s="76"/>
      <c r="E130" s="77" t="s">
        <v>246</v>
      </c>
      <c r="F130" s="75"/>
      <c r="G130" s="76"/>
      <c r="H130" s="77" t="s">
        <v>247</v>
      </c>
      <c r="I130" s="75"/>
      <c r="J130" s="75"/>
      <c r="K130" s="77" t="s">
        <v>252</v>
      </c>
      <c r="L130" s="75"/>
      <c r="M130" s="76"/>
      <c r="N130" s="74" t="s">
        <v>253</v>
      </c>
      <c r="O130" s="75"/>
      <c r="P130" s="76"/>
      <c r="Q130" s="77" t="s">
        <v>254</v>
      </c>
      <c r="R130" s="75"/>
      <c r="S130" s="75"/>
      <c r="T130" s="77" t="s">
        <v>255</v>
      </c>
      <c r="U130" s="75"/>
      <c r="V130" s="76"/>
      <c r="W130" s="77" t="s">
        <v>256</v>
      </c>
      <c r="X130" s="75"/>
      <c r="Y130" s="76"/>
      <c r="Z130" s="73" t="s">
        <v>257</v>
      </c>
      <c r="AA130" s="71"/>
      <c r="AB130" s="71"/>
    </row>
    <row r="131" spans="1:28" x14ac:dyDescent="0.5">
      <c r="A131" s="42" t="s">
        <v>356</v>
      </c>
      <c r="B131" s="53" t="s">
        <v>248</v>
      </c>
      <c r="C131" s="53" t="s">
        <v>249</v>
      </c>
      <c r="D131" s="53" t="s">
        <v>250</v>
      </c>
      <c r="E131" s="53" t="s">
        <v>251</v>
      </c>
      <c r="F131" s="53" t="s">
        <v>249</v>
      </c>
      <c r="G131" s="53" t="s">
        <v>250</v>
      </c>
      <c r="H131" s="53" t="s">
        <v>251</v>
      </c>
      <c r="I131" s="53" t="s">
        <v>249</v>
      </c>
      <c r="J131" s="55" t="s">
        <v>250</v>
      </c>
      <c r="K131" s="53" t="s">
        <v>251</v>
      </c>
      <c r="L131" s="53" t="s">
        <v>249</v>
      </c>
      <c r="M131" s="53" t="s">
        <v>250</v>
      </c>
      <c r="N131" s="53" t="s">
        <v>251</v>
      </c>
      <c r="O131" s="53" t="s">
        <v>249</v>
      </c>
      <c r="P131" s="53" t="s">
        <v>250</v>
      </c>
      <c r="Q131" s="53" t="s">
        <v>251</v>
      </c>
      <c r="R131" s="53" t="s">
        <v>249</v>
      </c>
      <c r="S131" s="55" t="s">
        <v>250</v>
      </c>
      <c r="T131" s="53" t="s">
        <v>251</v>
      </c>
      <c r="U131" s="53" t="s">
        <v>249</v>
      </c>
      <c r="V131" s="53" t="s">
        <v>250</v>
      </c>
      <c r="W131" s="53" t="s">
        <v>251</v>
      </c>
      <c r="X131" s="53" t="s">
        <v>249</v>
      </c>
      <c r="Y131" s="53" t="s">
        <v>250</v>
      </c>
      <c r="Z131" s="53" t="s">
        <v>251</v>
      </c>
      <c r="AA131" s="53" t="s">
        <v>249</v>
      </c>
      <c r="AB131" s="55" t="s">
        <v>250</v>
      </c>
    </row>
    <row r="132" spans="1:28" x14ac:dyDescent="0.5">
      <c r="B132" s="49" t="s">
        <v>615</v>
      </c>
      <c r="C132" s="49" t="s">
        <v>616</v>
      </c>
      <c r="D132" s="49" t="s">
        <v>617</v>
      </c>
      <c r="E132" s="50" t="s">
        <v>618</v>
      </c>
      <c r="F132" s="50" t="s">
        <v>619</v>
      </c>
      <c r="G132" s="50" t="s">
        <v>620</v>
      </c>
      <c r="H132" s="50" t="s">
        <v>621</v>
      </c>
      <c r="I132" s="50" t="s">
        <v>622</v>
      </c>
      <c r="J132" s="50" t="s">
        <v>623</v>
      </c>
      <c r="K132" s="50" t="s">
        <v>624</v>
      </c>
      <c r="L132" s="50" t="s">
        <v>625</v>
      </c>
      <c r="M132" s="50" t="s">
        <v>626</v>
      </c>
      <c r="N132" s="50" t="s">
        <v>627</v>
      </c>
      <c r="O132" s="50" t="s">
        <v>628</v>
      </c>
      <c r="P132" s="50" t="s">
        <v>629</v>
      </c>
      <c r="Q132" s="50" t="s">
        <v>630</v>
      </c>
      <c r="R132" s="50" t="s">
        <v>631</v>
      </c>
      <c r="S132" s="50" t="s">
        <v>632</v>
      </c>
      <c r="T132" s="50" t="s">
        <v>633</v>
      </c>
      <c r="U132" s="50" t="s">
        <v>634</v>
      </c>
      <c r="V132" s="50" t="s">
        <v>635</v>
      </c>
      <c r="W132" s="49" t="s">
        <v>636</v>
      </c>
      <c r="X132" s="49" t="s">
        <v>637</v>
      </c>
      <c r="Y132" s="49" t="s">
        <v>638</v>
      </c>
      <c r="Z132" s="50" t="s">
        <v>639</v>
      </c>
      <c r="AA132" s="50" t="s">
        <v>640</v>
      </c>
      <c r="AB132" s="50" t="s">
        <v>641</v>
      </c>
    </row>
    <row r="133" spans="1:28" x14ac:dyDescent="0.5">
      <c r="A133" s="32"/>
      <c r="B133" s="74" t="s">
        <v>258</v>
      </c>
      <c r="C133" s="75"/>
      <c r="D133" s="76"/>
      <c r="E133" s="77" t="s">
        <v>259</v>
      </c>
      <c r="F133" s="75"/>
      <c r="G133" s="76"/>
      <c r="H133" s="77" t="s">
        <v>260</v>
      </c>
      <c r="I133" s="75"/>
      <c r="J133" s="75"/>
      <c r="K133" s="77" t="s">
        <v>261</v>
      </c>
      <c r="L133" s="75"/>
      <c r="M133" s="76"/>
      <c r="N133" s="67" t="s">
        <v>262</v>
      </c>
      <c r="O133" s="68"/>
      <c r="P133" s="69"/>
      <c r="Q133" s="70" t="s">
        <v>263</v>
      </c>
      <c r="R133" s="71"/>
      <c r="S133" s="71"/>
      <c r="T133" s="70" t="s">
        <v>264</v>
      </c>
      <c r="U133" s="71"/>
      <c r="V133" s="72"/>
      <c r="W133" s="67" t="s">
        <v>265</v>
      </c>
      <c r="X133" s="68"/>
      <c r="Y133" s="69"/>
      <c r="Z133" s="67" t="s">
        <v>266</v>
      </c>
      <c r="AA133" s="68"/>
      <c r="AB133" s="68"/>
    </row>
    <row r="134" spans="1:28" x14ac:dyDescent="0.5">
      <c r="B134" s="53" t="s">
        <v>251</v>
      </c>
      <c r="C134" s="53" t="s">
        <v>249</v>
      </c>
      <c r="D134" s="53" t="s">
        <v>250</v>
      </c>
      <c r="E134" s="53" t="s">
        <v>251</v>
      </c>
      <c r="F134" s="53" t="s">
        <v>249</v>
      </c>
      <c r="G134" s="53" t="s">
        <v>250</v>
      </c>
      <c r="H134" s="53" t="s">
        <v>251</v>
      </c>
      <c r="I134" s="53" t="s">
        <v>249</v>
      </c>
      <c r="J134" s="55" t="s">
        <v>250</v>
      </c>
      <c r="K134" s="53" t="s">
        <v>251</v>
      </c>
      <c r="L134" s="53" t="s">
        <v>249</v>
      </c>
      <c r="M134" s="53" t="s">
        <v>250</v>
      </c>
      <c r="N134" s="53" t="s">
        <v>251</v>
      </c>
      <c r="O134" s="53" t="s">
        <v>249</v>
      </c>
      <c r="P134" s="53" t="s">
        <v>250</v>
      </c>
      <c r="Q134" s="53" t="s">
        <v>251</v>
      </c>
      <c r="R134" s="53" t="s">
        <v>249</v>
      </c>
      <c r="S134" s="55" t="s">
        <v>250</v>
      </c>
      <c r="T134" s="53" t="s">
        <v>251</v>
      </c>
      <c r="U134" s="53" t="s">
        <v>249</v>
      </c>
      <c r="V134" s="53" t="s">
        <v>250</v>
      </c>
      <c r="W134" s="53" t="s">
        <v>251</v>
      </c>
      <c r="X134" s="53" t="s">
        <v>249</v>
      </c>
      <c r="Y134" s="53" t="s">
        <v>250</v>
      </c>
      <c r="Z134" s="53" t="s">
        <v>251</v>
      </c>
      <c r="AA134" s="53" t="s">
        <v>249</v>
      </c>
      <c r="AB134" s="55" t="s">
        <v>250</v>
      </c>
    </row>
    <row r="135" spans="1:28" x14ac:dyDescent="0.5">
      <c r="B135" s="50" t="s">
        <v>642</v>
      </c>
      <c r="C135" s="50" t="s">
        <v>643</v>
      </c>
      <c r="D135" s="50" t="s">
        <v>644</v>
      </c>
      <c r="E135" s="50" t="s">
        <v>645</v>
      </c>
      <c r="F135" s="50" t="s">
        <v>369</v>
      </c>
      <c r="G135" s="50" t="s">
        <v>646</v>
      </c>
      <c r="H135" s="50" t="s">
        <v>647</v>
      </c>
      <c r="I135" s="50" t="s">
        <v>648</v>
      </c>
      <c r="J135" s="50" t="s">
        <v>649</v>
      </c>
      <c r="K135" s="50" t="s">
        <v>650</v>
      </c>
      <c r="L135" s="50" t="s">
        <v>651</v>
      </c>
      <c r="M135" s="50" t="s">
        <v>652</v>
      </c>
      <c r="N135" s="50" t="s">
        <v>380</v>
      </c>
      <c r="O135" s="50" t="s">
        <v>361</v>
      </c>
      <c r="P135" s="50" t="s">
        <v>364</v>
      </c>
      <c r="Q135" s="50" t="s">
        <v>653</v>
      </c>
      <c r="R135" s="50" t="s">
        <v>654</v>
      </c>
      <c r="S135" s="50" t="s">
        <v>655</v>
      </c>
      <c r="T135" s="50" t="s">
        <v>656</v>
      </c>
      <c r="U135" s="50" t="s">
        <v>657</v>
      </c>
      <c r="V135" s="50" t="s">
        <v>658</v>
      </c>
      <c r="W135" s="50" t="s">
        <v>659</v>
      </c>
      <c r="X135" s="50" t="s">
        <v>660</v>
      </c>
      <c r="Y135" s="50" t="s">
        <v>661</v>
      </c>
      <c r="Z135" s="50" t="s">
        <v>662</v>
      </c>
      <c r="AA135" s="50" t="s">
        <v>663</v>
      </c>
      <c r="AB135" s="50" t="s">
        <v>373</v>
      </c>
    </row>
    <row r="136" spans="1:28" x14ac:dyDescent="0.5">
      <c r="B136" s="67" t="s">
        <v>267</v>
      </c>
      <c r="C136" s="68"/>
      <c r="D136" s="69"/>
      <c r="E136" s="70" t="s">
        <v>268</v>
      </c>
      <c r="F136" s="71"/>
      <c r="G136" s="72"/>
      <c r="H136" s="73" t="s">
        <v>269</v>
      </c>
      <c r="I136" s="71"/>
      <c r="J136" s="71"/>
      <c r="Z136" s="47"/>
      <c r="AA136" s="47"/>
      <c r="AB136" s="47"/>
    </row>
    <row r="137" spans="1:28" x14ac:dyDescent="0.5">
      <c r="B137" s="53" t="s">
        <v>251</v>
      </c>
      <c r="C137" s="53" t="s">
        <v>249</v>
      </c>
      <c r="D137" s="53" t="s">
        <v>250</v>
      </c>
      <c r="E137" s="53" t="s">
        <v>251</v>
      </c>
      <c r="F137" s="53" t="s">
        <v>249</v>
      </c>
      <c r="G137" s="53" t="s">
        <v>250</v>
      </c>
      <c r="H137" s="53" t="s">
        <v>251</v>
      </c>
      <c r="I137" s="53" t="s">
        <v>249</v>
      </c>
      <c r="J137" s="55" t="s">
        <v>250</v>
      </c>
      <c r="Q137" s="50"/>
      <c r="Z137" s="47"/>
      <c r="AA137" s="47"/>
      <c r="AB137" s="47"/>
    </row>
    <row r="138" spans="1:28" x14ac:dyDescent="0.5">
      <c r="B138" s="50" t="s">
        <v>664</v>
      </c>
      <c r="C138" s="50" t="s">
        <v>665</v>
      </c>
      <c r="D138" s="50" t="s">
        <v>666</v>
      </c>
      <c r="E138" s="49" t="s">
        <v>667</v>
      </c>
      <c r="F138" s="49" t="s">
        <v>668</v>
      </c>
      <c r="G138" s="49" t="s">
        <v>652</v>
      </c>
    </row>
    <row r="140" spans="1:28" x14ac:dyDescent="0.5">
      <c r="A140" s="42" t="s">
        <v>368</v>
      </c>
    </row>
    <row r="141" spans="1:28" ht="42.3" x14ac:dyDescent="0.5">
      <c r="A141" s="60" t="s">
        <v>355</v>
      </c>
      <c r="B141" s="77" t="s">
        <v>245</v>
      </c>
      <c r="C141" s="75"/>
      <c r="D141" s="76"/>
      <c r="E141" s="77" t="s">
        <v>246</v>
      </c>
      <c r="F141" s="75"/>
      <c r="G141" s="76"/>
      <c r="H141" s="77" t="s">
        <v>247</v>
      </c>
      <c r="I141" s="75"/>
      <c r="J141" s="75"/>
      <c r="K141" s="77" t="s">
        <v>252</v>
      </c>
      <c r="L141" s="75"/>
      <c r="M141" s="76"/>
      <c r="N141" s="74" t="s">
        <v>253</v>
      </c>
      <c r="O141" s="75"/>
      <c r="P141" s="76"/>
      <c r="Q141" s="77" t="s">
        <v>254</v>
      </c>
      <c r="R141" s="75"/>
      <c r="S141" s="75"/>
      <c r="T141" s="77" t="s">
        <v>255</v>
      </c>
      <c r="U141" s="75"/>
      <c r="V141" s="76"/>
      <c r="W141" s="77" t="s">
        <v>256</v>
      </c>
      <c r="X141" s="75"/>
      <c r="Y141" s="76"/>
      <c r="Z141" s="73" t="s">
        <v>257</v>
      </c>
      <c r="AA141" s="71"/>
      <c r="AB141" s="71"/>
    </row>
    <row r="142" spans="1:28" x14ac:dyDescent="0.5">
      <c r="A142" s="42" t="s">
        <v>356</v>
      </c>
      <c r="B142" s="53" t="s">
        <v>248</v>
      </c>
      <c r="C142" s="53" t="s">
        <v>249</v>
      </c>
      <c r="D142" s="53" t="s">
        <v>250</v>
      </c>
      <c r="E142" s="53" t="s">
        <v>251</v>
      </c>
      <c r="F142" s="53" t="s">
        <v>249</v>
      </c>
      <c r="G142" s="53" t="s">
        <v>250</v>
      </c>
      <c r="H142" s="53" t="s">
        <v>251</v>
      </c>
      <c r="I142" s="53" t="s">
        <v>249</v>
      </c>
      <c r="J142" s="55" t="s">
        <v>250</v>
      </c>
      <c r="K142" s="53" t="s">
        <v>251</v>
      </c>
      <c r="L142" s="53" t="s">
        <v>249</v>
      </c>
      <c r="M142" s="53" t="s">
        <v>250</v>
      </c>
      <c r="N142" s="53" t="s">
        <v>251</v>
      </c>
      <c r="O142" s="53" t="s">
        <v>249</v>
      </c>
      <c r="P142" s="53" t="s">
        <v>250</v>
      </c>
      <c r="Q142" s="53" t="s">
        <v>251</v>
      </c>
      <c r="R142" s="53" t="s">
        <v>249</v>
      </c>
      <c r="S142" s="55" t="s">
        <v>250</v>
      </c>
      <c r="T142" s="53" t="s">
        <v>251</v>
      </c>
      <c r="U142" s="53" t="s">
        <v>249</v>
      </c>
      <c r="V142" s="53" t="s">
        <v>250</v>
      </c>
      <c r="W142" s="53" t="s">
        <v>251</v>
      </c>
      <c r="X142" s="53" t="s">
        <v>249</v>
      </c>
      <c r="Y142" s="53" t="s">
        <v>250</v>
      </c>
      <c r="Z142" s="53" t="s">
        <v>251</v>
      </c>
      <c r="AA142" s="53" t="s">
        <v>249</v>
      </c>
      <c r="AB142" s="55" t="s">
        <v>250</v>
      </c>
    </row>
    <row r="143" spans="1:28" x14ac:dyDescent="0.5">
      <c r="B143" s="49" t="s">
        <v>669</v>
      </c>
      <c r="C143" s="49" t="s">
        <v>670</v>
      </c>
      <c r="D143" s="49" t="s">
        <v>671</v>
      </c>
      <c r="E143" s="50" t="s">
        <v>672</v>
      </c>
      <c r="F143" s="50" t="s">
        <v>673</v>
      </c>
      <c r="G143" s="50" t="s">
        <v>674</v>
      </c>
      <c r="H143" s="50" t="s">
        <v>675</v>
      </c>
      <c r="I143" s="50" t="s">
        <v>676</v>
      </c>
      <c r="J143" s="50" t="s">
        <v>376</v>
      </c>
      <c r="K143" s="50" t="s">
        <v>677</v>
      </c>
      <c r="L143" s="50" t="s">
        <v>678</v>
      </c>
      <c r="M143" s="50" t="s">
        <v>679</v>
      </c>
      <c r="N143" s="49" t="s">
        <v>680</v>
      </c>
      <c r="O143" s="49" t="s">
        <v>681</v>
      </c>
      <c r="P143" s="49" t="s">
        <v>682</v>
      </c>
      <c r="Q143" s="50" t="s">
        <v>683</v>
      </c>
      <c r="R143" s="50" t="s">
        <v>684</v>
      </c>
      <c r="S143" s="50" t="s">
        <v>685</v>
      </c>
      <c r="T143" s="50" t="s">
        <v>689</v>
      </c>
      <c r="U143" s="50" t="s">
        <v>690</v>
      </c>
      <c r="V143" s="50" t="s">
        <v>691</v>
      </c>
      <c r="W143" s="50" t="s">
        <v>686</v>
      </c>
      <c r="X143" s="50" t="s">
        <v>687</v>
      </c>
      <c r="Y143" s="50" t="s">
        <v>688</v>
      </c>
      <c r="Z143" s="50" t="s">
        <v>692</v>
      </c>
      <c r="AA143" s="50" t="s">
        <v>693</v>
      </c>
      <c r="AB143" s="50" t="s">
        <v>694</v>
      </c>
    </row>
    <row r="144" spans="1:28" x14ac:dyDescent="0.5">
      <c r="A144" s="32"/>
      <c r="B144" s="74" t="s">
        <v>258</v>
      </c>
      <c r="C144" s="75"/>
      <c r="D144" s="76"/>
      <c r="E144" s="77" t="s">
        <v>259</v>
      </c>
      <c r="F144" s="75"/>
      <c r="G144" s="76"/>
      <c r="H144" s="77" t="s">
        <v>260</v>
      </c>
      <c r="I144" s="75"/>
      <c r="J144" s="75"/>
      <c r="K144" s="77" t="s">
        <v>261</v>
      </c>
      <c r="L144" s="75"/>
      <c r="M144" s="76"/>
      <c r="N144" s="67" t="s">
        <v>262</v>
      </c>
      <c r="O144" s="68"/>
      <c r="P144" s="69"/>
      <c r="Q144" s="70" t="s">
        <v>263</v>
      </c>
      <c r="R144" s="71"/>
      <c r="S144" s="71"/>
      <c r="T144" s="70" t="s">
        <v>264</v>
      </c>
      <c r="U144" s="71"/>
      <c r="V144" s="72"/>
      <c r="W144" s="67" t="s">
        <v>265</v>
      </c>
      <c r="X144" s="68"/>
      <c r="Y144" s="69"/>
      <c r="Z144" s="67" t="s">
        <v>266</v>
      </c>
      <c r="AA144" s="68"/>
      <c r="AB144" s="68"/>
    </row>
    <row r="145" spans="1:28" x14ac:dyDescent="0.5">
      <c r="B145" s="53" t="s">
        <v>251</v>
      </c>
      <c r="C145" s="53" t="s">
        <v>249</v>
      </c>
      <c r="D145" s="53" t="s">
        <v>250</v>
      </c>
      <c r="E145" s="53" t="s">
        <v>251</v>
      </c>
      <c r="F145" s="53" t="s">
        <v>249</v>
      </c>
      <c r="G145" s="53" t="s">
        <v>250</v>
      </c>
      <c r="H145" s="53" t="s">
        <v>251</v>
      </c>
      <c r="I145" s="53" t="s">
        <v>249</v>
      </c>
      <c r="J145" s="55" t="s">
        <v>250</v>
      </c>
      <c r="K145" s="53" t="s">
        <v>251</v>
      </c>
      <c r="L145" s="53" t="s">
        <v>249</v>
      </c>
      <c r="M145" s="53" t="s">
        <v>250</v>
      </c>
      <c r="N145" s="53" t="s">
        <v>251</v>
      </c>
      <c r="O145" s="53" t="s">
        <v>249</v>
      </c>
      <c r="P145" s="53" t="s">
        <v>250</v>
      </c>
      <c r="Q145" s="53" t="s">
        <v>251</v>
      </c>
      <c r="R145" s="53" t="s">
        <v>249</v>
      </c>
      <c r="S145" s="55" t="s">
        <v>250</v>
      </c>
      <c r="T145" s="53" t="s">
        <v>251</v>
      </c>
      <c r="U145" s="53" t="s">
        <v>249</v>
      </c>
      <c r="V145" s="53" t="s">
        <v>250</v>
      </c>
      <c r="W145" s="53" t="s">
        <v>251</v>
      </c>
      <c r="X145" s="53" t="s">
        <v>249</v>
      </c>
      <c r="Y145" s="53" t="s">
        <v>250</v>
      </c>
      <c r="Z145" s="53" t="s">
        <v>251</v>
      </c>
      <c r="AA145" s="53" t="s">
        <v>249</v>
      </c>
      <c r="AB145" s="55" t="s">
        <v>250</v>
      </c>
    </row>
    <row r="146" spans="1:28" x14ac:dyDescent="0.5">
      <c r="B146" s="50" t="s">
        <v>366</v>
      </c>
      <c r="C146" s="50" t="s">
        <v>695</v>
      </c>
      <c r="D146" s="50" t="s">
        <v>374</v>
      </c>
      <c r="E146" s="50" t="s">
        <v>696</v>
      </c>
      <c r="F146" s="50" t="s">
        <v>697</v>
      </c>
      <c r="G146" s="50" t="s">
        <v>379</v>
      </c>
      <c r="H146" s="50" t="s">
        <v>361</v>
      </c>
      <c r="I146" s="50" t="s">
        <v>698</v>
      </c>
      <c r="J146" s="50" t="s">
        <v>699</v>
      </c>
      <c r="K146" s="49" t="s">
        <v>700</v>
      </c>
      <c r="L146" s="49" t="s">
        <v>644</v>
      </c>
      <c r="M146" s="49" t="s">
        <v>701</v>
      </c>
      <c r="N146" s="50" t="s">
        <v>702</v>
      </c>
      <c r="O146" s="50" t="s">
        <v>703</v>
      </c>
      <c r="P146" s="50" t="s">
        <v>704</v>
      </c>
      <c r="Q146" s="50" t="s">
        <v>705</v>
      </c>
      <c r="R146" s="50" t="s">
        <v>706</v>
      </c>
      <c r="S146" s="50" t="s">
        <v>371</v>
      </c>
      <c r="T146" s="50" t="s">
        <v>707</v>
      </c>
      <c r="U146" s="50" t="s">
        <v>708</v>
      </c>
      <c r="V146" s="50" t="s">
        <v>709</v>
      </c>
      <c r="W146" s="50" t="s">
        <v>710</v>
      </c>
      <c r="X146" s="50" t="s">
        <v>711</v>
      </c>
      <c r="Y146" s="50" t="s">
        <v>712</v>
      </c>
      <c r="Z146" s="50" t="s">
        <v>713</v>
      </c>
      <c r="AA146" s="50" t="s">
        <v>714</v>
      </c>
      <c r="AB146" s="50" t="s">
        <v>358</v>
      </c>
    </row>
    <row r="147" spans="1:28" x14ac:dyDescent="0.5">
      <c r="B147" s="67" t="s">
        <v>267</v>
      </c>
      <c r="C147" s="68"/>
      <c r="D147" s="69"/>
      <c r="E147" s="70" t="s">
        <v>268</v>
      </c>
      <c r="F147" s="71"/>
      <c r="G147" s="72"/>
      <c r="H147" s="73" t="s">
        <v>269</v>
      </c>
      <c r="I147" s="71"/>
      <c r="J147" s="71"/>
      <c r="N147" s="50"/>
      <c r="O147" s="50"/>
      <c r="P147" s="50"/>
      <c r="Z147" s="47"/>
      <c r="AA147" s="47"/>
      <c r="AB147" s="47"/>
    </row>
    <row r="148" spans="1:28" x14ac:dyDescent="0.5">
      <c r="B148" s="53" t="s">
        <v>251</v>
      </c>
      <c r="C148" s="53" t="s">
        <v>249</v>
      </c>
      <c r="D148" s="53" t="s">
        <v>250</v>
      </c>
      <c r="E148" s="53" t="s">
        <v>251</v>
      </c>
      <c r="F148" s="53" t="s">
        <v>249</v>
      </c>
      <c r="G148" s="53" t="s">
        <v>250</v>
      </c>
      <c r="H148" s="53" t="s">
        <v>251</v>
      </c>
      <c r="I148" s="53" t="s">
        <v>249</v>
      </c>
      <c r="J148" s="55" t="s">
        <v>250</v>
      </c>
      <c r="Q148" s="50"/>
      <c r="Z148" s="47"/>
      <c r="AA148" s="47"/>
      <c r="AB148" s="47"/>
    </row>
    <row r="149" spans="1:28" x14ac:dyDescent="0.5">
      <c r="B149" s="50" t="s">
        <v>597</v>
      </c>
      <c r="C149" s="50" t="s">
        <v>598</v>
      </c>
      <c r="D149" s="50" t="s">
        <v>715</v>
      </c>
      <c r="E149" s="50" t="s">
        <v>716</v>
      </c>
      <c r="F149" s="50" t="s">
        <v>717</v>
      </c>
      <c r="G149" s="50" t="s">
        <v>620</v>
      </c>
    </row>
    <row r="150" spans="1:28" x14ac:dyDescent="0.5">
      <c r="A150" s="42" t="s">
        <v>239</v>
      </c>
    </row>
    <row r="151" spans="1:28" ht="42.3" x14ac:dyDescent="0.5">
      <c r="A151" s="60" t="s">
        <v>355</v>
      </c>
      <c r="B151" s="77" t="s">
        <v>245</v>
      </c>
      <c r="C151" s="75"/>
      <c r="D151" s="76"/>
      <c r="E151" s="77" t="s">
        <v>246</v>
      </c>
      <c r="F151" s="75"/>
      <c r="G151" s="76"/>
      <c r="H151" s="77" t="s">
        <v>247</v>
      </c>
      <c r="I151" s="75"/>
      <c r="J151" s="75"/>
      <c r="K151" s="77" t="s">
        <v>252</v>
      </c>
      <c r="L151" s="75"/>
      <c r="M151" s="76"/>
      <c r="N151" s="74" t="s">
        <v>253</v>
      </c>
      <c r="O151" s="75"/>
      <c r="P151" s="76"/>
      <c r="Q151" s="77" t="s">
        <v>254</v>
      </c>
      <c r="R151" s="75"/>
      <c r="S151" s="75"/>
      <c r="T151" s="77" t="s">
        <v>255</v>
      </c>
      <c r="U151" s="75"/>
      <c r="V151" s="76"/>
      <c r="W151" s="77" t="s">
        <v>256</v>
      </c>
      <c r="X151" s="75"/>
      <c r="Y151" s="76"/>
      <c r="Z151" s="73" t="s">
        <v>257</v>
      </c>
      <c r="AA151" s="71"/>
      <c r="AB151" s="71"/>
    </row>
    <row r="152" spans="1:28" x14ac:dyDescent="0.5">
      <c r="A152" s="42" t="s">
        <v>356</v>
      </c>
      <c r="B152" s="53" t="s">
        <v>248</v>
      </c>
      <c r="C152" s="53" t="s">
        <v>249</v>
      </c>
      <c r="D152" s="53" t="s">
        <v>250</v>
      </c>
      <c r="E152" s="53" t="s">
        <v>251</v>
      </c>
      <c r="F152" s="53" t="s">
        <v>249</v>
      </c>
      <c r="G152" s="53" t="s">
        <v>250</v>
      </c>
      <c r="H152" s="53" t="s">
        <v>251</v>
      </c>
      <c r="I152" s="53" t="s">
        <v>249</v>
      </c>
      <c r="J152" s="55" t="s">
        <v>250</v>
      </c>
      <c r="K152" s="53" t="s">
        <v>251</v>
      </c>
      <c r="L152" s="53" t="s">
        <v>249</v>
      </c>
      <c r="M152" s="53" t="s">
        <v>250</v>
      </c>
      <c r="N152" s="53" t="s">
        <v>251</v>
      </c>
      <c r="O152" s="53" t="s">
        <v>249</v>
      </c>
      <c r="P152" s="53" t="s">
        <v>250</v>
      </c>
      <c r="Q152" s="53" t="s">
        <v>251</v>
      </c>
      <c r="R152" s="53" t="s">
        <v>249</v>
      </c>
      <c r="S152" s="55" t="s">
        <v>250</v>
      </c>
      <c r="T152" s="53" t="s">
        <v>251</v>
      </c>
      <c r="U152" s="53" t="s">
        <v>249</v>
      </c>
      <c r="V152" s="53" t="s">
        <v>250</v>
      </c>
      <c r="W152" s="53" t="s">
        <v>251</v>
      </c>
      <c r="X152" s="53" t="s">
        <v>249</v>
      </c>
      <c r="Y152" s="53" t="s">
        <v>250</v>
      </c>
      <c r="Z152" s="53" t="s">
        <v>251</v>
      </c>
      <c r="AA152" s="53" t="s">
        <v>249</v>
      </c>
      <c r="AB152" s="55" t="s">
        <v>250</v>
      </c>
    </row>
    <row r="153" spans="1:28" x14ac:dyDescent="0.5">
      <c r="A153" s="42">
        <v>31.5943</v>
      </c>
      <c r="B153" s="61">
        <f>B132+B143</f>
        <v>87465</v>
      </c>
      <c r="C153" s="61">
        <f t="shared" ref="C153" si="22">C132+C143</f>
        <v>47914</v>
      </c>
      <c r="D153" s="61">
        <f>D132+D143</f>
        <v>39551</v>
      </c>
      <c r="E153" s="61">
        <f t="shared" ref="E153:AB153" si="23">E132+E143</f>
        <v>17609</v>
      </c>
      <c r="F153" s="61">
        <f t="shared" si="23"/>
        <v>9204</v>
      </c>
      <c r="G153" s="61">
        <f t="shared" si="23"/>
        <v>8405</v>
      </c>
      <c r="H153" s="61">
        <f t="shared" si="23"/>
        <v>504</v>
      </c>
      <c r="I153" s="61">
        <f t="shared" si="23"/>
        <v>379</v>
      </c>
      <c r="J153" s="61">
        <f t="shared" si="23"/>
        <v>125</v>
      </c>
      <c r="K153" s="61">
        <f t="shared" si="23"/>
        <v>11550</v>
      </c>
      <c r="L153" s="61">
        <f t="shared" si="23"/>
        <v>6820</v>
      </c>
      <c r="M153" s="61">
        <f t="shared" si="23"/>
        <v>4730</v>
      </c>
      <c r="N153" s="61">
        <f t="shared" si="23"/>
        <v>1070</v>
      </c>
      <c r="O153" s="61">
        <f t="shared" si="23"/>
        <v>695</v>
      </c>
      <c r="P153" s="61">
        <f t="shared" si="23"/>
        <v>375</v>
      </c>
      <c r="Q153" s="61">
        <f t="shared" si="23"/>
        <v>5074</v>
      </c>
      <c r="R153" s="61">
        <f t="shared" si="23"/>
        <v>4112</v>
      </c>
      <c r="S153" s="61">
        <f t="shared" si="23"/>
        <v>962</v>
      </c>
      <c r="T153" s="61">
        <f t="shared" si="23"/>
        <v>17720</v>
      </c>
      <c r="U153" s="61">
        <f t="shared" si="23"/>
        <v>8132</v>
      </c>
      <c r="V153" s="61">
        <f t="shared" si="23"/>
        <v>9588</v>
      </c>
      <c r="W153" s="61">
        <f t="shared" si="23"/>
        <v>5270</v>
      </c>
      <c r="X153" s="61">
        <f t="shared" si="23"/>
        <v>4181</v>
      </c>
      <c r="Y153" s="61">
        <f t="shared" si="23"/>
        <v>1089</v>
      </c>
      <c r="Z153" s="61">
        <f t="shared" si="23"/>
        <v>5617</v>
      </c>
      <c r="AA153" s="61">
        <f t="shared" si="23"/>
        <v>2501</v>
      </c>
      <c r="AB153" s="61">
        <f t="shared" si="23"/>
        <v>3116</v>
      </c>
    </row>
    <row r="154" spans="1:28" x14ac:dyDescent="0.5">
      <c r="A154" s="32">
        <f>A153*10000/B153</f>
        <v>3.6122220316698108</v>
      </c>
      <c r="B154" s="74" t="s">
        <v>258</v>
      </c>
      <c r="C154" s="75"/>
      <c r="D154" s="76"/>
      <c r="E154" s="77" t="s">
        <v>259</v>
      </c>
      <c r="F154" s="75"/>
      <c r="G154" s="76"/>
      <c r="H154" s="77" t="s">
        <v>260</v>
      </c>
      <c r="I154" s="75"/>
      <c r="J154" s="75"/>
      <c r="K154" s="77" t="s">
        <v>261</v>
      </c>
      <c r="L154" s="75"/>
      <c r="M154" s="76"/>
      <c r="N154" s="67" t="s">
        <v>262</v>
      </c>
      <c r="O154" s="68"/>
      <c r="P154" s="69"/>
      <c r="Q154" s="70" t="s">
        <v>263</v>
      </c>
      <c r="R154" s="71"/>
      <c r="S154" s="71"/>
      <c r="T154" s="70" t="s">
        <v>264</v>
      </c>
      <c r="U154" s="71"/>
      <c r="V154" s="72"/>
      <c r="W154" s="67" t="s">
        <v>265</v>
      </c>
      <c r="X154" s="68"/>
      <c r="Y154" s="69"/>
      <c r="Z154" s="67" t="s">
        <v>266</v>
      </c>
      <c r="AA154" s="68"/>
      <c r="AB154" s="68"/>
    </row>
    <row r="155" spans="1:28" x14ac:dyDescent="0.5">
      <c r="B155" s="53" t="s">
        <v>251</v>
      </c>
      <c r="C155" s="53" t="s">
        <v>249</v>
      </c>
      <c r="D155" s="53" t="s">
        <v>250</v>
      </c>
      <c r="E155" s="53" t="s">
        <v>251</v>
      </c>
      <c r="F155" s="53" t="s">
        <v>249</v>
      </c>
      <c r="G155" s="53" t="s">
        <v>250</v>
      </c>
      <c r="H155" s="53" t="s">
        <v>251</v>
      </c>
      <c r="I155" s="53" t="s">
        <v>249</v>
      </c>
      <c r="J155" s="55" t="s">
        <v>250</v>
      </c>
      <c r="K155" s="53" t="s">
        <v>251</v>
      </c>
      <c r="L155" s="53" t="s">
        <v>249</v>
      </c>
      <c r="M155" s="53" t="s">
        <v>250</v>
      </c>
      <c r="N155" s="53" t="s">
        <v>251</v>
      </c>
      <c r="O155" s="53" t="s">
        <v>249</v>
      </c>
      <c r="P155" s="53" t="s">
        <v>250</v>
      </c>
      <c r="Q155" s="53" t="s">
        <v>251</v>
      </c>
      <c r="R155" s="53" t="s">
        <v>249</v>
      </c>
      <c r="S155" s="55" t="s">
        <v>250</v>
      </c>
      <c r="T155" s="53" t="s">
        <v>251</v>
      </c>
      <c r="U155" s="53" t="s">
        <v>249</v>
      </c>
      <c r="V155" s="53" t="s">
        <v>250</v>
      </c>
      <c r="W155" s="53" t="s">
        <v>251</v>
      </c>
      <c r="X155" s="53" t="s">
        <v>249</v>
      </c>
      <c r="Y155" s="53" t="s">
        <v>250</v>
      </c>
      <c r="Z155" s="53" t="s">
        <v>251</v>
      </c>
      <c r="AA155" s="53" t="s">
        <v>249</v>
      </c>
      <c r="AB155" s="55" t="s">
        <v>250</v>
      </c>
    </row>
    <row r="156" spans="1:28" x14ac:dyDescent="0.5">
      <c r="B156" s="61">
        <f>B135+B146</f>
        <v>992</v>
      </c>
      <c r="C156" s="61">
        <f t="shared" ref="C156" si="24">C135+C146</f>
        <v>576</v>
      </c>
      <c r="D156" s="61">
        <f>D135+D146</f>
        <v>416</v>
      </c>
      <c r="E156" s="61">
        <f t="shared" ref="E156:AB156" si="25">E135+E146</f>
        <v>1451</v>
      </c>
      <c r="F156" s="61">
        <f t="shared" si="25"/>
        <v>699</v>
      </c>
      <c r="G156" s="61">
        <f t="shared" si="25"/>
        <v>752</v>
      </c>
      <c r="H156" s="61">
        <f t="shared" si="25"/>
        <v>997</v>
      </c>
      <c r="I156" s="61">
        <f t="shared" si="25"/>
        <v>576</v>
      </c>
      <c r="J156" s="61">
        <f t="shared" si="25"/>
        <v>421</v>
      </c>
      <c r="K156" s="61">
        <f t="shared" si="25"/>
        <v>1691</v>
      </c>
      <c r="L156" s="61">
        <f t="shared" si="25"/>
        <v>918</v>
      </c>
      <c r="M156" s="61">
        <f t="shared" si="25"/>
        <v>773</v>
      </c>
      <c r="N156" s="61">
        <f t="shared" si="25"/>
        <v>570</v>
      </c>
      <c r="O156" s="61">
        <f t="shared" si="25"/>
        <v>377</v>
      </c>
      <c r="P156" s="61">
        <f t="shared" si="25"/>
        <v>193</v>
      </c>
      <c r="Q156" s="61">
        <f t="shared" si="25"/>
        <v>848</v>
      </c>
      <c r="R156" s="61">
        <f t="shared" si="25"/>
        <v>470</v>
      </c>
      <c r="S156" s="61">
        <f t="shared" si="25"/>
        <v>378</v>
      </c>
      <c r="T156" s="61">
        <f t="shared" si="25"/>
        <v>2983</v>
      </c>
      <c r="U156" s="61">
        <f t="shared" si="25"/>
        <v>1401</v>
      </c>
      <c r="V156" s="61">
        <f t="shared" si="25"/>
        <v>1582</v>
      </c>
      <c r="W156" s="61">
        <f t="shared" si="25"/>
        <v>4748</v>
      </c>
      <c r="X156" s="61">
        <f t="shared" si="25"/>
        <v>1900</v>
      </c>
      <c r="Y156" s="61">
        <f t="shared" si="25"/>
        <v>2848</v>
      </c>
      <c r="Z156" s="61">
        <f t="shared" si="25"/>
        <v>2646</v>
      </c>
      <c r="AA156" s="61">
        <f t="shared" si="25"/>
        <v>944</v>
      </c>
      <c r="AB156" s="61">
        <f t="shared" si="25"/>
        <v>1702</v>
      </c>
    </row>
    <row r="157" spans="1:28" x14ac:dyDescent="0.5">
      <c r="B157" s="67" t="s">
        <v>267</v>
      </c>
      <c r="C157" s="68"/>
      <c r="D157" s="69"/>
      <c r="E157" s="70" t="s">
        <v>268</v>
      </c>
      <c r="F157" s="71"/>
      <c r="G157" s="72"/>
      <c r="H157" s="73" t="s">
        <v>269</v>
      </c>
      <c r="I157" s="71"/>
      <c r="J157" s="71"/>
      <c r="Z157" s="47"/>
      <c r="AA157" s="47"/>
      <c r="AB157" s="47"/>
    </row>
    <row r="158" spans="1:28" x14ac:dyDescent="0.5">
      <c r="B158" s="53" t="s">
        <v>251</v>
      </c>
      <c r="C158" s="53" t="s">
        <v>249</v>
      </c>
      <c r="D158" s="53" t="s">
        <v>250</v>
      </c>
      <c r="E158" s="53" t="s">
        <v>251</v>
      </c>
      <c r="F158" s="53" t="s">
        <v>249</v>
      </c>
      <c r="G158" s="53" t="s">
        <v>250</v>
      </c>
      <c r="H158" s="53" t="s">
        <v>251</v>
      </c>
      <c r="I158" s="53" t="s">
        <v>249</v>
      </c>
      <c r="J158" s="55" t="s">
        <v>250</v>
      </c>
      <c r="Q158" s="50"/>
      <c r="Z158" s="47"/>
      <c r="AA158" s="47"/>
      <c r="AB158" s="47"/>
    </row>
    <row r="159" spans="1:28" x14ac:dyDescent="0.5">
      <c r="A159" s="5"/>
      <c r="B159" s="61">
        <f>B138+B149</f>
        <v>1081</v>
      </c>
      <c r="C159" s="61">
        <f t="shared" ref="C159" si="26">C138+C149</f>
        <v>589</v>
      </c>
      <c r="D159" s="61">
        <f>D138+D149</f>
        <v>492</v>
      </c>
      <c r="E159" s="61">
        <f t="shared" ref="E159:G159" si="27">E138+E149</f>
        <v>5044</v>
      </c>
      <c r="F159" s="61">
        <f t="shared" si="27"/>
        <v>3440</v>
      </c>
      <c r="G159" s="61">
        <f t="shared" si="27"/>
        <v>1604</v>
      </c>
    </row>
    <row r="160" spans="1:28" x14ac:dyDescent="0.5">
      <c r="B160" s="50"/>
      <c r="C160" s="50"/>
      <c r="D160" s="50"/>
    </row>
    <row r="161" spans="1:28" x14ac:dyDescent="0.5">
      <c r="B161" s="18">
        <f>B153*$A$154/10000</f>
        <v>31.5943</v>
      </c>
      <c r="C161" s="18">
        <f>C153*$A$154/10000</f>
        <v>17.307600642542731</v>
      </c>
      <c r="D161" s="18">
        <f>D153*$A$154/10000</f>
        <v>14.28669935745727</v>
      </c>
      <c r="E161" s="18">
        <f t="shared" ref="E161:AB161" si="28">E153*$A$154/10000</f>
        <v>6.3607617755673704</v>
      </c>
      <c r="F161" s="18">
        <f t="shared" si="28"/>
        <v>3.3246891579488942</v>
      </c>
      <c r="G161" s="18">
        <f t="shared" si="28"/>
        <v>3.0360726176184758</v>
      </c>
      <c r="H161" s="18">
        <f t="shared" si="28"/>
        <v>0.18205599039615847</v>
      </c>
      <c r="I161" s="18">
        <f t="shared" si="28"/>
        <v>0.13690321500028582</v>
      </c>
      <c r="J161" s="18">
        <f t="shared" si="28"/>
        <v>4.5152775395872632E-2</v>
      </c>
      <c r="K161" s="18">
        <f t="shared" si="28"/>
        <v>4.1721164465786318</v>
      </c>
      <c r="L161" s="18">
        <f t="shared" si="28"/>
        <v>2.4635354255988111</v>
      </c>
      <c r="M161" s="18">
        <f t="shared" si="28"/>
        <v>1.7085810209798205</v>
      </c>
      <c r="N161" s="18">
        <f t="shared" si="28"/>
        <v>0.38650775738866977</v>
      </c>
      <c r="O161" s="18">
        <f t="shared" si="28"/>
        <v>0.25104943120105183</v>
      </c>
      <c r="P161" s="18">
        <f t="shared" si="28"/>
        <v>0.13545832618761791</v>
      </c>
      <c r="Q161" s="18">
        <f t="shared" si="28"/>
        <v>1.8328414588692621</v>
      </c>
      <c r="R161" s="18">
        <f t="shared" si="28"/>
        <v>1.4853456994226262</v>
      </c>
      <c r="S161" s="18">
        <f t="shared" si="28"/>
        <v>0.3474957594466358</v>
      </c>
      <c r="T161" s="18">
        <f t="shared" si="28"/>
        <v>6.4008574401189051</v>
      </c>
      <c r="U161" s="18">
        <f t="shared" si="28"/>
        <v>2.9374589561538902</v>
      </c>
      <c r="V161" s="18">
        <f t="shared" si="28"/>
        <v>3.4633984839650149</v>
      </c>
      <c r="W161" s="18">
        <f t="shared" si="28"/>
        <v>1.9036410106899904</v>
      </c>
      <c r="X161" s="18">
        <f t="shared" si="28"/>
        <v>1.5102700314411479</v>
      </c>
      <c r="Y161" s="18">
        <f t="shared" si="28"/>
        <v>0.3933709792488424</v>
      </c>
      <c r="Z161" s="18">
        <f t="shared" si="28"/>
        <v>2.0289851151889327</v>
      </c>
      <c r="AA161" s="18">
        <f t="shared" si="28"/>
        <v>0.90341673012061963</v>
      </c>
      <c r="AB161" s="18">
        <f t="shared" si="28"/>
        <v>1.1255683850683129</v>
      </c>
    </row>
    <row r="164" spans="1:28" x14ac:dyDescent="0.5">
      <c r="B164" s="18">
        <f>B156*$A$154/10000</f>
        <v>0.35833242554164524</v>
      </c>
      <c r="C164" s="18">
        <f>C156*$A$154/10000</f>
        <v>0.20806398902418108</v>
      </c>
      <c r="D164" s="18">
        <f>D156*$A$154/10000</f>
        <v>0.15026843651746413</v>
      </c>
      <c r="E164" s="18">
        <f t="shared" ref="E164:AB164" si="29">E156*$A$154/10000</f>
        <v>0.52413341679528958</v>
      </c>
      <c r="F164" s="18">
        <f t="shared" si="29"/>
        <v>0.2524943200137198</v>
      </c>
      <c r="G164" s="18">
        <f t="shared" si="29"/>
        <v>0.27163909678156978</v>
      </c>
      <c r="H164" s="18">
        <f t="shared" si="29"/>
        <v>0.36013853655748013</v>
      </c>
      <c r="I164" s="18">
        <f t="shared" si="29"/>
        <v>0.20806398902418108</v>
      </c>
      <c r="J164" s="18">
        <f t="shared" si="29"/>
        <v>0.15207454753329902</v>
      </c>
      <c r="K164" s="18">
        <f t="shared" si="29"/>
        <v>0.61082674555536509</v>
      </c>
      <c r="L164" s="18">
        <f t="shared" si="29"/>
        <v>0.33160198250728862</v>
      </c>
      <c r="M164" s="18">
        <f t="shared" si="29"/>
        <v>0.27922476304807636</v>
      </c>
      <c r="N164" s="18">
        <f t="shared" si="29"/>
        <v>0.20589665580517921</v>
      </c>
      <c r="O164" s="18">
        <f t="shared" si="29"/>
        <v>0.13618077059395187</v>
      </c>
      <c r="P164" s="18">
        <f t="shared" si="29"/>
        <v>6.9715885211227346E-2</v>
      </c>
      <c r="Q164" s="18">
        <f t="shared" si="29"/>
        <v>0.30631642828559996</v>
      </c>
      <c r="R164" s="18">
        <f t="shared" si="29"/>
        <v>0.16977443548848112</v>
      </c>
      <c r="S164" s="18">
        <f t="shared" si="29"/>
        <v>0.13654199279711887</v>
      </c>
      <c r="T164" s="18">
        <f t="shared" si="29"/>
        <v>1.0775258320471046</v>
      </c>
      <c r="U164" s="18">
        <f t="shared" si="29"/>
        <v>0.50607230663694058</v>
      </c>
      <c r="V164" s="18">
        <f t="shared" si="29"/>
        <v>0.57145352541016414</v>
      </c>
      <c r="W164" s="18">
        <f t="shared" si="29"/>
        <v>1.7150830206368259</v>
      </c>
      <c r="X164" s="18">
        <f t="shared" si="29"/>
        <v>0.68632218601726414</v>
      </c>
      <c r="Y164" s="18">
        <f t="shared" si="29"/>
        <v>1.028760834619562</v>
      </c>
      <c r="Z164" s="18">
        <f t="shared" si="29"/>
        <v>0.95579394957983188</v>
      </c>
      <c r="AA164" s="18">
        <f t="shared" si="29"/>
        <v>0.34099375978963015</v>
      </c>
      <c r="AB164" s="18">
        <f t="shared" si="29"/>
        <v>0.61480018979020179</v>
      </c>
    </row>
    <row r="167" spans="1:28" x14ac:dyDescent="0.5">
      <c r="B167" s="18">
        <f>B159*$A$154/10000</f>
        <v>0.39048120162350658</v>
      </c>
      <c r="C167" s="18">
        <f>C159*$A$154/10000</f>
        <v>0.21275987766535187</v>
      </c>
      <c r="D167" s="18">
        <f>D159*$A$154/10000</f>
        <v>0.17772132395815471</v>
      </c>
      <c r="E167" s="18">
        <f t="shared" ref="E167:G167" si="30">E159*$A$154/10000</f>
        <v>1.8220047927742526</v>
      </c>
      <c r="F167" s="18">
        <f t="shared" si="30"/>
        <v>1.242604378894415</v>
      </c>
      <c r="G167" s="18">
        <f t="shared" si="30"/>
        <v>0.57940041387983765</v>
      </c>
    </row>
    <row r="170" spans="1:28" x14ac:dyDescent="0.5">
      <c r="A170" s="42" t="s">
        <v>372</v>
      </c>
    </row>
    <row r="171" spans="1:28" ht="42.3" x14ac:dyDescent="0.5">
      <c r="A171" s="60" t="s">
        <v>355</v>
      </c>
      <c r="B171" s="77" t="s">
        <v>245</v>
      </c>
      <c r="C171" s="75"/>
      <c r="D171" s="76"/>
      <c r="E171" s="77" t="s">
        <v>246</v>
      </c>
      <c r="F171" s="75"/>
      <c r="G171" s="76"/>
      <c r="H171" s="77" t="s">
        <v>247</v>
      </c>
      <c r="I171" s="75"/>
      <c r="J171" s="75"/>
      <c r="K171" s="77" t="s">
        <v>252</v>
      </c>
      <c r="L171" s="75"/>
      <c r="M171" s="76"/>
      <c r="N171" s="74" t="s">
        <v>253</v>
      </c>
      <c r="O171" s="75"/>
      <c r="P171" s="76"/>
      <c r="Q171" s="77" t="s">
        <v>254</v>
      </c>
      <c r="R171" s="75"/>
      <c r="S171" s="75"/>
      <c r="T171" s="77" t="s">
        <v>255</v>
      </c>
      <c r="U171" s="75"/>
      <c r="V171" s="76"/>
      <c r="W171" s="77" t="s">
        <v>256</v>
      </c>
      <c r="X171" s="75"/>
      <c r="Y171" s="76"/>
      <c r="Z171" s="73" t="s">
        <v>257</v>
      </c>
      <c r="AA171" s="71"/>
      <c r="AB171" s="71"/>
    </row>
    <row r="172" spans="1:28" x14ac:dyDescent="0.5">
      <c r="A172" s="42" t="s">
        <v>356</v>
      </c>
      <c r="B172" s="53" t="s">
        <v>248</v>
      </c>
      <c r="C172" s="53" t="s">
        <v>249</v>
      </c>
      <c r="D172" s="53" t="s">
        <v>250</v>
      </c>
      <c r="E172" s="53" t="s">
        <v>251</v>
      </c>
      <c r="F172" s="53" t="s">
        <v>249</v>
      </c>
      <c r="G172" s="53" t="s">
        <v>250</v>
      </c>
      <c r="H172" s="53" t="s">
        <v>251</v>
      </c>
      <c r="I172" s="53" t="s">
        <v>249</v>
      </c>
      <c r="J172" s="55" t="s">
        <v>250</v>
      </c>
      <c r="K172" s="53" t="s">
        <v>251</v>
      </c>
      <c r="L172" s="53" t="s">
        <v>249</v>
      </c>
      <c r="M172" s="53" t="s">
        <v>250</v>
      </c>
      <c r="N172" s="53" t="s">
        <v>251</v>
      </c>
      <c r="O172" s="53" t="s">
        <v>249</v>
      </c>
      <c r="P172" s="53" t="s">
        <v>250</v>
      </c>
      <c r="Q172" s="53" t="s">
        <v>251</v>
      </c>
      <c r="R172" s="53" t="s">
        <v>249</v>
      </c>
      <c r="S172" s="55" t="s">
        <v>250</v>
      </c>
      <c r="T172" s="53" t="s">
        <v>251</v>
      </c>
      <c r="U172" s="53" t="s">
        <v>249</v>
      </c>
      <c r="V172" s="53" t="s">
        <v>250</v>
      </c>
      <c r="W172" s="53" t="s">
        <v>251</v>
      </c>
      <c r="X172" s="53" t="s">
        <v>249</v>
      </c>
      <c r="Y172" s="53" t="s">
        <v>250</v>
      </c>
      <c r="Z172" s="53" t="s">
        <v>251</v>
      </c>
      <c r="AA172" s="53" t="s">
        <v>249</v>
      </c>
      <c r="AB172" s="55" t="s">
        <v>250</v>
      </c>
    </row>
    <row r="173" spans="1:28" x14ac:dyDescent="0.5">
      <c r="A173" s="42">
        <v>212.85</v>
      </c>
      <c r="B173" s="49" t="s">
        <v>718</v>
      </c>
      <c r="C173" s="49" t="s">
        <v>719</v>
      </c>
      <c r="D173" s="49" t="s">
        <v>720</v>
      </c>
      <c r="E173" s="50" t="s">
        <v>721</v>
      </c>
      <c r="F173" s="50" t="s">
        <v>722</v>
      </c>
      <c r="G173" s="50" t="s">
        <v>723</v>
      </c>
      <c r="H173" s="50" t="s">
        <v>365</v>
      </c>
      <c r="I173" s="50" t="s">
        <v>724</v>
      </c>
      <c r="J173" s="50" t="s">
        <v>725</v>
      </c>
      <c r="K173" s="50" t="s">
        <v>726</v>
      </c>
      <c r="L173" s="50" t="s">
        <v>727</v>
      </c>
      <c r="M173" s="50" t="s">
        <v>728</v>
      </c>
      <c r="N173" s="50" t="s">
        <v>729</v>
      </c>
      <c r="O173" s="50" t="s">
        <v>730</v>
      </c>
      <c r="P173" s="50" t="s">
        <v>359</v>
      </c>
      <c r="Q173" s="50" t="s">
        <v>731</v>
      </c>
      <c r="R173" s="50" t="s">
        <v>732</v>
      </c>
      <c r="S173" s="50" t="s">
        <v>733</v>
      </c>
      <c r="T173" s="50" t="s">
        <v>737</v>
      </c>
      <c r="U173" s="50" t="s">
        <v>738</v>
      </c>
      <c r="V173" s="50" t="s">
        <v>739</v>
      </c>
      <c r="W173" s="49" t="s">
        <v>734</v>
      </c>
      <c r="X173" s="49" t="s">
        <v>735</v>
      </c>
      <c r="Y173" s="49" t="s">
        <v>736</v>
      </c>
      <c r="Z173" s="50" t="s">
        <v>740</v>
      </c>
      <c r="AA173" s="50" t="s">
        <v>741</v>
      </c>
      <c r="AB173" s="50" t="s">
        <v>742</v>
      </c>
    </row>
    <row r="174" spans="1:28" x14ac:dyDescent="0.5">
      <c r="A174" s="32">
        <f>A173*10000/B173</f>
        <v>12.986339481278561</v>
      </c>
      <c r="B174" s="74" t="s">
        <v>258</v>
      </c>
      <c r="C174" s="75"/>
      <c r="D174" s="76"/>
      <c r="E174" s="77" t="s">
        <v>259</v>
      </c>
      <c r="F174" s="75"/>
      <c r="G174" s="76"/>
      <c r="H174" s="77" t="s">
        <v>260</v>
      </c>
      <c r="I174" s="75"/>
      <c r="J174" s="75"/>
      <c r="K174" s="77" t="s">
        <v>261</v>
      </c>
      <c r="L174" s="75"/>
      <c r="M174" s="76"/>
      <c r="N174" s="67" t="s">
        <v>262</v>
      </c>
      <c r="O174" s="68"/>
      <c r="P174" s="69"/>
      <c r="Q174" s="70" t="s">
        <v>263</v>
      </c>
      <c r="R174" s="71"/>
      <c r="S174" s="71"/>
      <c r="T174" s="70" t="s">
        <v>264</v>
      </c>
      <c r="U174" s="71"/>
      <c r="V174" s="72"/>
      <c r="W174" s="67" t="s">
        <v>265</v>
      </c>
      <c r="X174" s="68"/>
      <c r="Y174" s="69"/>
      <c r="Z174" s="67" t="s">
        <v>266</v>
      </c>
      <c r="AA174" s="68"/>
      <c r="AB174" s="68"/>
    </row>
    <row r="175" spans="1:28" x14ac:dyDescent="0.5">
      <c r="B175" s="53" t="s">
        <v>251</v>
      </c>
      <c r="C175" s="53" t="s">
        <v>249</v>
      </c>
      <c r="D175" s="53" t="s">
        <v>250</v>
      </c>
      <c r="E175" s="53" t="s">
        <v>251</v>
      </c>
      <c r="F175" s="53" t="s">
        <v>249</v>
      </c>
      <c r="G175" s="53" t="s">
        <v>250</v>
      </c>
      <c r="H175" s="53" t="s">
        <v>251</v>
      </c>
      <c r="I175" s="53" t="s">
        <v>249</v>
      </c>
      <c r="J175" s="55" t="s">
        <v>250</v>
      </c>
      <c r="K175" s="53" t="s">
        <v>251</v>
      </c>
      <c r="L175" s="53" t="s">
        <v>249</v>
      </c>
      <c r="M175" s="53" t="s">
        <v>250</v>
      </c>
      <c r="N175" s="53" t="s">
        <v>251</v>
      </c>
      <c r="O175" s="53" t="s">
        <v>249</v>
      </c>
      <c r="P175" s="53" t="s">
        <v>250</v>
      </c>
      <c r="Q175" s="53" t="s">
        <v>251</v>
      </c>
      <c r="R175" s="53" t="s">
        <v>249</v>
      </c>
      <c r="S175" s="55" t="s">
        <v>250</v>
      </c>
      <c r="T175" s="53" t="s">
        <v>251</v>
      </c>
      <c r="U175" s="53" t="s">
        <v>249</v>
      </c>
      <c r="V175" s="53" t="s">
        <v>250</v>
      </c>
      <c r="W175" s="53" t="s">
        <v>251</v>
      </c>
      <c r="X175" s="53" t="s">
        <v>249</v>
      </c>
      <c r="Y175" s="53" t="s">
        <v>250</v>
      </c>
      <c r="Z175" s="53" t="s">
        <v>251</v>
      </c>
      <c r="AA175" s="53" t="s">
        <v>249</v>
      </c>
      <c r="AB175" s="55" t="s">
        <v>250</v>
      </c>
    </row>
    <row r="176" spans="1:28" x14ac:dyDescent="0.5">
      <c r="B176" s="50" t="s">
        <v>743</v>
      </c>
      <c r="C176" s="50" t="s">
        <v>744</v>
      </c>
      <c r="D176" s="50" t="s">
        <v>745</v>
      </c>
      <c r="E176" s="50" t="s">
        <v>746</v>
      </c>
      <c r="F176" s="50" t="s">
        <v>747</v>
      </c>
      <c r="G176" s="50" t="s">
        <v>623</v>
      </c>
      <c r="H176" s="50" t="s">
        <v>748</v>
      </c>
      <c r="I176" s="50" t="s">
        <v>749</v>
      </c>
      <c r="J176" s="50" t="s">
        <v>750</v>
      </c>
      <c r="K176" s="50" t="s">
        <v>751</v>
      </c>
      <c r="L176" s="50" t="s">
        <v>752</v>
      </c>
      <c r="M176" s="50" t="s">
        <v>753</v>
      </c>
      <c r="N176" s="50" t="s">
        <v>754</v>
      </c>
      <c r="O176" s="50" t="s">
        <v>377</v>
      </c>
      <c r="P176" s="50" t="s">
        <v>378</v>
      </c>
      <c r="Q176" s="50" t="s">
        <v>755</v>
      </c>
      <c r="R176" s="50" t="s">
        <v>756</v>
      </c>
      <c r="S176" s="50" t="s">
        <v>757</v>
      </c>
      <c r="T176" s="50" t="s">
        <v>758</v>
      </c>
      <c r="U176" s="50" t="s">
        <v>360</v>
      </c>
      <c r="V176" s="50" t="s">
        <v>759</v>
      </c>
      <c r="W176" s="50" t="s">
        <v>760</v>
      </c>
      <c r="X176" s="50" t="s">
        <v>363</v>
      </c>
      <c r="Y176" s="50" t="s">
        <v>596</v>
      </c>
      <c r="Z176" s="50" t="s">
        <v>761</v>
      </c>
      <c r="AA176" s="50" t="s">
        <v>762</v>
      </c>
      <c r="AB176" s="50" t="s">
        <v>370</v>
      </c>
    </row>
    <row r="177" spans="2:28" x14ac:dyDescent="0.5">
      <c r="B177" s="67" t="s">
        <v>267</v>
      </c>
      <c r="C177" s="68"/>
      <c r="D177" s="69"/>
      <c r="E177" s="70" t="s">
        <v>268</v>
      </c>
      <c r="F177" s="71"/>
      <c r="G177" s="72"/>
      <c r="H177" s="73" t="s">
        <v>269</v>
      </c>
      <c r="I177" s="71"/>
      <c r="J177" s="71"/>
      <c r="Z177" s="47"/>
      <c r="AA177" s="47"/>
      <c r="AB177" s="47"/>
    </row>
    <row r="178" spans="2:28" x14ac:dyDescent="0.5">
      <c r="B178" s="53" t="s">
        <v>251</v>
      </c>
      <c r="C178" s="53" t="s">
        <v>249</v>
      </c>
      <c r="D178" s="53" t="s">
        <v>250</v>
      </c>
      <c r="E178" s="53" t="s">
        <v>251</v>
      </c>
      <c r="F178" s="53" t="s">
        <v>249</v>
      </c>
      <c r="G178" s="53" t="s">
        <v>250</v>
      </c>
      <c r="H178" s="53" t="s">
        <v>251</v>
      </c>
      <c r="I178" s="53" t="s">
        <v>249</v>
      </c>
      <c r="J178" s="55" t="s">
        <v>250</v>
      </c>
      <c r="Q178" s="50"/>
      <c r="Z178" s="47"/>
      <c r="AA178" s="47"/>
      <c r="AB178" s="47"/>
    </row>
    <row r="179" spans="2:28" x14ac:dyDescent="0.5">
      <c r="B179" s="50" t="s">
        <v>744</v>
      </c>
      <c r="C179" s="50" t="s">
        <v>375</v>
      </c>
      <c r="D179" s="50" t="s">
        <v>763</v>
      </c>
      <c r="E179" s="49" t="s">
        <v>764</v>
      </c>
      <c r="F179" s="49" t="s">
        <v>765</v>
      </c>
      <c r="G179" s="49" t="s">
        <v>766</v>
      </c>
    </row>
    <row r="180" spans="2:28" x14ac:dyDescent="0.5">
      <c r="B180" s="50"/>
      <c r="C180" s="50"/>
      <c r="D180" s="50"/>
    </row>
    <row r="181" spans="2:28" x14ac:dyDescent="0.5">
      <c r="B181" s="18">
        <f>B173*$A$174/10000</f>
        <v>212.85</v>
      </c>
      <c r="C181" s="18">
        <f t="shared" ref="C181:AB181" si="31">C173*$A$174/10000</f>
        <v>116.53161870130504</v>
      </c>
      <c r="D181" s="18">
        <f t="shared" si="31"/>
        <v>96.318381298694959</v>
      </c>
      <c r="E181" s="18">
        <f t="shared" si="31"/>
        <v>185.98386088113091</v>
      </c>
      <c r="F181" s="18">
        <f t="shared" si="31"/>
        <v>99.913000067112861</v>
      </c>
      <c r="G181" s="18">
        <f t="shared" si="31"/>
        <v>86.070860814018047</v>
      </c>
      <c r="H181" s="18">
        <f t="shared" si="31"/>
        <v>0.58828117850191886</v>
      </c>
      <c r="I181" s="18">
        <f t="shared" si="31"/>
        <v>0.46361231948164461</v>
      </c>
      <c r="J181" s="18">
        <f t="shared" si="31"/>
        <v>0.12466885902027418</v>
      </c>
      <c r="K181" s="18">
        <f t="shared" si="31"/>
        <v>8.4346274930904261</v>
      </c>
      <c r="L181" s="18">
        <f t="shared" si="31"/>
        <v>4.9984420663441185</v>
      </c>
      <c r="M181" s="18">
        <f t="shared" si="31"/>
        <v>3.4361854267463072</v>
      </c>
      <c r="N181" s="18">
        <f t="shared" si="31"/>
        <v>0.37660384495707827</v>
      </c>
      <c r="O181" s="18">
        <f t="shared" si="31"/>
        <v>0.26362269146995476</v>
      </c>
      <c r="P181" s="18">
        <f t="shared" si="31"/>
        <v>0.1129811534871235</v>
      </c>
      <c r="Q181" s="18">
        <f t="shared" si="31"/>
        <v>3.4543663020200968</v>
      </c>
      <c r="R181" s="18">
        <f t="shared" si="31"/>
        <v>2.967378571472151</v>
      </c>
      <c r="S181" s="18">
        <f t="shared" si="31"/>
        <v>0.48698773054794603</v>
      </c>
      <c r="T181" s="18">
        <f t="shared" si="31"/>
        <v>4.4244458612716056</v>
      </c>
      <c r="U181" s="18">
        <f t="shared" si="31"/>
        <v>2.0362580306644786</v>
      </c>
      <c r="V181" s="18">
        <f t="shared" si="31"/>
        <v>2.3881878306071274</v>
      </c>
      <c r="W181" s="18">
        <f t="shared" si="31"/>
        <v>2.6297337449589087</v>
      </c>
      <c r="X181" s="18">
        <f t="shared" si="31"/>
        <v>2.3193602313563511</v>
      </c>
      <c r="Y181" s="18">
        <f t="shared" si="31"/>
        <v>0.3103735136025576</v>
      </c>
      <c r="Z181" s="18">
        <f t="shared" si="31"/>
        <v>1.8687342513559848</v>
      </c>
      <c r="AA181" s="18">
        <f t="shared" si="31"/>
        <v>0.72204047515908798</v>
      </c>
      <c r="AB181" s="18">
        <f t="shared" si="31"/>
        <v>1.1466937761968969</v>
      </c>
    </row>
    <row r="184" spans="2:28" x14ac:dyDescent="0.5">
      <c r="B184" s="18">
        <f>B176*$A$174/10000</f>
        <v>0.21167733354484053</v>
      </c>
      <c r="C184" s="18">
        <f t="shared" ref="C184:AB184" si="32">C176*$A$174/10000</f>
        <v>0.12337022507214633</v>
      </c>
      <c r="D184" s="18">
        <f t="shared" si="32"/>
        <v>8.8307108472694212E-2</v>
      </c>
      <c r="E184" s="18">
        <f t="shared" si="32"/>
        <v>8.9605742420822074E-2</v>
      </c>
      <c r="F184" s="18">
        <f t="shared" si="32"/>
        <v>5.3243991873242101E-2</v>
      </c>
      <c r="G184" s="18">
        <f t="shared" si="32"/>
        <v>3.6361750547579973E-2</v>
      </c>
      <c r="H184" s="18">
        <f t="shared" si="32"/>
        <v>7.7918036887671377E-2</v>
      </c>
      <c r="I184" s="18">
        <f t="shared" si="32"/>
        <v>4.8049456080730676E-2</v>
      </c>
      <c r="J184" s="18">
        <f t="shared" si="32"/>
        <v>2.986858080694069E-2</v>
      </c>
      <c r="K184" s="18">
        <f t="shared" si="32"/>
        <v>0.32076258518758044</v>
      </c>
      <c r="L184" s="18">
        <f t="shared" si="32"/>
        <v>0.18440602063415557</v>
      </c>
      <c r="M184" s="18">
        <f t="shared" si="32"/>
        <v>0.1363565645534249</v>
      </c>
      <c r="N184" s="18">
        <f t="shared" si="32"/>
        <v>2.8569946858812836E-2</v>
      </c>
      <c r="O184" s="18">
        <f t="shared" si="32"/>
        <v>2.4674045014429265E-2</v>
      </c>
      <c r="P184" s="18">
        <f t="shared" si="32"/>
        <v>3.8959018443835681E-3</v>
      </c>
      <c r="Q184" s="18">
        <f t="shared" si="32"/>
        <v>0.22855957487050269</v>
      </c>
      <c r="R184" s="18">
        <f t="shared" si="32"/>
        <v>0.13116202876091348</v>
      </c>
      <c r="S184" s="18">
        <f t="shared" si="32"/>
        <v>9.7397546109589214E-2</v>
      </c>
      <c r="T184" s="18">
        <f t="shared" si="32"/>
        <v>1.1791596249000933</v>
      </c>
      <c r="U184" s="18">
        <f t="shared" si="32"/>
        <v>0.64931697406392808</v>
      </c>
      <c r="V184" s="18">
        <f t="shared" si="32"/>
        <v>0.52984265083616533</v>
      </c>
      <c r="W184" s="18">
        <f t="shared" si="32"/>
        <v>1.6414733104336101</v>
      </c>
      <c r="X184" s="18">
        <f t="shared" si="32"/>
        <v>0.8726820131419194</v>
      </c>
      <c r="Y184" s="18">
        <f t="shared" si="32"/>
        <v>0.76879129729169082</v>
      </c>
      <c r="Z184" s="18">
        <f t="shared" si="32"/>
        <v>0.58438527665753526</v>
      </c>
      <c r="AA184" s="18">
        <f t="shared" si="32"/>
        <v>0.25583088778118768</v>
      </c>
      <c r="AB184" s="18">
        <f t="shared" si="32"/>
        <v>0.32855438887634758</v>
      </c>
    </row>
    <row r="187" spans="2:28" x14ac:dyDescent="0.5">
      <c r="B187" s="18">
        <f>B179*$A$174/10000</f>
        <v>0.12337022507214633</v>
      </c>
      <c r="C187" s="18">
        <f t="shared" ref="C187:G187" si="33">C179*$A$174/10000</f>
        <v>5.0646723976986392E-2</v>
      </c>
      <c r="D187" s="18">
        <f t="shared" si="33"/>
        <v>7.2723501095159945E-2</v>
      </c>
      <c r="E187" s="18">
        <f t="shared" si="33"/>
        <v>0.60386478587945314</v>
      </c>
      <c r="F187" s="18">
        <f t="shared" si="33"/>
        <v>0.45452188184474962</v>
      </c>
      <c r="G187" s="18">
        <f t="shared" si="33"/>
        <v>0.14934290403470346</v>
      </c>
    </row>
  </sheetData>
  <mergeCells count="105">
    <mergeCell ref="B118:D118"/>
    <mergeCell ref="E118:G118"/>
    <mergeCell ref="H118:J118"/>
    <mergeCell ref="T112:V112"/>
    <mergeCell ref="W112:Y112"/>
    <mergeCell ref="Z112:AB112"/>
    <mergeCell ref="B115:D115"/>
    <mergeCell ref="E115:G115"/>
    <mergeCell ref="H115:J115"/>
    <mergeCell ref="K115:M115"/>
    <mergeCell ref="N115:P115"/>
    <mergeCell ref="Q115:S115"/>
    <mergeCell ref="T115:V115"/>
    <mergeCell ref="B112:D112"/>
    <mergeCell ref="E112:G112"/>
    <mergeCell ref="H112:J112"/>
    <mergeCell ref="K112:M112"/>
    <mergeCell ref="N112:P112"/>
    <mergeCell ref="Q112:S112"/>
    <mergeCell ref="W115:Y115"/>
    <mergeCell ref="Z115:AB115"/>
    <mergeCell ref="Z130:AB130"/>
    <mergeCell ref="B133:D133"/>
    <mergeCell ref="E133:G133"/>
    <mergeCell ref="H133:J133"/>
    <mergeCell ref="K133:M133"/>
    <mergeCell ref="N133:P133"/>
    <mergeCell ref="Q133:S133"/>
    <mergeCell ref="T133:V133"/>
    <mergeCell ref="W133:Y133"/>
    <mergeCell ref="Z133:AB133"/>
    <mergeCell ref="B130:D130"/>
    <mergeCell ref="E130:G130"/>
    <mergeCell ref="H130:J130"/>
    <mergeCell ref="K130:M130"/>
    <mergeCell ref="N130:P130"/>
    <mergeCell ref="B136:D136"/>
    <mergeCell ref="E136:G136"/>
    <mergeCell ref="H136:J136"/>
    <mergeCell ref="B141:D141"/>
    <mergeCell ref="E141:G141"/>
    <mergeCell ref="H141:J141"/>
    <mergeCell ref="Q130:S130"/>
    <mergeCell ref="T130:V130"/>
    <mergeCell ref="W130:Y130"/>
    <mergeCell ref="B147:D147"/>
    <mergeCell ref="E147:G147"/>
    <mergeCell ref="H147:J147"/>
    <mergeCell ref="B151:D151"/>
    <mergeCell ref="E151:G151"/>
    <mergeCell ref="H151:J151"/>
    <mergeCell ref="Z141:AB141"/>
    <mergeCell ref="B144:D144"/>
    <mergeCell ref="E144:G144"/>
    <mergeCell ref="H144:J144"/>
    <mergeCell ref="K144:M144"/>
    <mergeCell ref="N144:P144"/>
    <mergeCell ref="Q144:S144"/>
    <mergeCell ref="T144:V144"/>
    <mergeCell ref="W144:Y144"/>
    <mergeCell ref="Z144:AB144"/>
    <mergeCell ref="K141:M141"/>
    <mergeCell ref="N141:P141"/>
    <mergeCell ref="Q141:S141"/>
    <mergeCell ref="T141:V141"/>
    <mergeCell ref="W141:Y141"/>
    <mergeCell ref="B157:D157"/>
    <mergeCell ref="E157:G157"/>
    <mergeCell ref="H157:J157"/>
    <mergeCell ref="B171:D171"/>
    <mergeCell ref="E171:G171"/>
    <mergeCell ref="H171:J171"/>
    <mergeCell ref="Z151:AB151"/>
    <mergeCell ref="B154:D154"/>
    <mergeCell ref="E154:G154"/>
    <mergeCell ref="H154:J154"/>
    <mergeCell ref="K154:M154"/>
    <mergeCell ref="N154:P154"/>
    <mergeCell ref="Q154:S154"/>
    <mergeCell ref="T154:V154"/>
    <mergeCell ref="W154:Y154"/>
    <mergeCell ref="Z154:AB154"/>
    <mergeCell ref="K151:M151"/>
    <mergeCell ref="N151:P151"/>
    <mergeCell ref="Q151:S151"/>
    <mergeCell ref="T151:V151"/>
    <mergeCell ref="W151:Y151"/>
    <mergeCell ref="B177:D177"/>
    <mergeCell ref="E177:G177"/>
    <mergeCell ref="H177:J177"/>
    <mergeCell ref="Z171:AB171"/>
    <mergeCell ref="B174:D174"/>
    <mergeCell ref="E174:G174"/>
    <mergeCell ref="H174:J174"/>
    <mergeCell ref="K174:M174"/>
    <mergeCell ref="N174:P174"/>
    <mergeCell ref="Q174:S174"/>
    <mergeCell ref="T174:V174"/>
    <mergeCell ref="W174:Y174"/>
    <mergeCell ref="Z174:AB174"/>
    <mergeCell ref="K171:M171"/>
    <mergeCell ref="N171:P171"/>
    <mergeCell ref="Q171:S171"/>
    <mergeCell ref="T171:V171"/>
    <mergeCell ref="W171:Y171"/>
  </mergeCells>
  <phoneticPr fontId="19" type="noConversion"/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C172"/>
  <sheetViews>
    <sheetView topLeftCell="R74" workbookViewId="0">
      <selection activeCell="AA82" sqref="AA82"/>
    </sheetView>
  </sheetViews>
  <sheetFormatPr defaultRowHeight="14.1" x14ac:dyDescent="0.5"/>
  <cols>
    <col min="4" max="10" width="8.75" style="13"/>
    <col min="11" max="11" width="9.09765625" bestFit="1" customWidth="1"/>
    <col min="12" max="12" width="8.84765625" style="9" customWidth="1"/>
    <col min="13" max="13" width="9.5" style="9" customWidth="1"/>
    <col min="14" max="16" width="9" style="13"/>
    <col min="17" max="17" width="8" style="13" customWidth="1"/>
    <col min="18" max="18" width="9" style="13" customWidth="1"/>
    <col min="21" max="21" width="6.25" customWidth="1"/>
    <col min="22" max="22" width="5.59765625" customWidth="1"/>
    <col min="23" max="23" width="8.25" customWidth="1"/>
    <col min="27" max="27" width="6.25" customWidth="1"/>
    <col min="28" max="28" width="7.59765625" customWidth="1"/>
    <col min="32" max="32" width="8.09765625" customWidth="1"/>
  </cols>
  <sheetData>
    <row r="1" spans="1:55" ht="26.25" customHeight="1" x14ac:dyDescent="0.55000000000000004">
      <c r="A1" s="13" t="s">
        <v>107</v>
      </c>
      <c r="B1" s="13"/>
      <c r="C1" s="13" t="s">
        <v>113</v>
      </c>
      <c r="D1" s="34" t="s">
        <v>114</v>
      </c>
      <c r="E1" s="35" t="s">
        <v>115</v>
      </c>
      <c r="F1" s="35" t="s">
        <v>116</v>
      </c>
      <c r="G1" s="35" t="s">
        <v>117</v>
      </c>
      <c r="H1" s="35" t="s">
        <v>120</v>
      </c>
      <c r="I1" s="38" t="s">
        <v>121</v>
      </c>
      <c r="J1" s="35" t="s">
        <v>122</v>
      </c>
      <c r="K1" s="38" t="s">
        <v>123</v>
      </c>
      <c r="L1" s="36"/>
      <c r="M1" s="45"/>
      <c r="N1" s="45">
        <f>POWER(N25/N17,1/8)</f>
        <v>1.1470653617929019</v>
      </c>
      <c r="O1" s="45"/>
      <c r="P1" s="45"/>
      <c r="Q1" s="45">
        <f>POWER(Q21/Q18,1/3)</f>
        <v>1.1038305475085097</v>
      </c>
      <c r="R1" s="45"/>
      <c r="S1" s="45">
        <f>POWER(S40/S17,1/23)</f>
        <v>1.0227199569675489</v>
      </c>
      <c r="T1" s="45">
        <f>POWER(T20/T17,1/3)</f>
        <v>1.0742769085084953</v>
      </c>
      <c r="U1" s="13">
        <f>POWER(U40/U23,1/17)</f>
        <v>1.0828889411302849</v>
      </c>
      <c r="V1" s="13"/>
      <c r="W1" s="28"/>
      <c r="X1" s="13"/>
      <c r="Y1" s="13"/>
      <c r="Z1" s="15" t="s">
        <v>108</v>
      </c>
      <c r="AA1" s="25" t="s">
        <v>109</v>
      </c>
      <c r="AB1" s="25" t="s">
        <v>110</v>
      </c>
      <c r="AC1" s="12" t="s">
        <v>111</v>
      </c>
      <c r="AD1" s="13"/>
      <c r="AE1" s="13" t="s">
        <v>210</v>
      </c>
      <c r="AF1" s="13" t="s">
        <v>211</v>
      </c>
      <c r="AG1" t="s">
        <v>212</v>
      </c>
      <c r="AH1" t="s">
        <v>213</v>
      </c>
      <c r="AI1" t="s">
        <v>214</v>
      </c>
      <c r="AJ1" t="s">
        <v>215</v>
      </c>
      <c r="AK1" t="s">
        <v>216</v>
      </c>
      <c r="AL1" t="s">
        <v>217</v>
      </c>
    </row>
    <row r="2" spans="1:55" ht="15.6" x14ac:dyDescent="0.5">
      <c r="A2" s="13" t="s">
        <v>112</v>
      </c>
      <c r="B2" s="13">
        <v>1978</v>
      </c>
      <c r="C2" s="42">
        <v>0.91449999999999998</v>
      </c>
      <c r="D2" s="36">
        <f>M2/SUM(M2:T2)*C2</f>
        <v>6.6160539492119003E-3</v>
      </c>
      <c r="E2" s="36">
        <f>N2/SUM(M2:T2)*C2</f>
        <v>6.9302495087278197E-4</v>
      </c>
      <c r="F2" s="36">
        <f>O2/SUM(M2:T2)*C2</f>
        <v>4.0731679424416106E-2</v>
      </c>
      <c r="G2" s="36">
        <f>P2/SUM(M2:T2)*C2</f>
        <v>3.8870003370624601E-2</v>
      </c>
      <c r="H2" s="36">
        <f>Q2/SUM(M2:T2)*C2</f>
        <v>5.3779517516425866E-2</v>
      </c>
      <c r="I2" s="36">
        <f>R2/SUM(M2:T2)*C2</f>
        <v>0.31887357757031481</v>
      </c>
      <c r="J2" s="36">
        <f>S2/SUM(M2:T2)*C2</f>
        <v>0.12442508731118014</v>
      </c>
      <c r="K2" s="36">
        <f>T2/SUM(M2:T2)*C2</f>
        <v>0.33051105590695395</v>
      </c>
      <c r="L2" s="13"/>
      <c r="M2" s="36">
        <f>AVERAGE(M3:M5)</f>
        <v>3.729385499977235E-3</v>
      </c>
      <c r="N2" s="36">
        <f>N3/$N$1</f>
        <v>3.9064935424464893E-4</v>
      </c>
      <c r="O2" s="36">
        <f>AVERAGE(O3:O5)</f>
        <v>2.2959929861701509E-2</v>
      </c>
      <c r="P2" s="36">
        <f>AVERAGE(P3:P5)</f>
        <v>2.1910526738032617E-2</v>
      </c>
      <c r="Q2" s="36">
        <f>Q3/$Q$1</f>
        <v>3.0314830314438632E-2</v>
      </c>
      <c r="R2" s="38">
        <f>AVERAGE(R3:R5)</f>
        <v>0.17974498177395529</v>
      </c>
      <c r="S2" s="38">
        <f t="shared" ref="R2:S16" si="0">AVERAGE(S3:S5)</f>
        <v>7.0136839876735205E-2</v>
      </c>
      <c r="T2" s="36">
        <f>T3/$T$1</f>
        <v>0.1863048803627706</v>
      </c>
      <c r="U2" s="36"/>
      <c r="V2" s="13"/>
      <c r="W2" s="13"/>
      <c r="X2" s="13"/>
      <c r="Y2" s="11" t="s">
        <v>56</v>
      </c>
      <c r="Z2" s="11" t="s">
        <v>105</v>
      </c>
      <c r="AA2" s="26">
        <v>1.0920000000000001</v>
      </c>
      <c r="AB2" s="14" t="s">
        <v>105</v>
      </c>
      <c r="AC2" s="27" t="s">
        <v>105</v>
      </c>
      <c r="AD2" s="13"/>
      <c r="AE2" s="13">
        <f>D2*PRODUCT(AC3:$AC$24)</f>
        <v>7.4870276169661784E-2</v>
      </c>
      <c r="AF2" s="13">
        <f>E2*PRODUCT($AC3:$AC$24)</f>
        <v>7.8425856050481895E-3</v>
      </c>
      <c r="AG2" s="9">
        <f>F2*PRODUCT($AC3:$AC$24)</f>
        <v>0.46093821343815211</v>
      </c>
      <c r="AH2" s="9">
        <f>G2*PRODUCT($AC3:$AC$24)</f>
        <v>0.43987064032647588</v>
      </c>
      <c r="AI2" s="9">
        <f>H2*PRODUCT($AC3:$AC$24)</f>
        <v>0.60859348482271669</v>
      </c>
      <c r="AJ2" s="9">
        <f>I2*PRODUCT($AC3:$AC$24)</f>
        <v>3.6085184611805365</v>
      </c>
      <c r="AK2" s="9">
        <f>J2*PRODUCT($AC3:$AC$24)</f>
        <v>1.4080508896896196</v>
      </c>
      <c r="AL2" s="9">
        <f>K2*PRODUCT($AC3:$AC$24)</f>
        <v>3.7402134599926935</v>
      </c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9"/>
      <c r="AY2" s="9"/>
      <c r="AZ2" s="9"/>
      <c r="BA2" s="9"/>
      <c r="BB2" s="9"/>
      <c r="BC2" s="9"/>
    </row>
    <row r="3" spans="1:55" ht="15.6" x14ac:dyDescent="0.5">
      <c r="A3" s="13"/>
      <c r="B3" s="13">
        <v>1979</v>
      </c>
      <c r="C3" s="42">
        <v>0.97570000000000001</v>
      </c>
      <c r="D3" s="36">
        <f t="shared" ref="D3:D16" si="1">M3/SUM(M3:T3)*C3</f>
        <v>6.8323071314203036E-3</v>
      </c>
      <c r="E3" s="36">
        <f t="shared" ref="E3:E16" si="2">N3/SUM(M3:T3)*C3</f>
        <v>8.2099674534700324E-4</v>
      </c>
      <c r="F3" s="36">
        <f t="shared" ref="F3:F16" si="3">O3/SUM(M3:T3)*C3</f>
        <v>4.2058117503854561E-2</v>
      </c>
      <c r="G3" s="36">
        <f t="shared" ref="G3:G16" si="4">P3/SUM(M3:T3)*C3</f>
        <v>4.014583215264881E-2</v>
      </c>
      <c r="H3" s="36">
        <f t="shared" ref="H3:H21" si="5">Q3/SUM(M3:T3)*C3</f>
        <v>6.1308926169299366E-2</v>
      </c>
      <c r="I3" s="36">
        <f t="shared" ref="I3:I21" si="6">R3/SUM(M3:T3)*C3</f>
        <v>0.32934158402917302</v>
      </c>
      <c r="J3" s="36">
        <f t="shared" ref="J3:J16" si="7">S3/SUM(M3:T3)*C3</f>
        <v>0.12849584872030681</v>
      </c>
      <c r="K3" s="36">
        <f t="shared" ref="K3:K16" si="8">T3/SUM(M3:T3)*C3</f>
        <v>0.36669638754795014</v>
      </c>
      <c r="L3" s="13"/>
      <c r="M3" s="36">
        <f t="shared" ref="M3:M15" si="9">AVERAGE(M4:M6)</f>
        <v>3.7290758891202879E-3</v>
      </c>
      <c r="N3" s="36">
        <f t="shared" ref="N3:N15" si="10">N4/$N$1</f>
        <v>4.481003428608017E-4</v>
      </c>
      <c r="O3" s="36">
        <f t="shared" ref="O3:P15" si="11">AVERAGE(O4:O6)</f>
        <v>2.2955336888201106E-2</v>
      </c>
      <c r="P3" s="36">
        <f t="shared" si="11"/>
        <v>2.1911610799907288E-2</v>
      </c>
      <c r="Q3" s="36">
        <f t="shared" ref="Q3:Q16" si="12">Q4/$Q$1</f>
        <v>3.3462435743614363E-2</v>
      </c>
      <c r="R3" s="38">
        <f t="shared" si="0"/>
        <v>0.17975476462993345</v>
      </c>
      <c r="S3" s="38">
        <f t="shared" si="0"/>
        <v>7.013308419806559E-2</v>
      </c>
      <c r="T3" s="36">
        <f t="shared" ref="T3:T15" si="13">T4/$T$1</f>
        <v>0.20014303091616228</v>
      </c>
      <c r="U3" s="36"/>
      <c r="V3" s="13"/>
      <c r="W3" s="13"/>
      <c r="X3" s="13"/>
      <c r="Y3" s="11" t="s">
        <v>55</v>
      </c>
      <c r="Z3" s="11" t="s">
        <v>105</v>
      </c>
      <c r="AA3" s="13">
        <v>0.92300000000000004</v>
      </c>
      <c r="AB3" s="14">
        <f>C3/(C2*AA3)</f>
        <v>1.1559282938240114</v>
      </c>
      <c r="AC3" s="11">
        <f>AB3</f>
        <v>1.1559282938240114</v>
      </c>
      <c r="AD3" s="13"/>
      <c r="AE3" s="13">
        <f>D3*PRODUCT(AC4:$AC$24)</f>
        <v>6.6887795694098529E-2</v>
      </c>
      <c r="AF3" s="13">
        <f>E3*PRODUCT($AC4:AC$24)</f>
        <v>8.0374991217460837E-3</v>
      </c>
      <c r="AG3">
        <f>F3*PRODUCT($AC4:$AC$24)</f>
        <v>0.41174594712509782</v>
      </c>
      <c r="AH3">
        <f>G3*PRODUCT($AC4:$AC$24)</f>
        <v>0.39302481099641823</v>
      </c>
      <c r="AI3">
        <f>H3*PRODUCT($AC4:$AC$24)</f>
        <v>0.60020998016583404</v>
      </c>
      <c r="AJ3">
        <f>I3*PRODUCT($AC4:$AC$24)</f>
        <v>3.2242304337882892</v>
      </c>
      <c r="AK3">
        <f>J3*PRODUCT($AC4:$AC$24)</f>
        <v>1.257965122384213</v>
      </c>
      <c r="AL3">
        <f>K3*PRODUCT($AC4:$AC$24)</f>
        <v>3.5899312750848882</v>
      </c>
    </row>
    <row r="4" spans="1:55" ht="15.6" x14ac:dyDescent="0.5">
      <c r="A4" s="13"/>
      <c r="B4" s="13">
        <v>1980</v>
      </c>
      <c r="C4" s="42">
        <v>1.4830000000000001</v>
      </c>
      <c r="D4" s="36">
        <f t="shared" si="1"/>
        <v>1.0036136392839321E-2</v>
      </c>
      <c r="E4" s="36">
        <f t="shared" si="2"/>
        <v>1.3836085401726607E-3</v>
      </c>
      <c r="F4" s="36">
        <f t="shared" si="3"/>
        <v>6.1809921542502665E-2</v>
      </c>
      <c r="G4" s="36">
        <f t="shared" si="4"/>
        <v>5.8977203968272801E-2</v>
      </c>
      <c r="H4" s="36">
        <f t="shared" si="5"/>
        <v>9.9428239817859865E-2</v>
      </c>
      <c r="I4" s="36">
        <f t="shared" si="6"/>
        <v>0.48376586366907298</v>
      </c>
      <c r="J4" s="36">
        <f t="shared" si="7"/>
        <v>0.18882836829078042</v>
      </c>
      <c r="K4" s="36">
        <f t="shared" si="8"/>
        <v>0.57877065777849945</v>
      </c>
      <c r="L4" s="13"/>
      <c r="M4" s="36">
        <f t="shared" si="9"/>
        <v>3.7283507502113007E-3</v>
      </c>
      <c r="N4" s="36">
        <f t="shared" si="10"/>
        <v>5.1400038190314889E-4</v>
      </c>
      <c r="O4" s="36">
        <f t="shared" si="11"/>
        <v>2.2961930600894829E-2</v>
      </c>
      <c r="P4" s="36">
        <f t="shared" si="11"/>
        <v>2.1909596886044953E-2</v>
      </c>
      <c r="Q4" s="36">
        <f t="shared" si="12"/>
        <v>3.6936858767842168E-2</v>
      </c>
      <c r="R4" s="38">
        <f t="shared" si="0"/>
        <v>0.17971545524471857</v>
      </c>
      <c r="S4" s="38">
        <f t="shared" si="0"/>
        <v>7.0148348031660562E-2</v>
      </c>
      <c r="T4" s="36">
        <f t="shared" si="13"/>
        <v>0.21500903651213502</v>
      </c>
      <c r="U4" s="36"/>
      <c r="V4" s="13"/>
      <c r="W4" s="13"/>
      <c r="X4" s="13"/>
      <c r="Y4" s="11" t="s">
        <v>54</v>
      </c>
      <c r="Z4" s="11" t="s">
        <v>105</v>
      </c>
      <c r="AA4" s="13">
        <v>1.2150000000000001</v>
      </c>
      <c r="AB4" s="14">
        <f t="shared" ref="AB4:AB13" si="14">C4/(C3*AA4)</f>
        <v>1.2509748198085915</v>
      </c>
      <c r="AC4" s="11">
        <f t="shared" ref="AC4:AC13" si="15">AB4</f>
        <v>1.2509748198085915</v>
      </c>
      <c r="AD4" s="13"/>
      <c r="AE4" s="13">
        <f>D4*PRODUCT(AC5:$AC$24)</f>
        <v>7.8541192283588593E-2</v>
      </c>
      <c r="AF4" s="13">
        <f>E4*PRODUCT($AC5:AC$24)</f>
        <v>1.0827898321155875E-2</v>
      </c>
      <c r="AG4">
        <f>F4*PRODUCT($AC5:$AC$24)</f>
        <v>0.48371452348604504</v>
      </c>
      <c r="AH4">
        <f>G4*PRODUCT($AC5:$AC$24)</f>
        <v>0.46154613049355547</v>
      </c>
      <c r="AI4">
        <f>H4*PRODUCT($AC5:$AC$24)</f>
        <v>0.77810944334366394</v>
      </c>
      <c r="AJ4">
        <f>I4*PRODUCT($AC5:$AC$24)</f>
        <v>3.7858739888966033</v>
      </c>
      <c r="AK4">
        <f>J4*PRODUCT($AC5:$AC$24)</f>
        <v>1.4777404971403234</v>
      </c>
      <c r="AL4">
        <f>K4*PRODUCT($AC5:$AC$24)</f>
        <v>4.5293662562331773</v>
      </c>
    </row>
    <row r="5" spans="1:55" ht="15.6" x14ac:dyDescent="0.5">
      <c r="A5" s="13"/>
      <c r="B5" s="13">
        <v>1981</v>
      </c>
      <c r="C5" s="42">
        <v>1.3794999999999999</v>
      </c>
      <c r="D5" s="36">
        <f t="shared" si="1"/>
        <v>9.0157611946680809E-3</v>
      </c>
      <c r="E5" s="36">
        <f t="shared" si="2"/>
        <v>1.4248206596853027E-3</v>
      </c>
      <c r="F5" s="36">
        <f t="shared" si="3"/>
        <v>5.549171968500588E-2</v>
      </c>
      <c r="G5" s="36">
        <f t="shared" si="4"/>
        <v>5.2949072642906714E-2</v>
      </c>
      <c r="H5" s="36">
        <f t="shared" si="5"/>
        <v>9.8530562923991663E-2</v>
      </c>
      <c r="I5" s="36">
        <f t="shared" si="6"/>
        <v>0.43442326204675907</v>
      </c>
      <c r="J5" s="36">
        <f t="shared" si="7"/>
        <v>0.16947544540279957</v>
      </c>
      <c r="K5" s="36">
        <f t="shared" si="8"/>
        <v>0.55818935544418369</v>
      </c>
      <c r="L5" s="42"/>
      <c r="M5" s="36">
        <f t="shared" si="9"/>
        <v>3.7307298606001154E-3</v>
      </c>
      <c r="N5" s="36">
        <f t="shared" si="10"/>
        <v>5.8959203402942522E-4</v>
      </c>
      <c r="O5" s="36">
        <f t="shared" si="11"/>
        <v>2.2962522096008599E-2</v>
      </c>
      <c r="P5" s="36">
        <f t="shared" si="11"/>
        <v>2.1910372528145611E-2</v>
      </c>
      <c r="Q5" s="36">
        <f t="shared" si="12"/>
        <v>4.0772033036951719E-2</v>
      </c>
      <c r="R5" s="38">
        <f t="shared" si="0"/>
        <v>0.17976472544721392</v>
      </c>
      <c r="S5" s="38">
        <f t="shared" si="0"/>
        <v>7.0129087400479462E-2</v>
      </c>
      <c r="T5" s="36">
        <f t="shared" si="13"/>
        <v>0.2309792430456466</v>
      </c>
      <c r="U5" s="36"/>
      <c r="V5" s="13"/>
      <c r="W5" s="13"/>
      <c r="X5" s="13"/>
      <c r="Y5" s="11" t="s">
        <v>53</v>
      </c>
      <c r="Z5" s="11" t="s">
        <v>105</v>
      </c>
      <c r="AA5" s="13">
        <v>0.89400000000000002</v>
      </c>
      <c r="AB5" s="14">
        <f t="shared" si="14"/>
        <v>1.0405022771122685</v>
      </c>
      <c r="AC5" s="11">
        <f t="shared" si="15"/>
        <v>1.0405022771122685</v>
      </c>
      <c r="AD5" s="13"/>
      <c r="AE5" s="13">
        <f>D5*PRODUCT(AC6:$AC$24)</f>
        <v>6.7809462158957806E-2</v>
      </c>
      <c r="AF5" s="13">
        <f>E5*PRODUCT($AC6:AC$24)</f>
        <v>1.0716379961724219E-2</v>
      </c>
      <c r="AG5">
        <f>F5*PRODUCT($AC6:$AC$24)</f>
        <v>0.4173650549153029</v>
      </c>
      <c r="AH5">
        <f>G5*PRODUCT($AC6:$AC$24)</f>
        <v>0.39824126440421703</v>
      </c>
      <c r="AI5">
        <f>H5*PRODUCT($AC6:$AC$24)</f>
        <v>0.74106937105283421</v>
      </c>
      <c r="AJ5">
        <f>I5*PRODUCT($AC6:$AC$24)</f>
        <v>3.2673899754745257</v>
      </c>
      <c r="AK5">
        <f>J5*PRODUCT($AC6:$AC$24)</f>
        <v>1.2746609580464539</v>
      </c>
      <c r="AL5">
        <f>K5*PRODUCT($AC6:$AC$24)</f>
        <v>4.1982611515830977</v>
      </c>
    </row>
    <row r="6" spans="1:55" ht="15.6" x14ac:dyDescent="0.5">
      <c r="A6" s="13"/>
      <c r="B6" s="13">
        <v>1982</v>
      </c>
      <c r="C6" s="42">
        <v>1.7165999999999999</v>
      </c>
      <c r="D6" s="36">
        <f t="shared" si="1"/>
        <v>1.0804747725533505E-2</v>
      </c>
      <c r="E6" s="36">
        <f t="shared" si="2"/>
        <v>1.9600239091669236E-3</v>
      </c>
      <c r="F6" s="36">
        <f t="shared" si="3"/>
        <v>6.6488189041856494E-2</v>
      </c>
      <c r="G6" s="36">
        <f t="shared" si="4"/>
        <v>6.351266793039316E-2</v>
      </c>
      <c r="H6" s="36">
        <f t="shared" si="5"/>
        <v>0.130432666396192</v>
      </c>
      <c r="I6" s="36">
        <f t="shared" si="6"/>
        <v>0.52104221177358934</v>
      </c>
      <c r="J6" s="36">
        <f t="shared" si="7"/>
        <v>0.20322388924036808</v>
      </c>
      <c r="K6" s="36">
        <f t="shared" si="8"/>
        <v>0.71913560398290044</v>
      </c>
      <c r="L6" s="42"/>
      <c r="M6" s="36">
        <f t="shared" si="9"/>
        <v>3.7281470565494472E-3</v>
      </c>
      <c r="N6" s="36">
        <f t="shared" si="10"/>
        <v>6.7630059982417559E-4</v>
      </c>
      <c r="O6" s="36">
        <f t="shared" si="11"/>
        <v>2.2941557967699897E-2</v>
      </c>
      <c r="P6" s="36">
        <f t="shared" si="11"/>
        <v>2.1914862985531303E-2</v>
      </c>
      <c r="Q6" s="36">
        <f t="shared" si="12"/>
        <v>4.5005415550213465E-2</v>
      </c>
      <c r="R6" s="38">
        <f t="shared" si="0"/>
        <v>0.17978411319786783</v>
      </c>
      <c r="S6" s="38">
        <f t="shared" si="0"/>
        <v>7.012181716205676E-2</v>
      </c>
      <c r="T6" s="36">
        <f t="shared" si="13"/>
        <v>0.2481356671487096</v>
      </c>
      <c r="U6" s="36"/>
      <c r="V6" s="13"/>
      <c r="W6" s="13"/>
      <c r="X6" s="13"/>
      <c r="Y6" s="11" t="s">
        <v>52</v>
      </c>
      <c r="Z6" s="11" t="s">
        <v>105</v>
      </c>
      <c r="AA6" s="13">
        <v>0.67300000000000004</v>
      </c>
      <c r="AB6" s="14">
        <f t="shared" si="14"/>
        <v>1.8489805348644204</v>
      </c>
      <c r="AC6" s="11">
        <f t="shared" si="15"/>
        <v>1.8489805348644204</v>
      </c>
      <c r="AD6" s="13"/>
      <c r="AE6" s="13">
        <f>D6*PRODUCT(AC7:$AC$24)</f>
        <v>4.3951144832422059E-2</v>
      </c>
      <c r="AF6" s="13">
        <f>E6*PRODUCT($AC7:AC$24)</f>
        <v>7.9729112511557447E-3</v>
      </c>
      <c r="AG6">
        <f>F6*PRODUCT($AC7:$AC$24)</f>
        <v>0.27045814492441572</v>
      </c>
      <c r="AH6">
        <f>G6*PRODUCT($AC7:$AC$24)</f>
        <v>0.25835443249688683</v>
      </c>
      <c r="AI6">
        <f>H6*PRODUCT($AC7:$AC$24)</f>
        <v>0.53056907549176147</v>
      </c>
      <c r="AJ6">
        <f>I6*PRODUCT($AC7:$AC$24)</f>
        <v>2.1194758355485619</v>
      </c>
      <c r="AK6">
        <f>J6*PRODUCT($AC7:$AC$24)</f>
        <v>0.82666646332739668</v>
      </c>
      <c r="AL6">
        <f>K6*PRODUCT($AC7:$AC$24)</f>
        <v>2.9252726567702556</v>
      </c>
    </row>
    <row r="7" spans="1:55" ht="15.6" x14ac:dyDescent="0.5">
      <c r="A7" s="13"/>
      <c r="B7" s="13">
        <v>1983</v>
      </c>
      <c r="C7" s="42">
        <v>1.6178999999999999</v>
      </c>
      <c r="D7" s="36">
        <f t="shared" si="1"/>
        <v>9.7958197947202175E-3</v>
      </c>
      <c r="E7" s="36">
        <f t="shared" si="2"/>
        <v>2.0394141991261589E-3</v>
      </c>
      <c r="F7" s="36">
        <f t="shared" si="3"/>
        <v>6.0417099739292553E-2</v>
      </c>
      <c r="G7" s="36">
        <f t="shared" si="4"/>
        <v>5.7582711455016075E-2</v>
      </c>
      <c r="H7" s="36">
        <f t="shared" si="5"/>
        <v>0.13060045357888653</v>
      </c>
      <c r="I7" s="36">
        <f t="shared" si="6"/>
        <v>0.47214767247595657</v>
      </c>
      <c r="J7" s="36">
        <f t="shared" si="7"/>
        <v>0.18453483262750822</v>
      </c>
      <c r="K7" s="36">
        <f t="shared" si="8"/>
        <v>0.70078199612949388</v>
      </c>
      <c r="L7" s="42"/>
      <c r="M7" s="36">
        <f t="shared" si="9"/>
        <v>3.7261753334843395E-3</v>
      </c>
      <c r="N7" s="36">
        <f t="shared" si="10"/>
        <v>7.7576099221807453E-4</v>
      </c>
      <c r="O7" s="36">
        <f t="shared" si="11"/>
        <v>2.2981711738975993E-2</v>
      </c>
      <c r="P7" s="36">
        <f t="shared" si="11"/>
        <v>2.1903555144457947E-2</v>
      </c>
      <c r="Q7" s="36">
        <f t="shared" si="12"/>
        <v>4.9678352487640125E-2</v>
      </c>
      <c r="R7" s="38">
        <f t="shared" si="0"/>
        <v>0.17959752708907406</v>
      </c>
      <c r="S7" s="38">
        <f t="shared" si="0"/>
        <v>7.0194139532445465E-2</v>
      </c>
      <c r="T7" s="36">
        <f t="shared" si="13"/>
        <v>0.26656641739520875</v>
      </c>
      <c r="U7" s="36"/>
      <c r="V7" s="13"/>
      <c r="W7" s="13"/>
      <c r="X7" s="13"/>
      <c r="Y7" s="11" t="s">
        <v>51</v>
      </c>
      <c r="Z7" s="11" t="s">
        <v>105</v>
      </c>
      <c r="AA7" s="13">
        <v>1.3009999999999999</v>
      </c>
      <c r="AB7" s="14">
        <f t="shared" si="14"/>
        <v>0.7244447513151635</v>
      </c>
      <c r="AC7" s="11">
        <f t="shared" si="15"/>
        <v>0.7244447513151635</v>
      </c>
      <c r="AD7" s="13"/>
      <c r="AE7" s="13">
        <f>D7*PRODUCT(AC8:$AC$24)</f>
        <v>5.5003595261345725E-2</v>
      </c>
      <c r="AF7" s="13">
        <f>E7*PRODUCT($AC8:AC$24)</f>
        <v>1.1451324700709305E-2</v>
      </c>
      <c r="AG7">
        <f>F7*PRODUCT($AC8:$AC$24)</f>
        <v>0.33924242897113421</v>
      </c>
      <c r="AH7">
        <f>G7*PRODUCT($AC8:$AC$24)</f>
        <v>0.32332731933570874</v>
      </c>
      <c r="AI7">
        <f>H7*PRODUCT($AC8:$AC$24)</f>
        <v>0.73332244162688953</v>
      </c>
      <c r="AJ7">
        <f>I7*PRODUCT($AC8:$AC$24)</f>
        <v>2.6511124157726171</v>
      </c>
      <c r="AK7">
        <f>J7*PRODUCT($AC8:$AC$24)</f>
        <v>1.0361643495049144</v>
      </c>
      <c r="AL7">
        <f>K7*PRODUCT($AC8:$AC$24)</f>
        <v>3.9348957095270394</v>
      </c>
    </row>
    <row r="8" spans="1:55" ht="15.6" x14ac:dyDescent="0.5">
      <c r="A8" s="13"/>
      <c r="B8" s="13">
        <v>1984</v>
      </c>
      <c r="C8" s="42">
        <v>1.5739000000000001</v>
      </c>
      <c r="D8" s="36">
        <f t="shared" si="1"/>
        <v>9.1823164227366298E-3</v>
      </c>
      <c r="E8" s="36">
        <f t="shared" si="2"/>
        <v>2.1859714795778896E-3</v>
      </c>
      <c r="F8" s="36">
        <f t="shared" si="3"/>
        <v>5.6413303848782924E-2</v>
      </c>
      <c r="G8" s="36">
        <f t="shared" si="4"/>
        <v>5.3829986391777641E-2</v>
      </c>
      <c r="H8" s="36">
        <f t="shared" si="5"/>
        <v>0.13470942460492122</v>
      </c>
      <c r="I8" s="36">
        <f t="shared" si="6"/>
        <v>0.44196696932148255</v>
      </c>
      <c r="J8" s="36">
        <f t="shared" si="7"/>
        <v>0.17213476731762883</v>
      </c>
      <c r="K8" s="36">
        <f t="shared" si="8"/>
        <v>0.70347726061309224</v>
      </c>
      <c r="L8" s="42"/>
      <c r="M8" s="36">
        <f t="shared" si="9"/>
        <v>3.7378671917665598E-3</v>
      </c>
      <c r="N8" s="36">
        <f t="shared" si="10"/>
        <v>8.8984856320344617E-4</v>
      </c>
      <c r="O8" s="36">
        <f t="shared" si="11"/>
        <v>2.2964296581349904E-2</v>
      </c>
      <c r="P8" s="36">
        <f t="shared" si="11"/>
        <v>2.1912699454447581E-2</v>
      </c>
      <c r="Q8" s="36">
        <f t="shared" si="12"/>
        <v>5.4836483025752537E-2</v>
      </c>
      <c r="R8" s="38">
        <f t="shared" si="0"/>
        <v>0.17991253605469992</v>
      </c>
      <c r="S8" s="38">
        <f t="shared" si="0"/>
        <v>7.0071305506936146E-2</v>
      </c>
      <c r="T8" s="36">
        <f t="shared" si="13"/>
        <v>0.28636614679151007</v>
      </c>
      <c r="U8" s="36"/>
      <c r="V8" s="13"/>
      <c r="W8" s="13"/>
      <c r="X8" s="13"/>
      <c r="Y8" s="11" t="s">
        <v>50</v>
      </c>
      <c r="Z8" s="11" t="s">
        <v>105</v>
      </c>
      <c r="AA8" s="13">
        <v>1.351</v>
      </c>
      <c r="AB8" s="14">
        <f t="shared" si="14"/>
        <v>0.72006236300961091</v>
      </c>
      <c r="AC8" s="11">
        <f t="shared" si="15"/>
        <v>0.72006236300961091</v>
      </c>
      <c r="AD8" s="13"/>
      <c r="AE8" s="13">
        <f>D8*PRODUCT(AC9:$AC$24)</f>
        <v>7.1603200324026436E-2</v>
      </c>
      <c r="AF8" s="13">
        <f>E8*PRODUCT($AC9:AC$24)</f>
        <v>1.7046085818525437E-2</v>
      </c>
      <c r="AG8">
        <f>F8*PRODUCT($AC9:$AC$24)</f>
        <v>0.4399078522738068</v>
      </c>
      <c r="AH8">
        <f>G8*PRODUCT($AC9:$AC$24)</f>
        <v>0.41976328429567827</v>
      </c>
      <c r="AI8">
        <f>H8*PRODUCT($AC9:$AC$24)</f>
        <v>1.0504567117330725</v>
      </c>
      <c r="AJ8">
        <f>I8*PRODUCT($AC9:$AC$24)</f>
        <v>3.4464342094080602</v>
      </c>
      <c r="AK8">
        <f>J8*PRODUCT($AC9:$AC$24)</f>
        <v>1.3422974835036763</v>
      </c>
      <c r="AL8">
        <f>K8*PRODUCT($AC9:$AC$24)</f>
        <v>5.4856771315733344</v>
      </c>
    </row>
    <row r="9" spans="1:55" ht="15.6" x14ac:dyDescent="0.5">
      <c r="A9" s="13"/>
      <c r="B9" s="13">
        <v>1985</v>
      </c>
      <c r="C9" s="42">
        <v>3.0167999999999999</v>
      </c>
      <c r="D9" s="36">
        <f t="shared" si="1"/>
        <v>1.6810572816226402E-2</v>
      </c>
      <c r="E9" s="36">
        <f t="shared" si="2"/>
        <v>4.6120850111132858E-3</v>
      </c>
      <c r="F9" s="36">
        <f t="shared" si="3"/>
        <v>0.10337695243935405</v>
      </c>
      <c r="G9" s="36">
        <f t="shared" si="4"/>
        <v>9.9082893176944159E-2</v>
      </c>
      <c r="H9" s="36">
        <f t="shared" si="5"/>
        <v>0.27350485288152454</v>
      </c>
      <c r="I9" s="36">
        <f t="shared" si="6"/>
        <v>0.81261498367883245</v>
      </c>
      <c r="J9" s="36">
        <f t="shared" si="7"/>
        <v>0.31674596607174577</v>
      </c>
      <c r="K9" s="36">
        <f t="shared" si="8"/>
        <v>1.3900516939242591</v>
      </c>
      <c r="L9" s="42"/>
      <c r="M9" s="36">
        <f t="shared" si="9"/>
        <v>3.7203986443974427E-3</v>
      </c>
      <c r="N9" s="36">
        <f t="shared" si="10"/>
        <v>1.0207144640918548E-3</v>
      </c>
      <c r="O9" s="36">
        <f t="shared" si="11"/>
        <v>2.2878665582773794E-2</v>
      </c>
      <c r="P9" s="36">
        <f t="shared" si="11"/>
        <v>2.1928334357688376E-2</v>
      </c>
      <c r="Q9" s="36">
        <f t="shared" si="12"/>
        <v>6.0530185081757525E-2</v>
      </c>
      <c r="R9" s="38">
        <f t="shared" si="0"/>
        <v>0.17984227644982956</v>
      </c>
      <c r="S9" s="38">
        <f t="shared" si="0"/>
        <v>7.0100006446788682E-2</v>
      </c>
      <c r="T9" s="36">
        <f t="shared" si="13"/>
        <v>0.30763653887667342</v>
      </c>
      <c r="U9" s="36"/>
      <c r="V9" s="13"/>
      <c r="W9" s="13"/>
      <c r="X9" s="13"/>
      <c r="Y9" s="11" t="s">
        <v>49</v>
      </c>
      <c r="Z9" s="11" t="s">
        <v>105</v>
      </c>
      <c r="AA9" s="26">
        <v>1.1499999999999999</v>
      </c>
      <c r="AB9" s="14">
        <f t="shared" si="14"/>
        <v>1.6667541443713623</v>
      </c>
      <c r="AC9" s="11">
        <f t="shared" si="15"/>
        <v>1.6667541443713623</v>
      </c>
      <c r="AD9" s="13"/>
      <c r="AE9" s="13">
        <f>D9*PRODUCT(AC10:$AC$24)</f>
        <v>7.8648627415518355E-2</v>
      </c>
      <c r="AF9" s="13">
        <f>E9*PRODUCT($AC10:AC$24)</f>
        <v>2.1577739177193092E-2</v>
      </c>
      <c r="AG9">
        <f>F9*PRODUCT($AC10:$AC$24)</f>
        <v>0.48365130115653149</v>
      </c>
      <c r="AH9">
        <f>G9*PRODUCT($AC10:$AC$24)</f>
        <v>0.46356145230239582</v>
      </c>
      <c r="AI9">
        <f>H9*PRODUCT($AC10:$AC$24)</f>
        <v>1.2795983519283713</v>
      </c>
      <c r="AJ9">
        <f>I9*PRODUCT($AC10:$AC$24)</f>
        <v>3.8018367239654016</v>
      </c>
      <c r="AK9">
        <f>J9*PRODUCT($AC10:$AC$24)</f>
        <v>1.4819028324186072</v>
      </c>
      <c r="AL9">
        <f>K9*PRODUCT($AC10:$AC$24)</f>
        <v>6.5033868244056885</v>
      </c>
    </row>
    <row r="10" spans="1:55" ht="15.6" x14ac:dyDescent="0.5">
      <c r="A10" s="13"/>
      <c r="B10" s="13">
        <v>1986</v>
      </c>
      <c r="C10" s="42">
        <v>5.4307999999999996</v>
      </c>
      <c r="D10" s="36">
        <f t="shared" si="1"/>
        <v>2.9003147587372206E-2</v>
      </c>
      <c r="E10" s="36">
        <f t="shared" si="2"/>
        <v>9.127760896650421E-3</v>
      </c>
      <c r="F10" s="36">
        <f t="shared" si="3"/>
        <v>0.18010453706200602</v>
      </c>
      <c r="G10" s="36">
        <f t="shared" si="4"/>
        <v>0.17049564427799743</v>
      </c>
      <c r="H10" s="36">
        <f t="shared" si="5"/>
        <v>0.5208902532440558</v>
      </c>
      <c r="I10" s="36">
        <f t="shared" si="6"/>
        <v>1.3957784138278324</v>
      </c>
      <c r="J10" s="36">
        <f t="shared" si="7"/>
        <v>0.54892497502661797</v>
      </c>
      <c r="K10" s="36">
        <f t="shared" si="8"/>
        <v>2.5764752680774672</v>
      </c>
      <c r="L10" s="42"/>
      <c r="M10" s="36">
        <f t="shared" si="9"/>
        <v>3.7202601642890164E-3</v>
      </c>
      <c r="N10" s="36">
        <f t="shared" si="10"/>
        <v>1.1708262060407715E-3</v>
      </c>
      <c r="O10" s="36">
        <f t="shared" si="11"/>
        <v>2.3102173052804282E-2</v>
      </c>
      <c r="P10" s="36">
        <f t="shared" si="11"/>
        <v>2.1869631621237881E-2</v>
      </c>
      <c r="Q10" s="36">
        <f t="shared" si="12"/>
        <v>6.6815067339587836E-2</v>
      </c>
      <c r="R10" s="38">
        <f t="shared" si="0"/>
        <v>0.17903776876269273</v>
      </c>
      <c r="S10" s="38">
        <f t="shared" si="0"/>
        <v>7.0411106643611568E-2</v>
      </c>
      <c r="T10" s="36">
        <f t="shared" si="13"/>
        <v>0.33048682992868628</v>
      </c>
      <c r="U10" s="36"/>
      <c r="V10" s="13"/>
      <c r="W10" s="13"/>
      <c r="X10" s="13"/>
      <c r="Y10" s="11" t="s">
        <v>48</v>
      </c>
      <c r="Z10" s="11" t="s">
        <v>105</v>
      </c>
      <c r="AA10" s="13">
        <v>1.2230000000000001</v>
      </c>
      <c r="AB10" s="14">
        <f t="shared" si="14"/>
        <v>1.4719424588345058</v>
      </c>
      <c r="AC10" s="11">
        <f t="shared" si="15"/>
        <v>1.4719424588345058</v>
      </c>
      <c r="AD10" s="13"/>
      <c r="AE10" s="13">
        <f>D10*PRODUCT(AC11:$AC$24)</f>
        <v>9.2185567840989899E-2</v>
      </c>
      <c r="AF10" s="13">
        <f>E10*PRODUCT($AC11:AC$24)</f>
        <v>2.9012293194717369E-2</v>
      </c>
      <c r="AG10">
        <f>F10*PRODUCT($AC11:$AC$24)</f>
        <v>0.57245645389980004</v>
      </c>
      <c r="AH10">
        <f>G10*PRODUCT($AC11:$AC$24)</f>
        <v>0.54191489854107433</v>
      </c>
      <c r="AI10">
        <f>H10*PRODUCT($AC11:$AC$24)</f>
        <v>1.6556328458310954</v>
      </c>
      <c r="AJ10">
        <f>I10*PRODUCT($AC11:$AC$24)</f>
        <v>4.4364366064508571</v>
      </c>
      <c r="AK10">
        <f>J10*PRODUCT($AC11:$AC$24)</f>
        <v>1.7447403035304414</v>
      </c>
      <c r="AL10">
        <f>K10*PRODUCT($AC11:$AC$24)</f>
        <v>8.1892434226483761</v>
      </c>
    </row>
    <row r="11" spans="1:55" ht="15.6" x14ac:dyDescent="0.5">
      <c r="A11" s="13"/>
      <c r="B11" s="13">
        <v>1987</v>
      </c>
      <c r="C11" s="42">
        <v>8.3582000000000001</v>
      </c>
      <c r="D11" s="36">
        <f t="shared" si="1"/>
        <v>4.323919486836169E-2</v>
      </c>
      <c r="E11" s="36">
        <f t="shared" si="2"/>
        <v>1.5391394907244685E-2</v>
      </c>
      <c r="F11" s="36">
        <f t="shared" si="3"/>
        <v>0.262579822699608</v>
      </c>
      <c r="G11" s="36">
        <f t="shared" si="4"/>
        <v>0.25144130677047449</v>
      </c>
      <c r="H11" s="36">
        <f t="shared" si="5"/>
        <v>0.8452286322300917</v>
      </c>
      <c r="I11" s="36">
        <f t="shared" si="6"/>
        <v>2.0726885859707833</v>
      </c>
      <c r="J11" s="36">
        <f t="shared" si="7"/>
        <v>0.79881760387898726</v>
      </c>
      <c r="K11" s="36">
        <f t="shared" si="8"/>
        <v>4.0688134586744482</v>
      </c>
      <c r="L11" s="42"/>
      <c r="M11" s="36">
        <f t="shared" si="9"/>
        <v>3.77294276661322E-3</v>
      </c>
      <c r="N11" s="36">
        <f t="shared" si="10"/>
        <v>1.3430141856287682E-3</v>
      </c>
      <c r="O11" s="36">
        <f t="shared" si="11"/>
        <v>2.2912051108471641E-2</v>
      </c>
      <c r="P11" s="36">
        <f t="shared" si="11"/>
        <v>2.1940132384416489E-2</v>
      </c>
      <c r="Q11" s="36">
        <f t="shared" si="12"/>
        <v>7.375251236327518E-2</v>
      </c>
      <c r="R11" s="38">
        <f t="shared" si="0"/>
        <v>0.18085756295157748</v>
      </c>
      <c r="S11" s="38">
        <f t="shared" si="0"/>
        <v>6.9702803430408203E-2</v>
      </c>
      <c r="T11" s="36">
        <f t="shared" si="13"/>
        <v>0.35503436995856197</v>
      </c>
      <c r="U11" s="36"/>
      <c r="V11" s="13"/>
      <c r="W11" s="13"/>
      <c r="X11" s="13"/>
      <c r="Y11" s="11" t="s">
        <v>47</v>
      </c>
      <c r="Z11" s="11" t="s">
        <v>105</v>
      </c>
      <c r="AA11" s="13">
        <v>1.0509999999999999</v>
      </c>
      <c r="AB11" s="14">
        <f t="shared" si="14"/>
        <v>1.464354525237769</v>
      </c>
      <c r="AC11" s="11">
        <f t="shared" si="15"/>
        <v>1.464354525237769</v>
      </c>
      <c r="AD11" s="13"/>
      <c r="AE11" s="13">
        <f>D11*PRODUCT(AC12:$AC$24)</f>
        <v>9.3853217884335927E-2</v>
      </c>
      <c r="AF11" s="13">
        <f>E11*PRODUCT($AC12:AC$24)</f>
        <v>3.3407928713086753E-2</v>
      </c>
      <c r="AG11">
        <f>F11*PRODUCT($AC12:$AC$24)</f>
        <v>0.56994496282558449</v>
      </c>
      <c r="AH11">
        <f>G11*PRODUCT($AC12:$AC$24)</f>
        <v>0.54576815829470204</v>
      </c>
      <c r="AI11">
        <f>H11*PRODUCT($AC12:$AC$24)</f>
        <v>1.8346185035192288</v>
      </c>
      <c r="AJ11">
        <f>I11*PRODUCT($AC12:$AC$24)</f>
        <v>4.498892591726527</v>
      </c>
      <c r="AK11">
        <f>J11*PRODUCT($AC12:$AC$24)</f>
        <v>1.7338806343398128</v>
      </c>
      <c r="AL11">
        <f>K11*PRODUCT($AC12:$AC$24)</f>
        <v>8.8315991366228772</v>
      </c>
    </row>
    <row r="12" spans="1:55" ht="15.6" x14ac:dyDescent="0.5">
      <c r="A12" s="13"/>
      <c r="B12" s="13">
        <v>1988</v>
      </c>
      <c r="C12" s="42">
        <v>9.0237999999999996</v>
      </c>
      <c r="D12" s="36">
        <f t="shared" si="1"/>
        <v>4.3412326711479529E-2</v>
      </c>
      <c r="E12" s="36">
        <f t="shared" si="2"/>
        <v>1.8232798387192675E-2</v>
      </c>
      <c r="F12" s="36">
        <f t="shared" si="3"/>
        <v>0.26773872843499497</v>
      </c>
      <c r="G12" s="36">
        <f t="shared" si="4"/>
        <v>0.26008671700346281</v>
      </c>
      <c r="H12" s="36">
        <f t="shared" si="5"/>
        <v>0.96352678470454589</v>
      </c>
      <c r="I12" s="36">
        <f t="shared" si="6"/>
        <v>2.1260185769557602</v>
      </c>
      <c r="J12" s="36">
        <f t="shared" si="7"/>
        <v>0.83068378379562968</v>
      </c>
      <c r="K12" s="36">
        <f t="shared" si="8"/>
        <v>4.5141002840069344</v>
      </c>
      <c r="L12" s="42"/>
      <c r="M12" s="36">
        <f t="shared" si="9"/>
        <v>3.6679930022900913E-3</v>
      </c>
      <c r="N12" s="36">
        <f t="shared" si="10"/>
        <v>1.5405250527312626E-3</v>
      </c>
      <c r="O12" s="36">
        <f t="shared" si="11"/>
        <v>2.2621772587045452E-2</v>
      </c>
      <c r="P12" s="36">
        <f t="shared" si="11"/>
        <v>2.1975239067410769E-2</v>
      </c>
      <c r="Q12" s="36">
        <f t="shared" si="12"/>
        <v>8.141027610208218E-2</v>
      </c>
      <c r="R12" s="38">
        <f t="shared" si="0"/>
        <v>0.17963149763521849</v>
      </c>
      <c r="S12" s="38">
        <f t="shared" si="0"/>
        <v>7.0186109266346275E-2</v>
      </c>
      <c r="T12" s="36">
        <f t="shared" si="13"/>
        <v>0.38140522537334537</v>
      </c>
      <c r="U12" s="36"/>
      <c r="V12" s="13"/>
      <c r="W12" s="13"/>
      <c r="X12" s="13"/>
      <c r="Y12" s="11" t="s">
        <v>46</v>
      </c>
      <c r="Z12" s="11" t="s">
        <v>105</v>
      </c>
      <c r="AA12" s="13">
        <v>0.78100000000000003</v>
      </c>
      <c r="AB12" s="14">
        <f t="shared" si="14"/>
        <v>1.382374354720648</v>
      </c>
      <c r="AC12" s="11">
        <f t="shared" si="15"/>
        <v>1.382374354720648</v>
      </c>
      <c r="AD12" s="13"/>
      <c r="AE12" s="13">
        <f>D12*PRODUCT(AC13:$AC$24)</f>
        <v>6.8164611431077271E-2</v>
      </c>
      <c r="AF12" s="13">
        <f>E12*PRODUCT($AC13:AC$24)</f>
        <v>2.862854197205511E-2</v>
      </c>
      <c r="AG12">
        <f>F12*PRODUCT($AC13:$AC$24)</f>
        <v>0.42039456926864549</v>
      </c>
      <c r="AH12">
        <f>G12*PRODUCT($AC13:$AC$24)</f>
        <v>0.40837963191310805</v>
      </c>
      <c r="AI12">
        <f>H12*PRODUCT($AC13:$AC$24)</f>
        <v>1.5128981526220122</v>
      </c>
      <c r="AJ12">
        <f>I12*PRODUCT($AC13:$AC$24)</f>
        <v>3.3382046338262774</v>
      </c>
      <c r="AK12">
        <f>J12*PRODUCT($AC13:$AC$24)</f>
        <v>1.3043124299889968</v>
      </c>
      <c r="AL12">
        <f>K12*PRODUCT($AC13:$AC$24)</f>
        <v>7.0878921985741563</v>
      </c>
    </row>
    <row r="13" spans="1:55" ht="15.6" x14ac:dyDescent="0.5">
      <c r="A13" s="13"/>
      <c r="B13" s="13">
        <v>1989</v>
      </c>
      <c r="C13" s="42">
        <v>7.173</v>
      </c>
      <c r="D13" s="36">
        <f t="shared" si="1"/>
        <v>3.3414884669650279E-2</v>
      </c>
      <c r="E13" s="36">
        <f t="shared" si="2"/>
        <v>1.5873477681948016E-2</v>
      </c>
      <c r="F13" s="36">
        <f t="shared" si="3"/>
        <v>0.2135470526664715</v>
      </c>
      <c r="G13" s="36">
        <f t="shared" si="4"/>
        <v>0.19487011869520401</v>
      </c>
      <c r="H13" s="36">
        <f t="shared" si="5"/>
        <v>0.80722906577635356</v>
      </c>
      <c r="I13" s="36">
        <f t="shared" si="6"/>
        <v>1.5865927848954622</v>
      </c>
      <c r="J13" s="36">
        <f t="shared" si="7"/>
        <v>0.64087759475376294</v>
      </c>
      <c r="K13" s="36">
        <f t="shared" si="8"/>
        <v>3.6805950208611478</v>
      </c>
      <c r="L13" s="42"/>
      <c r="M13" s="36">
        <f t="shared" si="9"/>
        <v>3.7198447239637378E-3</v>
      </c>
      <c r="N13" s="36">
        <f t="shared" si="10"/>
        <v>1.767082926962215E-3</v>
      </c>
      <c r="O13" s="36">
        <f t="shared" si="11"/>
        <v>2.3772695462895763E-2</v>
      </c>
      <c r="P13" s="36">
        <f t="shared" si="11"/>
        <v>2.1693523411886389E-2</v>
      </c>
      <c r="Q13" s="36">
        <f t="shared" si="12"/>
        <v>8.9863149642580312E-2</v>
      </c>
      <c r="R13" s="38">
        <f t="shared" si="0"/>
        <v>0.17662424570128218</v>
      </c>
      <c r="S13" s="38">
        <f t="shared" si="0"/>
        <v>7.1344407234080268E-2</v>
      </c>
      <c r="T13" s="36">
        <f t="shared" si="13"/>
        <v>0.40973482640306341</v>
      </c>
      <c r="U13" s="36"/>
      <c r="V13" s="13"/>
      <c r="W13" s="13"/>
      <c r="X13" s="13"/>
      <c r="Y13" s="11" t="s">
        <v>45</v>
      </c>
      <c r="Z13" s="11" t="s">
        <v>105</v>
      </c>
      <c r="AA13" s="13">
        <v>0.97099999999999997</v>
      </c>
      <c r="AB13" s="14">
        <f t="shared" si="14"/>
        <v>0.81863845166605886</v>
      </c>
      <c r="AC13" s="11">
        <f t="shared" si="15"/>
        <v>0.81863845166605886</v>
      </c>
      <c r="AD13" s="13"/>
      <c r="AE13" s="13">
        <f>D13*PRODUCT(AC14:$AC$24)</f>
        <v>6.4090509989036704E-2</v>
      </c>
      <c r="AF13" s="13">
        <f>E13*PRODUCT($AC14:AC$24)</f>
        <v>3.0445691792545939E-2</v>
      </c>
      <c r="AG13">
        <f>F13*PRODUCT($AC14:$AC$24)</f>
        <v>0.40958811162621561</v>
      </c>
      <c r="AH13">
        <f>G13*PRODUCT($AC14:$AC$24)</f>
        <v>0.37376532680788854</v>
      </c>
      <c r="AI13">
        <f>H13*PRODUCT($AC14:$AC$24)</f>
        <v>1.5482837368752058</v>
      </c>
      <c r="AJ13">
        <f>I13*PRODUCT($AC14:$AC$24)</f>
        <v>3.0431211040879056</v>
      </c>
      <c r="AK13">
        <f>J13*PRODUCT($AC14:$AC$24)</f>
        <v>1.2292178259595277</v>
      </c>
      <c r="AL13">
        <f>K13*PRODUCT($AC14:$AC$24)</f>
        <v>7.059465094139707</v>
      </c>
    </row>
    <row r="14" spans="1:55" ht="15.6" x14ac:dyDescent="0.5">
      <c r="A14" s="13"/>
      <c r="B14" s="13">
        <v>1990</v>
      </c>
      <c r="C14" s="42">
        <v>6.9215</v>
      </c>
      <c r="D14" s="36">
        <f t="shared" si="1"/>
        <v>3.2248522432832043E-2</v>
      </c>
      <c r="E14" s="36">
        <f t="shared" si="2"/>
        <v>1.6628493875403248E-2</v>
      </c>
      <c r="F14" s="36">
        <f t="shared" si="3"/>
        <v>0.18328365975606076</v>
      </c>
      <c r="G14" s="36">
        <f t="shared" si="4"/>
        <v>0.18172454864352877</v>
      </c>
      <c r="H14" s="36">
        <f t="shared" si="5"/>
        <v>0.81375161467926771</v>
      </c>
      <c r="I14" s="36">
        <f t="shared" si="6"/>
        <v>1.5284814564387439</v>
      </c>
      <c r="J14" s="36">
        <f t="shared" si="7"/>
        <v>0.55438627569339549</v>
      </c>
      <c r="K14" s="36">
        <f t="shared" si="8"/>
        <v>3.6109954284807686</v>
      </c>
      <c r="L14" s="42"/>
      <c r="M14" s="36">
        <f t="shared" si="9"/>
        <v>3.9309905735858304E-3</v>
      </c>
      <c r="N14" s="36">
        <f t="shared" si="10"/>
        <v>2.0269596169339731E-3</v>
      </c>
      <c r="O14" s="36">
        <f t="shared" si="11"/>
        <v>2.2341685275473717E-2</v>
      </c>
      <c r="P14" s="36">
        <f t="shared" si="11"/>
        <v>2.2151634673952314E-2</v>
      </c>
      <c r="Q14" s="36">
        <f t="shared" si="12"/>
        <v>9.9193689670808563E-2</v>
      </c>
      <c r="R14" s="38">
        <f t="shared" si="0"/>
        <v>0.18631694551823177</v>
      </c>
      <c r="S14" s="38">
        <f t="shared" si="0"/>
        <v>6.757789379079808E-2</v>
      </c>
      <c r="T14" s="36">
        <f t="shared" si="13"/>
        <v>0.44016866261654797</v>
      </c>
      <c r="U14" s="36"/>
      <c r="V14" s="13"/>
      <c r="W14" s="13"/>
      <c r="X14" s="13"/>
      <c r="Y14" s="11" t="s">
        <v>44</v>
      </c>
      <c r="Z14" s="11">
        <v>103.8</v>
      </c>
      <c r="AA14" s="14"/>
      <c r="AB14" s="14"/>
      <c r="AC14" s="11">
        <f>Z14/100</f>
        <v>1.038</v>
      </c>
      <c r="AD14" s="13"/>
      <c r="AE14" s="13">
        <f>D14*PRODUCT(AC15:$AC$24)</f>
        <v>5.9589017966312739E-2</v>
      </c>
      <c r="AF14" s="13">
        <f>E14*PRODUCT($AC15:AC$24)</f>
        <v>3.072623318968935E-2</v>
      </c>
      <c r="AG14">
        <f>F14*PRODUCT($AC15:$AC$24)</f>
        <v>0.33867267304675452</v>
      </c>
      <c r="AH14">
        <f>G14*PRODUCT($AC15:$AC$24)</f>
        <v>0.3357917379499713</v>
      </c>
      <c r="AI14">
        <f>H14*PRODUCT($AC15:$AC$24)</f>
        <v>1.5036552353130701</v>
      </c>
      <c r="AJ14">
        <f>I14*PRODUCT($AC15:$AC$24)</f>
        <v>2.8243374299895181</v>
      </c>
      <c r="AK14">
        <f>J14*PRODUCT($AC15:$AC$24)</f>
        <v>1.0243983677508852</v>
      </c>
      <c r="AL14">
        <f>K14*PRODUCT($AC15:$AC$24)</f>
        <v>6.6724195476610273</v>
      </c>
    </row>
    <row r="15" spans="1:55" ht="15.6" x14ac:dyDescent="0.5">
      <c r="A15" s="13"/>
      <c r="B15" s="13">
        <v>1991</v>
      </c>
      <c r="C15" s="42">
        <v>7.0422000000000002</v>
      </c>
      <c r="D15" s="36">
        <f t="shared" si="1"/>
        <v>2.6850158934815651E-2</v>
      </c>
      <c r="E15" s="36">
        <f t="shared" si="2"/>
        <v>1.8617782642258326E-2</v>
      </c>
      <c r="F15" s="36">
        <f t="shared" si="3"/>
        <v>0.17416972449438181</v>
      </c>
      <c r="G15" s="36">
        <f t="shared" si="4"/>
        <v>0.17680915971384542</v>
      </c>
      <c r="H15" s="36">
        <f t="shared" si="5"/>
        <v>0.87676084666167209</v>
      </c>
      <c r="I15" s="36">
        <f t="shared" si="6"/>
        <v>1.408938752683389</v>
      </c>
      <c r="J15" s="36">
        <f t="shared" si="7"/>
        <v>0.57362250803577308</v>
      </c>
      <c r="K15" s="36">
        <f t="shared" si="8"/>
        <v>3.7864310668338645</v>
      </c>
      <c r="L15" s="13"/>
      <c r="M15" s="36">
        <f t="shared" si="9"/>
        <v>3.3531437093207057E-3</v>
      </c>
      <c r="N15" s="36">
        <f t="shared" si="10"/>
        <v>2.3250551663379698E-3</v>
      </c>
      <c r="O15" s="36">
        <f t="shared" si="11"/>
        <v>2.1750937022766884E-2</v>
      </c>
      <c r="P15" s="36">
        <f t="shared" si="11"/>
        <v>2.2080559116393599E-2</v>
      </c>
      <c r="Q15" s="36">
        <f t="shared" si="12"/>
        <v>0.10949302477871782</v>
      </c>
      <c r="R15" s="38">
        <f t="shared" si="0"/>
        <v>0.17595330168614157</v>
      </c>
      <c r="S15" s="38">
        <f t="shared" si="0"/>
        <v>7.1636026774160491E-2</v>
      </c>
      <c r="T15" s="36">
        <f t="shared" si="13"/>
        <v>0.47286303009802405</v>
      </c>
      <c r="U15" s="36"/>
      <c r="V15" s="13"/>
      <c r="W15" s="13"/>
      <c r="X15" s="13"/>
      <c r="Y15" s="11" t="s">
        <v>43</v>
      </c>
      <c r="Z15" s="11">
        <v>101.7</v>
      </c>
      <c r="AA15" s="14"/>
      <c r="AB15" s="14"/>
      <c r="AC15" s="11">
        <f t="shared" ref="AC15:AC40" si="16">Z15/100</f>
        <v>1.0170000000000001</v>
      </c>
      <c r="AD15" s="13"/>
      <c r="AE15" s="13">
        <f>D15*PRODUCT(AC16:$AC$24)</f>
        <v>4.8784551340944109E-2</v>
      </c>
      <c r="AF15" s="13">
        <f>E15*PRODUCT($AC16:AC$24)</f>
        <v>3.3826994297157797E-2</v>
      </c>
      <c r="AG15">
        <f>F15*PRODUCT($AC16:$AC$24)</f>
        <v>0.3164522000507331</v>
      </c>
      <c r="AH15">
        <f>G15*PRODUCT($AC16:$AC$24)</f>
        <v>0.32124783881352847</v>
      </c>
      <c r="AI15">
        <f>H15*PRODUCT($AC16:$AC$24)</f>
        <v>1.5930030299461109</v>
      </c>
      <c r="AJ15">
        <f>I15*PRODUCT($AC16:$AC$24)</f>
        <v>2.5599269294232379</v>
      </c>
      <c r="AK15">
        <f>J15*PRODUCT($AC16:$AC$24)</f>
        <v>1.0422253649048812</v>
      </c>
      <c r="AL15">
        <f>K15*PRODUCT($AC16:$AC$24)</f>
        <v>6.8796367733743065</v>
      </c>
    </row>
    <row r="16" spans="1:55" ht="15.6" x14ac:dyDescent="0.5">
      <c r="A16" s="13"/>
      <c r="B16" s="13">
        <v>1992</v>
      </c>
      <c r="C16" s="42">
        <v>11.8912</v>
      </c>
      <c r="D16" s="36">
        <f t="shared" si="1"/>
        <v>4.9771975170870009E-2</v>
      </c>
      <c r="E16" s="36">
        <f t="shared" si="2"/>
        <v>3.4252303268227889E-2</v>
      </c>
      <c r="F16" s="36">
        <f t="shared" si="3"/>
        <v>0.34965814149314589</v>
      </c>
      <c r="G16" s="36">
        <f t="shared" si="4"/>
        <v>0.26775685207054634</v>
      </c>
      <c r="H16" s="36">
        <f t="shared" si="5"/>
        <v>1.5522340836948021</v>
      </c>
      <c r="I16" s="36">
        <f t="shared" si="6"/>
        <v>2.152528049960305</v>
      </c>
      <c r="J16" s="36">
        <f t="shared" si="7"/>
        <v>0.96090842369360985</v>
      </c>
      <c r="K16" s="36">
        <f t="shared" si="8"/>
        <v>6.5240901706484937</v>
      </c>
      <c r="L16" s="13"/>
      <c r="M16" s="36">
        <f>AVERAGE(M17:M19)</f>
        <v>3.8753998889846778E-3</v>
      </c>
      <c r="N16" s="36">
        <f>N17/$N$1</f>
        <v>2.6669902455639188E-3</v>
      </c>
      <c r="O16" s="36">
        <f>AVERAGE(O17:O19)</f>
        <v>2.72254640904467E-2</v>
      </c>
      <c r="P16" s="36">
        <f>AVERAGE(P17:P19)</f>
        <v>2.0848376445313243E-2</v>
      </c>
      <c r="Q16" s="36">
        <f t="shared" si="12"/>
        <v>0.12086174548985491</v>
      </c>
      <c r="R16" s="38">
        <f t="shared" si="0"/>
        <v>0.16760248989947316</v>
      </c>
      <c r="S16" s="38">
        <f t="shared" si="0"/>
        <v>7.4819301137282218E-2</v>
      </c>
      <c r="T16" s="36">
        <f>T17/$T$1</f>
        <v>0.50798583412166487</v>
      </c>
      <c r="U16" s="36"/>
      <c r="V16" s="13"/>
      <c r="W16" s="13"/>
      <c r="X16" s="13"/>
      <c r="Y16" s="11" t="s">
        <v>42</v>
      </c>
      <c r="Z16" s="11">
        <v>117.9</v>
      </c>
      <c r="AA16" s="14"/>
      <c r="AB16" s="14"/>
      <c r="AC16" s="11">
        <f t="shared" si="16"/>
        <v>1.179</v>
      </c>
      <c r="AD16" s="13"/>
      <c r="AE16" s="13">
        <f>D16*PRODUCT(AC17:$AC$24)</f>
        <v>7.6701971191380142E-2</v>
      </c>
      <c r="AF16" s="13">
        <f>E16*PRODUCT($AC17:AC$24)</f>
        <v>5.2785109883596928E-2</v>
      </c>
      <c r="AG16">
        <f>F16*PRODUCT($AC17:$AC$24)</f>
        <v>0.53884678282439147</v>
      </c>
      <c r="AH16">
        <f>G16*PRODUCT($AC17:$AC$24)</f>
        <v>0.41263137103366609</v>
      </c>
      <c r="AI16">
        <f>H16*PRODUCT($AC17:$AC$24)</f>
        <v>2.3920974315586099</v>
      </c>
      <c r="AJ16">
        <f>I16*PRODUCT($AC17:$AC$24)</f>
        <v>3.3171909274221996</v>
      </c>
      <c r="AK16">
        <f>J16*PRODUCT($AC17:$AC$24)</f>
        <v>1.4808247006206452</v>
      </c>
      <c r="AL16">
        <f>K16*PRODUCT($AC17:$AC$24)</f>
        <v>10.054063046545958</v>
      </c>
    </row>
    <row r="17" spans="1:38" ht="15.6" x14ac:dyDescent="0.5">
      <c r="A17" s="13"/>
      <c r="B17" s="13">
        <v>1993</v>
      </c>
      <c r="C17" s="42">
        <v>23.9329</v>
      </c>
      <c r="D17" s="5">
        <f>(D59-AH59)/C59*C17</f>
        <v>0.10924000181183406</v>
      </c>
      <c r="E17" s="5">
        <f>(E59-AI59)/C59*C17</f>
        <v>7.3215818008236871E-2</v>
      </c>
      <c r="F17" s="42">
        <f>F59/C59*C17</f>
        <v>0.43195664838572556</v>
      </c>
      <c r="G17" s="42">
        <f>G59/C59*C17</f>
        <v>0.56304465055992636</v>
      </c>
      <c r="H17" s="36">
        <f t="shared" si="5"/>
        <v>3.1929094102282551</v>
      </c>
      <c r="I17" s="36">
        <f t="shared" si="6"/>
        <v>5.155028071740511</v>
      </c>
      <c r="J17" s="42">
        <f>SUM(S59:X59)/C59*C17</f>
        <v>1.346904205545606</v>
      </c>
      <c r="K17" s="42">
        <f>SUM(Y59:AL59)/C59*C17</f>
        <v>13.060601193719906</v>
      </c>
      <c r="L17" s="13"/>
      <c r="M17" s="42">
        <f t="shared" ref="M17:M40" si="17">D17/C17</f>
        <v>4.5644281224521081E-3</v>
      </c>
      <c r="N17" s="42">
        <f t="shared" ref="N17:N29" si="18">E17/C17</f>
        <v>3.0592121309259168E-3</v>
      </c>
      <c r="O17" s="42">
        <f t="shared" ref="O17:O24" si="19">F17/C17</f>
        <v>1.8048654713207574E-2</v>
      </c>
      <c r="P17" s="42">
        <f t="shared" ref="P17:P24" si="20">G17/C17</f>
        <v>2.35259684601501E-2</v>
      </c>
      <c r="Q17" s="38">
        <f>V17/(1+U17)</f>
        <v>0.13341088669690071</v>
      </c>
      <c r="R17" s="38">
        <f>V17-Q17</f>
        <v>0.21539504496908068</v>
      </c>
      <c r="S17" s="42">
        <f t="shared" ref="S17:S21" si="21">J17/C17</f>
        <v>5.6278353460951495E-2</v>
      </c>
      <c r="T17" s="42">
        <f t="shared" ref="T17:T26" si="22">K17/C17</f>
        <v>0.54571745144633144</v>
      </c>
      <c r="U17" s="36">
        <f>AVERAGE(U18:U20)</f>
        <v>1.6145237491633024</v>
      </c>
      <c r="V17" s="13">
        <v>0.34880593166598139</v>
      </c>
      <c r="W17" s="13"/>
      <c r="X17" s="13"/>
      <c r="Y17" s="11" t="s">
        <v>41</v>
      </c>
      <c r="Z17" s="11">
        <v>131.19999999999999</v>
      </c>
      <c r="AA17" s="14"/>
      <c r="AB17" s="14"/>
      <c r="AC17" s="11">
        <f t="shared" si="16"/>
        <v>1.3119999999999998</v>
      </c>
      <c r="AD17" s="13"/>
      <c r="AE17" s="13">
        <f>D17*PRODUCT(AC18:$AC$24)</f>
        <v>0.1283126614037999</v>
      </c>
      <c r="AF17" s="13">
        <f>E17*PRODUCT($AC18:AC$24)</f>
        <v>8.599886771949336E-2</v>
      </c>
      <c r="AG17">
        <f>F17*PRODUCT($AC18:$AC$24)</f>
        <v>0.5073737298257126</v>
      </c>
      <c r="AH17">
        <f>G17*PRODUCT($AC18:$AC$24)</f>
        <v>0.66134892351027241</v>
      </c>
      <c r="AI17">
        <f>H17*PRODUCT($AC18:$AC$24)</f>
        <v>3.7503725489982775</v>
      </c>
      <c r="AJ17">
        <f>I17*PRODUCT($AC18:$AC$24)</f>
        <v>6.0550655485678293</v>
      </c>
      <c r="AK17">
        <f>J17*PRODUCT($AC18:$AC$24)</f>
        <v>1.5820657305299055</v>
      </c>
      <c r="AL17">
        <f>K17*PRODUCT($AC18:$AC$24)</f>
        <v>15.340905079683932</v>
      </c>
    </row>
    <row r="18" spans="1:38" ht="15.6" x14ac:dyDescent="0.5">
      <c r="A18" s="13"/>
      <c r="B18" s="13">
        <v>1994</v>
      </c>
      <c r="C18" s="42">
        <v>30.5501</v>
      </c>
      <c r="D18" s="5">
        <f t="shared" ref="D18:D19" si="23">(D60-AH60)/C60*C18</f>
        <v>4.9479037170160563E-2</v>
      </c>
      <c r="E18" s="5">
        <f t="shared" ref="E18:E26" si="24">(E60-AI60)/C60*C18</f>
        <v>8.1040416361757989E-2</v>
      </c>
      <c r="F18" s="42">
        <f t="shared" ref="F18:F26" si="25">F60/C60*C18</f>
        <v>0.61035104655417327</v>
      </c>
      <c r="G18" s="42">
        <f t="shared" ref="G18:G26" si="26">G60/C60*C18</f>
        <v>0.66804919288881237</v>
      </c>
      <c r="H18" s="36">
        <f t="shared" si="5"/>
        <v>2.7761879365617728</v>
      </c>
      <c r="I18" s="36">
        <f t="shared" si="6"/>
        <v>4.4255598955375772</v>
      </c>
      <c r="J18" s="42">
        <f t="shared" ref="J18:J26" si="27">SUM(S60:X60)/C60*C18</f>
        <v>2.5604168869183419</v>
      </c>
      <c r="K18" s="42">
        <f t="shared" ref="K18:K26" si="28">SUM(Y60:AL60)/C60*C18</f>
        <v>19.379015588007402</v>
      </c>
      <c r="L18" s="13"/>
      <c r="M18" s="42">
        <f t="shared" si="17"/>
        <v>1.6196031165253326E-3</v>
      </c>
      <c r="N18" s="42">
        <f t="shared" si="18"/>
        <v>2.6527054367009597E-3</v>
      </c>
      <c r="O18" s="42">
        <f t="shared" si="19"/>
        <v>1.9978692264646377E-2</v>
      </c>
      <c r="P18" s="42">
        <f t="shared" si="20"/>
        <v>2.1867332443717448E-2</v>
      </c>
      <c r="Q18" s="38">
        <f>V18/(1+U18)</f>
        <v>9.0873284753954092E-2</v>
      </c>
      <c r="R18" s="38">
        <f t="shared" ref="R18:R21" si="29">V18-Q18</f>
        <v>0.14486237018987097</v>
      </c>
      <c r="S18" s="42">
        <f t="shared" si="21"/>
        <v>8.3810425724247767E-2</v>
      </c>
      <c r="T18" s="42">
        <f t="shared" si="22"/>
        <v>0.63433558607033702</v>
      </c>
      <c r="U18" s="36">
        <f t="shared" ref="U18:U20" si="30">AVERAGE(U19:U21)</f>
        <v>1.5941139420908599</v>
      </c>
      <c r="V18" s="13">
        <v>0.23573565494382506</v>
      </c>
      <c r="W18" s="13"/>
      <c r="X18" s="13"/>
      <c r="Y18" s="11" t="s">
        <v>40</v>
      </c>
      <c r="Z18" s="11">
        <v>112.3</v>
      </c>
      <c r="AA18" s="14"/>
      <c r="AB18" s="14"/>
      <c r="AC18" s="11">
        <f t="shared" si="16"/>
        <v>1.123</v>
      </c>
      <c r="AD18" s="13"/>
      <c r="AE18" s="13">
        <f>D18*PRODUCT(AC19:$AC$24)</f>
        <v>5.1752257381453753E-2</v>
      </c>
      <c r="AF18" s="13">
        <f>E18*PRODUCT($AC19:AC$24)</f>
        <v>8.4763664083244844E-2</v>
      </c>
      <c r="AG18">
        <f>F18*PRODUCT($AC19:$AC$24)</f>
        <v>0.63839246397786631</v>
      </c>
      <c r="AH18">
        <f>G18*PRODUCT($AC19:$AC$24)</f>
        <v>0.6987414418545782</v>
      </c>
      <c r="AI18">
        <f>H18*PRODUCT($AC19:$AC$24)</f>
        <v>2.9037346086208338</v>
      </c>
      <c r="AJ18">
        <f>I18*PRODUCT($AC19:$AC$24)</f>
        <v>4.6288838237342169</v>
      </c>
      <c r="AK18">
        <f>J18*PRODUCT($AC19:$AC$24)</f>
        <v>2.6780503686828028</v>
      </c>
      <c r="AL18">
        <f>K18*PRODUCT($AC19:$AC$24)</f>
        <v>20.26934758371954</v>
      </c>
    </row>
    <row r="19" spans="1:38" ht="15.6" x14ac:dyDescent="0.5">
      <c r="A19" s="13"/>
      <c r="B19" s="13">
        <v>1995</v>
      </c>
      <c r="C19" s="42">
        <v>39.045499999999997</v>
      </c>
      <c r="D19" s="5">
        <f t="shared" si="23"/>
        <v>0.21249218735456005</v>
      </c>
      <c r="E19" s="5">
        <f t="shared" si="24"/>
        <v>0.1087901848599743</v>
      </c>
      <c r="F19" s="42">
        <f t="shared" si="25"/>
        <v>1.7042987980068134</v>
      </c>
      <c r="G19" s="42">
        <f t="shared" si="26"/>
        <v>0.66970171704447434</v>
      </c>
      <c r="H19" s="36">
        <f t="shared" si="5"/>
        <v>3.3148784282690511</v>
      </c>
      <c r="I19" s="36">
        <f t="shared" si="6"/>
        <v>5.5659381545207891</v>
      </c>
      <c r="J19" s="42">
        <f t="shared" si="27"/>
        <v>3.2942346399915601</v>
      </c>
      <c r="K19" s="42">
        <f t="shared" si="28"/>
        <v>24.175165889952776</v>
      </c>
      <c r="L19" s="42"/>
      <c r="M19" s="42">
        <f t="shared" si="17"/>
        <v>5.4421684279765932E-3</v>
      </c>
      <c r="N19" s="42">
        <f t="shared" si="18"/>
        <v>2.7862413046311177E-3</v>
      </c>
      <c r="O19" s="42">
        <f t="shared" si="19"/>
        <v>4.3649045293486149E-2</v>
      </c>
      <c r="P19" s="42">
        <f t="shared" si="20"/>
        <v>1.7151828432072181E-2</v>
      </c>
      <c r="Q19" s="38">
        <f>V19/(1+U19)</f>
        <v>8.4897835301610977E-2</v>
      </c>
      <c r="R19" s="38">
        <f t="shared" si="29"/>
        <v>0.14255005453946779</v>
      </c>
      <c r="S19" s="42">
        <f t="shared" si="21"/>
        <v>8.4369124226647385E-2</v>
      </c>
      <c r="T19" s="42">
        <f t="shared" si="22"/>
        <v>0.61915370247410784</v>
      </c>
      <c r="U19" s="36">
        <f t="shared" si="30"/>
        <v>1.6790776117322608</v>
      </c>
      <c r="V19" s="13">
        <v>0.22744788984107875</v>
      </c>
      <c r="W19" s="13"/>
      <c r="X19" s="13"/>
      <c r="Y19" s="11" t="s">
        <v>39</v>
      </c>
      <c r="Z19" s="11">
        <v>103.4</v>
      </c>
      <c r="AA19" s="14"/>
      <c r="AB19" s="14"/>
      <c r="AC19" s="11">
        <f t="shared" si="16"/>
        <v>1.034</v>
      </c>
      <c r="AD19" s="13"/>
      <c r="AE19" s="13">
        <f>D19*PRODUCT(AC20:$AC$24)</f>
        <v>0.2149465537335602</v>
      </c>
      <c r="AF19" s="13">
        <f>E19*PRODUCT($AC20:AC$24)</f>
        <v>0.11004675327978167</v>
      </c>
      <c r="AG19">
        <f>F19*PRODUCT($AC20:$AC$24)</f>
        <v>1.7239841037193413</v>
      </c>
      <c r="AH19">
        <f>G19*PRODUCT($AC20:$AC$24)</f>
        <v>0.67743702909870063</v>
      </c>
      <c r="AI19">
        <f>H19*PRODUCT($AC20:$AC$24)</f>
        <v>3.3531665473105337</v>
      </c>
      <c r="AJ19">
        <f>I19*PRODUCT($AC20:$AC$24)</f>
        <v>5.6302268779986822</v>
      </c>
      <c r="AK19">
        <f>J19*PRODUCT($AC20:$AC$24)</f>
        <v>3.3322843153494688</v>
      </c>
      <c r="AL19">
        <f>K19*PRODUCT($AC20:$AC$24)</f>
        <v>24.454398341299548</v>
      </c>
    </row>
    <row r="20" spans="1:38" ht="15.6" x14ac:dyDescent="0.5">
      <c r="A20" s="13"/>
      <c r="B20" s="13">
        <v>1996</v>
      </c>
      <c r="C20" s="42">
        <v>44.281199999999998</v>
      </c>
      <c r="D20" s="5">
        <f>(D62-AH62)/C62*C20</f>
        <v>0.81268953898084262</v>
      </c>
      <c r="E20" s="5">
        <f t="shared" si="24"/>
        <v>2.2944985639416101E-2</v>
      </c>
      <c r="F20" s="42">
        <f t="shared" si="25"/>
        <v>2.2330934118970776</v>
      </c>
      <c r="G20" s="42">
        <f t="shared" si="26"/>
        <v>0.37520514612264233</v>
      </c>
      <c r="H20" s="36">
        <f t="shared" si="5"/>
        <v>3.505044022327414</v>
      </c>
      <c r="I20" s="36">
        <f t="shared" si="6"/>
        <v>5.5042499580711288</v>
      </c>
      <c r="J20" s="42">
        <f t="shared" si="27"/>
        <v>1.8683774020667396</v>
      </c>
      <c r="K20" s="42">
        <f t="shared" si="28"/>
        <v>29.959595534894738</v>
      </c>
      <c r="L20" s="42"/>
      <c r="M20" s="42">
        <f t="shared" si="17"/>
        <v>1.8352924920301227E-2</v>
      </c>
      <c r="N20" s="42">
        <f t="shared" si="18"/>
        <v>5.1816539839516778E-4</v>
      </c>
      <c r="O20" s="42">
        <f t="shared" si="19"/>
        <v>5.0429830535240187E-2</v>
      </c>
      <c r="P20" s="42">
        <f t="shared" si="20"/>
        <v>8.4732379909000285E-3</v>
      </c>
      <c r="Q20" s="38">
        <f>V20/(1+U20)</f>
        <v>7.9154223966997603E-2</v>
      </c>
      <c r="R20" s="38">
        <f t="shared" si="29"/>
        <v>0.12430218598572597</v>
      </c>
      <c r="S20" s="42">
        <f t="shared" si="21"/>
        <v>4.2193468155035087E-2</v>
      </c>
      <c r="T20" s="42">
        <f t="shared" si="22"/>
        <v>0.67657596304740475</v>
      </c>
      <c r="U20" s="36">
        <f t="shared" si="30"/>
        <v>1.5703796936667871</v>
      </c>
      <c r="V20" s="13">
        <v>0.20345640995272357</v>
      </c>
      <c r="W20" s="13"/>
      <c r="X20" s="13"/>
      <c r="Y20" s="11" t="s">
        <v>38</v>
      </c>
      <c r="Z20" s="11">
        <v>103.6</v>
      </c>
      <c r="AA20" s="14"/>
      <c r="AB20" s="14"/>
      <c r="AC20" s="11">
        <f t="shared" si="16"/>
        <v>1.036</v>
      </c>
      <c r="AD20" s="13"/>
      <c r="AE20" s="13">
        <f>D20*PRODUCT(AC21:$AC$24)</f>
        <v>0.79351005337635805</v>
      </c>
      <c r="AF20" s="13">
        <f>E20*PRODUCT($AC21:AC$24)</f>
        <v>2.2403483625845013E-2</v>
      </c>
      <c r="AG20">
        <f>F20*PRODUCT($AC21:$AC$24)</f>
        <v>2.1803923730715256</v>
      </c>
      <c r="AH20">
        <f>G20*PRODUCT($AC21:$AC$24)</f>
        <v>0.36635029891024651</v>
      </c>
      <c r="AI20">
        <f>H20*PRODUCT($AC21:$AC$24)</f>
        <v>3.4223249295560008</v>
      </c>
      <c r="AJ20">
        <f>I20*PRODUCT($AC21:$AC$24)</f>
        <v>5.3743495745043628</v>
      </c>
      <c r="AK20">
        <f>J20*PRODUCT($AC21:$AC$24)</f>
        <v>1.824283666675951</v>
      </c>
      <c r="AL20">
        <f>K20*PRODUCT($AC21:$AC$24)</f>
        <v>29.252548620031916</v>
      </c>
    </row>
    <row r="21" spans="1:38" ht="15.6" x14ac:dyDescent="0.5">
      <c r="A21" s="13"/>
      <c r="B21" s="13">
        <v>1997</v>
      </c>
      <c r="C21" s="42">
        <v>41.481200000000001</v>
      </c>
      <c r="D21" s="5">
        <f t="shared" ref="D21:D26" si="31">(D63-AH63)/C63*C21</f>
        <v>0.54019657835349655</v>
      </c>
      <c r="E21" s="5">
        <f t="shared" si="24"/>
        <v>9.3038626372488817E-2</v>
      </c>
      <c r="F21" s="42">
        <f t="shared" si="25"/>
        <v>0.9051942664301833</v>
      </c>
      <c r="G21" s="42">
        <f t="shared" si="26"/>
        <v>0.81730854859524771</v>
      </c>
      <c r="H21" s="36">
        <f t="shared" si="5"/>
        <v>5.0698459572292291</v>
      </c>
      <c r="I21" s="36">
        <f t="shared" si="6"/>
        <v>7.7714883910499406</v>
      </c>
      <c r="J21" s="42">
        <f t="shared" si="27"/>
        <v>2.7611001580389369</v>
      </c>
      <c r="K21" s="42">
        <f t="shared" si="28"/>
        <v>23.523027473930476</v>
      </c>
      <c r="L21" s="42"/>
      <c r="M21" s="42">
        <f t="shared" si="17"/>
        <v>1.3022684453523441E-2</v>
      </c>
      <c r="N21" s="42">
        <f t="shared" si="18"/>
        <v>2.2429106769449488E-3</v>
      </c>
      <c r="O21" s="42">
        <f t="shared" si="19"/>
        <v>2.1821795570769006E-2</v>
      </c>
      <c r="P21" s="42">
        <f t="shared" si="20"/>
        <v>1.9703107639008701E-2</v>
      </c>
      <c r="Q21" s="38">
        <f>V21/(1+U21)</f>
        <v>0.12222033010687319</v>
      </c>
      <c r="R21" s="38">
        <f t="shared" si="29"/>
        <v>0.18734965215687924</v>
      </c>
      <c r="S21" s="42">
        <f t="shared" si="21"/>
        <v>6.6562687628104703E-2</v>
      </c>
      <c r="T21" s="42">
        <f t="shared" si="22"/>
        <v>0.56707683176789669</v>
      </c>
      <c r="U21" s="36">
        <f>AVERAGE(U22:U24)</f>
        <v>1.5328845208735318</v>
      </c>
      <c r="V21" s="13">
        <v>0.30956998226375243</v>
      </c>
      <c r="W21" s="13"/>
      <c r="X21" s="13"/>
      <c r="Y21" s="11" t="s">
        <v>37</v>
      </c>
      <c r="Z21" s="11">
        <v>100.3</v>
      </c>
      <c r="AA21" s="14"/>
      <c r="AB21" s="14"/>
      <c r="AC21" s="11">
        <f t="shared" si="16"/>
        <v>1.0029999999999999</v>
      </c>
      <c r="AD21" s="13"/>
      <c r="AE21" s="13">
        <f>D21*PRODUCT(AC22:$AC$24)</f>
        <v>0.52587031984631527</v>
      </c>
      <c r="AF21" s="13">
        <f>E21*PRODUCT($AC22:AC$24)</f>
        <v>9.0571199761554047E-2</v>
      </c>
      <c r="AG21">
        <f>F21*PRODUCT($AC22:$AC$24)</f>
        <v>0.88118810352625798</v>
      </c>
      <c r="AH21">
        <f>G21*PRODUCT($AC22:$AC$24)</f>
        <v>0.79563315482842079</v>
      </c>
      <c r="AI21">
        <f>H21*PRODUCT($AC22:$AC$24)</f>
        <v>4.935391340733446</v>
      </c>
      <c r="AJ21">
        <f>I21*PRODUCT($AC22:$AC$24)</f>
        <v>7.5653849906635671</v>
      </c>
      <c r="AK21">
        <f>J21*PRODUCT($AC22:$AC$24)</f>
        <v>2.687874528308273</v>
      </c>
      <c r="AL21">
        <f>K21*PRODUCT($AC22:$AC$24)</f>
        <v>22.899186105867368</v>
      </c>
    </row>
    <row r="22" spans="1:38" ht="15.6" x14ac:dyDescent="0.5">
      <c r="A22" s="13"/>
      <c r="B22" s="13">
        <v>1998</v>
      </c>
      <c r="C22" s="42">
        <v>46.534300000000002</v>
      </c>
      <c r="D22" s="5">
        <f t="shared" si="31"/>
        <v>0.15514690616570015</v>
      </c>
      <c r="E22" s="5">
        <f t="shared" si="24"/>
        <v>0.28323330544203407</v>
      </c>
      <c r="F22" s="42">
        <f t="shared" si="25"/>
        <v>4.1177071316652398</v>
      </c>
      <c r="G22" s="42">
        <f t="shared" si="26"/>
        <v>0.96590975980099181</v>
      </c>
      <c r="H22" s="42">
        <f t="shared" ref="H22:H26" si="32">SUM(I64:R64)/C64*C22</f>
        <v>3.1236845119291838</v>
      </c>
      <c r="I22" s="42">
        <f t="shared" ref="I22:I26" si="33">(H64-SUM(I64:R64)-AJ64)/C64*C22</f>
        <v>6.0411078269016416</v>
      </c>
      <c r="J22" s="42">
        <f t="shared" si="27"/>
        <v>4.9044162013988721</v>
      </c>
      <c r="K22" s="42">
        <f t="shared" si="28"/>
        <v>26.943094356696335</v>
      </c>
      <c r="L22" s="42"/>
      <c r="M22" s="42">
        <f t="shared" si="17"/>
        <v>3.3340333080265554E-3</v>
      </c>
      <c r="N22" s="42">
        <f t="shared" si="18"/>
        <v>6.0865491786066201E-3</v>
      </c>
      <c r="O22" s="42">
        <f t="shared" si="19"/>
        <v>8.8487570064774576E-2</v>
      </c>
      <c r="P22" s="42">
        <f t="shared" si="20"/>
        <v>2.0756941864409517E-2</v>
      </c>
      <c r="Q22" s="46">
        <f>H22/C22</f>
        <v>6.7126496195906757E-2</v>
      </c>
      <c r="R22" s="46">
        <f t="shared" ref="R22:R40" si="34">I22/C22</f>
        <v>0.12982053725749912</v>
      </c>
      <c r="S22" s="46">
        <f>J22/C22</f>
        <v>0.1053935742323162</v>
      </c>
      <c r="T22" s="42">
        <f t="shared" si="22"/>
        <v>0.57899429789846057</v>
      </c>
      <c r="U22" s="13">
        <f>R22/Q22</f>
        <v>1.9339686206564632</v>
      </c>
      <c r="V22" s="13"/>
      <c r="W22" s="13"/>
      <c r="X22" s="13"/>
      <c r="Y22" s="11" t="s">
        <v>36</v>
      </c>
      <c r="Z22" s="11">
        <v>99.9</v>
      </c>
      <c r="AA22" s="14"/>
      <c r="AB22" s="14"/>
      <c r="AC22" s="11">
        <f t="shared" si="16"/>
        <v>0.99900000000000011</v>
      </c>
      <c r="AD22" s="13"/>
      <c r="AE22" s="13">
        <f>D22*PRODUCT(AC23:$AC$24)</f>
        <v>0.15118352330079116</v>
      </c>
      <c r="AF22" s="13">
        <f>E22*PRODUCT($AC23:AC$24)</f>
        <v>0.27599782742121187</v>
      </c>
      <c r="AG22">
        <f>F22*PRODUCT($AC23:$AC$24)</f>
        <v>4.0125161852797193</v>
      </c>
      <c r="AH22">
        <f>G22*PRODUCT($AC23:$AC$24)</f>
        <v>0.94123462907711564</v>
      </c>
      <c r="AI22">
        <f>H22*PRODUCT($AC23:$AC$24)</f>
        <v>3.0438868673874406</v>
      </c>
      <c r="AJ22">
        <f>I22*PRODUCT($AC23:$AC$24)</f>
        <v>5.8867816863556115</v>
      </c>
      <c r="AK22">
        <f>J22*PRODUCT($AC23:$AC$24)</f>
        <v>4.7791279851179365</v>
      </c>
      <c r="AL22">
        <f>K22*PRODUCT($AC23:$AC$24)</f>
        <v>26.254806068260169</v>
      </c>
    </row>
    <row r="23" spans="1:38" ht="15.6" x14ac:dyDescent="0.5">
      <c r="A23" s="13"/>
      <c r="B23" s="13">
        <v>1999</v>
      </c>
      <c r="C23" s="42">
        <v>52.451599999999999</v>
      </c>
      <c r="D23" s="5">
        <f t="shared" si="31"/>
        <v>0.23720657556960631</v>
      </c>
      <c r="E23" s="5">
        <f t="shared" si="24"/>
        <v>0.39006139262633227</v>
      </c>
      <c r="F23" s="42">
        <f t="shared" si="25"/>
        <v>9.2295755646119897</v>
      </c>
      <c r="G23" s="42">
        <f t="shared" si="26"/>
        <v>0.46066014703385172</v>
      </c>
      <c r="H23" s="42">
        <f t="shared" si="32"/>
        <v>3.3237736397870403</v>
      </c>
      <c r="I23" s="42">
        <f t="shared" si="33"/>
        <v>4.1357248059692546</v>
      </c>
      <c r="J23" s="42">
        <f t="shared" si="27"/>
        <v>3.1136801294537171</v>
      </c>
      <c r="K23" s="42">
        <f t="shared" si="28"/>
        <v>31.560917744948206</v>
      </c>
      <c r="L23" s="42"/>
      <c r="M23" s="42">
        <f t="shared" si="17"/>
        <v>4.5223896996394071E-3</v>
      </c>
      <c r="N23" s="42">
        <f t="shared" si="18"/>
        <v>7.4365966457902574E-3</v>
      </c>
      <c r="O23" s="42">
        <f t="shared" si="19"/>
        <v>0.17596366106299885</v>
      </c>
      <c r="P23" s="42">
        <f t="shared" si="20"/>
        <v>8.7825756894708978E-3</v>
      </c>
      <c r="Q23" s="46">
        <f t="shared" ref="Q23:Q24" si="35">H23/C23</f>
        <v>6.3368393715101931E-2</v>
      </c>
      <c r="R23" s="46">
        <f t="shared" si="34"/>
        <v>7.8848401306523624E-2</v>
      </c>
      <c r="S23" s="46">
        <f t="shared" ref="S23:S24" si="36">S22*$S$1</f>
        <v>0.1077881117035306</v>
      </c>
      <c r="T23" s="42">
        <f t="shared" si="22"/>
        <v>0.60171506197996261</v>
      </c>
      <c r="U23" s="42">
        <f t="shared" ref="U23:U40" si="37">R23/Q23</f>
        <v>1.2442859394703658</v>
      </c>
      <c r="V23" s="13"/>
      <c r="W23" s="13"/>
      <c r="X23" s="13"/>
      <c r="Y23" s="11" t="s">
        <v>35</v>
      </c>
      <c r="Z23" s="11">
        <v>96.1</v>
      </c>
      <c r="AA23" s="14"/>
      <c r="AB23" s="14"/>
      <c r="AC23" s="11">
        <f t="shared" si="16"/>
        <v>0.96099999999999997</v>
      </c>
      <c r="AD23" s="13"/>
      <c r="AE23" s="13">
        <f>D23*PRODUCT(AC24:$AC$24)</f>
        <v>0.24052746762758079</v>
      </c>
      <c r="AF23" s="13">
        <f>E23*PRODUCT($AC24:AC$24)</f>
        <v>0.39552225212310094</v>
      </c>
      <c r="AG23">
        <f>F23*PRODUCT($AC24:$AC$24)</f>
        <v>9.3587896225165572</v>
      </c>
      <c r="AH23">
        <f>G23*PRODUCT($AC24:$AC$24)</f>
        <v>0.46710938909232563</v>
      </c>
      <c r="AI23">
        <f>H23*PRODUCT($AC24:$AC$24)</f>
        <v>3.3703064707440591</v>
      </c>
      <c r="AJ23">
        <f>I23*PRODUCT($AC24:$AC$24)</f>
        <v>4.193624953252824</v>
      </c>
      <c r="AK23">
        <f>J23*PRODUCT($AC24:$AC$24)</f>
        <v>3.1572716512660692</v>
      </c>
      <c r="AL23">
        <f>K23*PRODUCT($AC24:$AC$24)</f>
        <v>32.002770593377484</v>
      </c>
    </row>
    <row r="24" spans="1:38" ht="15.6" x14ac:dyDescent="0.5">
      <c r="A24" s="13"/>
      <c r="B24" s="13">
        <v>2000</v>
      </c>
      <c r="C24" s="42">
        <v>61.673400000000001</v>
      </c>
      <c r="D24" s="5">
        <f t="shared" si="31"/>
        <v>0.21781490082680122</v>
      </c>
      <c r="E24" s="5">
        <f t="shared" si="24"/>
        <v>0.49503386551545725</v>
      </c>
      <c r="F24" s="42">
        <f t="shared" si="25"/>
        <v>21.654231695341245</v>
      </c>
      <c r="G24" s="42">
        <f t="shared" si="26"/>
        <v>0.34028060360782264</v>
      </c>
      <c r="H24" s="42">
        <f t="shared" si="32"/>
        <v>2.528771720658578</v>
      </c>
      <c r="I24" s="42">
        <f t="shared" si="33"/>
        <v>3.5918648295578874</v>
      </c>
      <c r="J24" s="42">
        <f t="shared" si="27"/>
        <v>2.1234115056861755</v>
      </c>
      <c r="K24" s="42">
        <f t="shared" si="28"/>
        <v>30.721990878806036</v>
      </c>
      <c r="L24" s="42"/>
      <c r="M24" s="42">
        <f t="shared" si="17"/>
        <v>3.5317478982316722E-3</v>
      </c>
      <c r="N24" s="42">
        <f t="shared" si="18"/>
        <v>8.0266997687083452E-3</v>
      </c>
      <c r="O24" s="42">
        <f t="shared" si="19"/>
        <v>0.35111136560237061</v>
      </c>
      <c r="P24" s="42">
        <f t="shared" si="20"/>
        <v>5.5174613951528961E-3</v>
      </c>
      <c r="Q24" s="46">
        <f t="shared" si="35"/>
        <v>4.1002631939516518E-2</v>
      </c>
      <c r="R24" s="46">
        <f t="shared" si="34"/>
        <v>5.8240097506508277E-2</v>
      </c>
      <c r="S24" s="46">
        <f t="shared" si="36"/>
        <v>0.11023705296304817</v>
      </c>
      <c r="T24" s="42">
        <f t="shared" si="22"/>
        <v>0.49814005517461396</v>
      </c>
      <c r="U24" s="42">
        <f t="shared" si="37"/>
        <v>1.4203990024937656</v>
      </c>
      <c r="V24" s="13"/>
      <c r="W24" s="13"/>
      <c r="X24" s="13"/>
      <c r="Y24" s="11" t="s">
        <v>34</v>
      </c>
      <c r="Z24" s="11">
        <v>101.4</v>
      </c>
      <c r="AA24" s="14"/>
      <c r="AB24" s="14"/>
      <c r="AC24" s="11">
        <f t="shared" si="16"/>
        <v>1.014</v>
      </c>
      <c r="AD24" s="13"/>
      <c r="AE24" s="13">
        <f>D24</f>
        <v>0.21781490082680122</v>
      </c>
      <c r="AF24" s="13">
        <f>E24</f>
        <v>0.49503386551545725</v>
      </c>
      <c r="AG24">
        <f>F24</f>
        <v>21.654231695341245</v>
      </c>
      <c r="AH24">
        <f>G24</f>
        <v>0.34028060360782264</v>
      </c>
      <c r="AI24">
        <f t="shared" ref="AI24:AL24" si="38">H24</f>
        <v>2.528771720658578</v>
      </c>
      <c r="AJ24">
        <f t="shared" si="38"/>
        <v>3.5918648295578874</v>
      </c>
      <c r="AK24">
        <f t="shared" si="38"/>
        <v>2.1234115056861755</v>
      </c>
      <c r="AL24">
        <f t="shared" si="38"/>
        <v>30.721990878806036</v>
      </c>
    </row>
    <row r="25" spans="1:38" ht="15.6" x14ac:dyDescent="0.5">
      <c r="A25" s="13"/>
      <c r="B25" s="13">
        <v>2001</v>
      </c>
      <c r="C25" s="42">
        <v>71.488100000000003</v>
      </c>
      <c r="D25" s="5">
        <f t="shared" si="31"/>
        <v>0.68161982634338136</v>
      </c>
      <c r="E25" s="5">
        <f t="shared" si="24"/>
        <v>0.6554637390782001</v>
      </c>
      <c r="F25" s="42">
        <f t="shared" si="25"/>
        <v>10.981262368392315</v>
      </c>
      <c r="G25" s="42">
        <f t="shared" si="26"/>
        <v>0.30398318334061453</v>
      </c>
      <c r="H25" s="42">
        <f t="shared" si="32"/>
        <v>3.5250858105795837</v>
      </c>
      <c r="I25" s="42">
        <f t="shared" si="33"/>
        <v>5.4279736915683712</v>
      </c>
      <c r="J25" s="42">
        <f t="shared" si="27"/>
        <v>4.9349119271515942</v>
      </c>
      <c r="K25" s="42">
        <f t="shared" si="28"/>
        <v>44.977799453545948</v>
      </c>
      <c r="L25" s="42"/>
      <c r="M25" s="42">
        <f t="shared" si="17"/>
        <v>9.5347313237221492E-3</v>
      </c>
      <c r="N25" s="42">
        <f t="shared" si="18"/>
        <v>9.168851026649192E-3</v>
      </c>
      <c r="O25" s="42">
        <f t="shared" ref="O25:O40" si="39">F25/C25</f>
        <v>0.1536096548711228</v>
      </c>
      <c r="P25" s="42">
        <f t="shared" ref="P25:P40" si="40">G25/C25</f>
        <v>4.2522207659822335E-3</v>
      </c>
      <c r="Q25" s="42">
        <f>H25/C25</f>
        <v>4.9310106305519151E-2</v>
      </c>
      <c r="R25" s="42">
        <f t="shared" si="34"/>
        <v>7.5928352992573181E-2</v>
      </c>
      <c r="S25" s="42">
        <f t="shared" ref="S25" si="41">J25/C25</f>
        <v>6.9031236347750102E-2</v>
      </c>
      <c r="T25" s="42">
        <f t="shared" si="22"/>
        <v>0.62916484636668124</v>
      </c>
      <c r="U25" s="42">
        <f t="shared" si="37"/>
        <v>1.5398132083133376</v>
      </c>
      <c r="V25" s="13"/>
      <c r="W25" s="13"/>
      <c r="X25" s="13"/>
      <c r="Y25" s="11" t="s">
        <v>33</v>
      </c>
      <c r="Z25" s="11">
        <v>102</v>
      </c>
      <c r="AA25" s="14"/>
      <c r="AB25" s="14"/>
      <c r="AC25" s="11">
        <f t="shared" si="16"/>
        <v>1.02</v>
      </c>
      <c r="AD25" s="13"/>
      <c r="AE25" s="13">
        <f>D25/$AC$25</f>
        <v>0.66825473170919736</v>
      </c>
      <c r="AF25" s="13">
        <f>E25/$AC$25</f>
        <v>0.64261150890019614</v>
      </c>
      <c r="AG25">
        <f>F25/$AC$25</f>
        <v>10.765943498423837</v>
      </c>
      <c r="AH25">
        <f>G25/$AC$25</f>
        <v>0.29802272876530833</v>
      </c>
      <c r="AI25">
        <f t="shared" ref="AI25:AL25" si="42">H25/$AC$25</f>
        <v>3.4559664809603761</v>
      </c>
      <c r="AJ25">
        <f t="shared" si="42"/>
        <v>5.3215428348709519</v>
      </c>
      <c r="AK25">
        <f t="shared" si="42"/>
        <v>4.838148948187837</v>
      </c>
      <c r="AL25">
        <f t="shared" si="42"/>
        <v>44.095881817201906</v>
      </c>
    </row>
    <row r="26" spans="1:38" ht="15.6" x14ac:dyDescent="0.5">
      <c r="A26" s="13"/>
      <c r="B26" s="13">
        <v>2002</v>
      </c>
      <c r="C26" s="42">
        <v>72.856899999999996</v>
      </c>
      <c r="D26" s="5">
        <f t="shared" si="31"/>
        <v>0.40005704252330476</v>
      </c>
      <c r="E26" s="5">
        <f t="shared" si="24"/>
        <v>0.8445494386069905</v>
      </c>
      <c r="F26" s="42">
        <f t="shared" si="25"/>
        <v>10.981086748609144</v>
      </c>
      <c r="G26" s="42">
        <f t="shared" si="26"/>
        <v>0.26675098184216189</v>
      </c>
      <c r="H26" s="42">
        <f t="shared" si="32"/>
        <v>6.2331692206824378</v>
      </c>
      <c r="I26" s="42">
        <f t="shared" si="33"/>
        <v>3.3687552417963813</v>
      </c>
      <c r="J26" s="42">
        <f t="shared" si="27"/>
        <v>6.6125360517041907</v>
      </c>
      <c r="K26" s="42">
        <f t="shared" si="28"/>
        <v>44.149995274235387</v>
      </c>
      <c r="L26" s="13"/>
      <c r="M26" s="42">
        <f>D26/C26</f>
        <v>5.4909973183501467E-3</v>
      </c>
      <c r="N26" s="42">
        <f t="shared" si="18"/>
        <v>1.159189367934939E-2</v>
      </c>
      <c r="O26" s="42">
        <f t="shared" si="39"/>
        <v>0.15072130091465796</v>
      </c>
      <c r="P26" s="42">
        <f t="shared" si="40"/>
        <v>3.6613001904028568E-3</v>
      </c>
      <c r="Q26" s="42">
        <f t="shared" ref="Q26:Q35" si="43">H26/C26</f>
        <v>8.5553588207602005E-2</v>
      </c>
      <c r="R26" s="42">
        <f t="shared" si="34"/>
        <v>4.6237971170834627E-2</v>
      </c>
      <c r="S26" s="42">
        <f>J26/C26</f>
        <v>9.0760601284218673E-2</v>
      </c>
      <c r="T26" s="42">
        <f t="shared" si="22"/>
        <v>0.60598234723458433</v>
      </c>
      <c r="U26" s="42">
        <f t="shared" si="37"/>
        <v>0.54045624665834968</v>
      </c>
      <c r="V26" s="13"/>
      <c r="W26" s="13"/>
      <c r="X26" s="13"/>
      <c r="Y26" s="11" t="s">
        <v>32</v>
      </c>
      <c r="Z26" s="11">
        <v>100.3</v>
      </c>
      <c r="AA26" s="14"/>
      <c r="AB26" s="14"/>
      <c r="AC26" s="11">
        <f t="shared" si="16"/>
        <v>1.0029999999999999</v>
      </c>
      <c r="AD26" s="13"/>
      <c r="AE26" s="13">
        <f>D26/PRODUCT($AC$25:AC26)</f>
        <v>0.39103966778420113</v>
      </c>
      <c r="AF26" s="13">
        <f>E26/PRODUCT($AC$25:AC26)</f>
        <v>0.82551310637400599</v>
      </c>
      <c r="AG26">
        <f>F26/PRODUCT($AC$25:$AC26)</f>
        <v>10.733570610334825</v>
      </c>
      <c r="AH26">
        <f>G26/PRODUCT($AC$25:$AC26)</f>
        <v>0.26073835536738993</v>
      </c>
      <c r="AI26">
        <f>H26/PRODUCT($AC$25:$AC26)</f>
        <v>6.0926721997560636</v>
      </c>
      <c r="AJ26">
        <f>I26/PRODUCT($AC$25:$AC26)</f>
        <v>3.2928227491998334</v>
      </c>
      <c r="AK26">
        <f>J26/PRODUCT($AC$25:$AC26)</f>
        <v>6.4634880180089063</v>
      </c>
      <c r="AL26">
        <f>K26/PRODUCT($AC$25:$AC26)</f>
        <v>43.154844558711503</v>
      </c>
    </row>
    <row r="27" spans="1:38" ht="15.6" x14ac:dyDescent="0.5">
      <c r="A27" s="13"/>
      <c r="B27" s="13">
        <v>2003</v>
      </c>
      <c r="C27" s="42">
        <v>94.302499999999995</v>
      </c>
      <c r="D27" s="5">
        <f>(D70-AH70)/C70*C27</f>
        <v>1.8195918735820074</v>
      </c>
      <c r="E27" s="5">
        <f>(E70-AI70)/C70*C27</f>
        <v>0.4837184166396572</v>
      </c>
      <c r="F27" s="42">
        <f>F70/C70*C27</f>
        <v>12.660731552005974</v>
      </c>
      <c r="G27" s="42">
        <f>G70/C70*C27</f>
        <v>1.4229161940025083</v>
      </c>
      <c r="H27" s="42">
        <f>SUM(I70:R70)/C70*C27</f>
        <v>8.7275293991234868</v>
      </c>
      <c r="I27" s="42">
        <f>(H70-SUM(I70:R70)-AJ70)/C70*C27</f>
        <v>14.084644418570241</v>
      </c>
      <c r="J27" s="42">
        <f>SUM(S70:X70)/C70*C27</f>
        <v>12.440633027951186</v>
      </c>
      <c r="K27" s="42">
        <f>SUM(Y70:AL70)/C70*C27</f>
        <v>42.662735118124935</v>
      </c>
      <c r="L27" s="13"/>
      <c r="M27" s="42">
        <f t="shared" si="17"/>
        <v>1.9295266547355663E-2</v>
      </c>
      <c r="N27" s="42">
        <f t="shared" si="18"/>
        <v>5.1294336485210599E-3</v>
      </c>
      <c r="O27" s="42">
        <f t="shared" si="39"/>
        <v>0.13425658441723151</v>
      </c>
      <c r="P27" s="42">
        <f t="shared" si="40"/>
        <v>1.508884911855474E-2</v>
      </c>
      <c r="Q27" s="42">
        <f t="shared" si="43"/>
        <v>9.2548229358961717E-2</v>
      </c>
      <c r="R27" s="42">
        <f t="shared" si="34"/>
        <v>0.14935600242379832</v>
      </c>
      <c r="S27" s="42">
        <f>J27/C27</f>
        <v>0.13192262164790103</v>
      </c>
      <c r="T27" s="42">
        <f>K27/C27</f>
        <v>0.45240301283767598</v>
      </c>
      <c r="U27" s="42">
        <f t="shared" si="37"/>
        <v>1.6138180433955081</v>
      </c>
      <c r="V27" s="13"/>
      <c r="W27" s="13"/>
      <c r="X27" s="13"/>
      <c r="Y27" s="11" t="s">
        <v>31</v>
      </c>
      <c r="Z27" s="11">
        <v>101.8</v>
      </c>
      <c r="AA27" s="14"/>
      <c r="AB27" s="14"/>
      <c r="AC27" s="11">
        <f t="shared" si="16"/>
        <v>1.018</v>
      </c>
      <c r="AD27" s="13"/>
      <c r="AE27" s="13">
        <f>D27/PRODUCT($AC$25:AC27)</f>
        <v>1.747129536293857</v>
      </c>
      <c r="AF27" s="13">
        <f>E27/PRODUCT($AC$25:AC27)</f>
        <v>0.46445510404306289</v>
      </c>
      <c r="AG27">
        <f>F27/PRODUCT($AC$25:$AC27)</f>
        <v>12.156538159324921</v>
      </c>
      <c r="AH27">
        <f>G27/PRODUCT($AC$25:$AC27)</f>
        <v>1.3662508314673343</v>
      </c>
      <c r="AI27">
        <f>H27/PRODUCT($AC$25:$AC27)</f>
        <v>8.379969493963781</v>
      </c>
      <c r="AJ27">
        <f>I27/PRODUCT($AC$25:$AC27)</f>
        <v>13.523745972462676</v>
      </c>
      <c r="AK27">
        <f>J27/PRODUCT($AC$25:$AC27)</f>
        <v>11.945204707107527</v>
      </c>
      <c r="AL27">
        <f>K27/PRODUCT($AC$25:$AC27)</f>
        <v>40.963759899204639</v>
      </c>
    </row>
    <row r="28" spans="1:38" ht="15.6" x14ac:dyDescent="0.5">
      <c r="A28" s="13"/>
      <c r="B28" s="13">
        <v>2004</v>
      </c>
      <c r="C28" s="42">
        <v>130.8862</v>
      </c>
      <c r="D28" s="5">
        <f t="shared" ref="D28:D29" si="44">(D71-AH71)/C71*C28</f>
        <v>1.404062421967246</v>
      </c>
      <c r="E28" s="5">
        <f t="shared" ref="E28:E29" si="45">(E71-AI71)/C71*C28</f>
        <v>1.2578347955925724</v>
      </c>
      <c r="F28" s="42">
        <f t="shared" ref="F28:F29" si="46">F71/C71*C28</f>
        <v>14.73832404361892</v>
      </c>
      <c r="G28" s="42">
        <f t="shared" ref="G28:G29" si="47">G71/C71*C28</f>
        <v>0.76908108231892958</v>
      </c>
      <c r="H28" s="42">
        <f t="shared" ref="H28:H29" si="48">SUM(I71:R71)/C71*C28</f>
        <v>12.518921325775827</v>
      </c>
      <c r="I28" s="42">
        <f t="shared" ref="I28:I29" si="49">(H71-SUM(I71:R71)-AJ71)/C71*C28</f>
        <v>20.90639244002266</v>
      </c>
      <c r="J28" s="42">
        <f t="shared" ref="J28:J40" si="50">SUM(S71:X71)/C71*C28</f>
        <v>15.307295044820849</v>
      </c>
      <c r="K28" s="42">
        <f t="shared" ref="K28:K29" si="51">SUM(Y71:AL71)/C71*C28</f>
        <v>63.984288845883</v>
      </c>
      <c r="L28" s="13"/>
      <c r="M28" s="42">
        <f t="shared" si="17"/>
        <v>1.0727352631272403E-2</v>
      </c>
      <c r="N28" s="42">
        <f t="shared" si="18"/>
        <v>9.6101406839878643E-3</v>
      </c>
      <c r="O28" s="42">
        <f t="shared" si="39"/>
        <v>0.11260410985740987</v>
      </c>
      <c r="P28" s="42">
        <f t="shared" si="40"/>
        <v>5.8759524099479517E-3</v>
      </c>
      <c r="Q28" s="42">
        <f t="shared" si="43"/>
        <v>9.5647374022439544E-2</v>
      </c>
      <c r="R28" s="42">
        <f t="shared" si="34"/>
        <v>0.1597295394015768</v>
      </c>
      <c r="S28" s="42">
        <f t="shared" ref="S28:S29" si="52">J28/C28</f>
        <v>0.11695117624945066</v>
      </c>
      <c r="T28" s="42">
        <f t="shared" ref="T28:T29" si="53">K28/C28</f>
        <v>0.48885435474391492</v>
      </c>
      <c r="U28" s="42">
        <f t="shared" si="37"/>
        <v>1.6699835310073765</v>
      </c>
      <c r="V28" s="13"/>
      <c r="W28" s="13"/>
      <c r="X28" s="13"/>
      <c r="Y28" s="11" t="s">
        <v>30</v>
      </c>
      <c r="Z28" s="11">
        <v>104.6</v>
      </c>
      <c r="AA28" s="14"/>
      <c r="AB28" s="14"/>
      <c r="AC28" s="11">
        <f t="shared" si="16"/>
        <v>1.046</v>
      </c>
      <c r="AD28" s="13"/>
      <c r="AE28" s="13">
        <f>D28/PRODUCT($AC$25:AC28)</f>
        <v>1.2888603066547411</v>
      </c>
      <c r="AF28" s="13">
        <f>E28/PRODUCT($AC$25:AC28)</f>
        <v>1.1546305313812217</v>
      </c>
      <c r="AG28">
        <f>F28/PRODUCT($AC$25:$AC28)</f>
        <v>13.529057219422368</v>
      </c>
      <c r="AH28">
        <f>G28/PRODUCT($AC$25:$AC28)</f>
        <v>0.70597864033074975</v>
      </c>
      <c r="AI28">
        <f>H28/PRODUCT($AC$25:$AC28)</f>
        <v>11.491754587605087</v>
      </c>
      <c r="AJ28">
        <f>I28/PRODUCT($AC$25:$AC28)</f>
        <v>19.19104090367896</v>
      </c>
      <c r="AK28">
        <f>J28/PRODUCT($AC$25:$AC28)</f>
        <v>14.051344638851559</v>
      </c>
      <c r="AL28">
        <f>K28/PRODUCT($AC$25:$AC28)</f>
        <v>58.734432923178169</v>
      </c>
    </row>
    <row r="29" spans="1:38" ht="15.6" x14ac:dyDescent="0.5">
      <c r="A29" s="13"/>
      <c r="B29" s="13">
        <v>2005</v>
      </c>
      <c r="C29" s="42">
        <v>177.74709999999999</v>
      </c>
      <c r="D29" s="5">
        <f t="shared" si="44"/>
        <v>2.409374545046381</v>
      </c>
      <c r="E29" s="5">
        <f t="shared" si="45"/>
        <v>4.2498578606338562</v>
      </c>
      <c r="F29" s="42">
        <f t="shared" si="46"/>
        <v>24.548698182980385</v>
      </c>
      <c r="G29" s="42">
        <f t="shared" si="47"/>
        <v>2.2374251678042949</v>
      </c>
      <c r="H29" s="42">
        <f t="shared" si="48"/>
        <v>13.467658539424203</v>
      </c>
      <c r="I29" s="42">
        <f t="shared" si="49"/>
        <v>33.098091729919155</v>
      </c>
      <c r="J29" s="42">
        <f t="shared" si="50"/>
        <v>19.775620642294886</v>
      </c>
      <c r="K29" s="42">
        <f t="shared" si="51"/>
        <v>77.960373331896832</v>
      </c>
      <c r="L29" s="13"/>
      <c r="M29" s="42">
        <f t="shared" si="17"/>
        <v>1.3555070912810286E-2</v>
      </c>
      <c r="N29" s="42">
        <f t="shared" si="18"/>
        <v>2.3909576362336468E-2</v>
      </c>
      <c r="O29" s="42">
        <f t="shared" si="39"/>
        <v>0.13811025993099402</v>
      </c>
      <c r="P29" s="42">
        <f t="shared" si="40"/>
        <v>1.2587688731935965E-2</v>
      </c>
      <c r="Q29" s="42">
        <f t="shared" si="43"/>
        <v>7.576865411263646E-2</v>
      </c>
      <c r="R29" s="42">
        <f t="shared" si="34"/>
        <v>0.18620889865386922</v>
      </c>
      <c r="S29" s="42">
        <f t="shared" si="52"/>
        <v>0.1112570649101723</v>
      </c>
      <c r="T29" s="42">
        <f t="shared" si="53"/>
        <v>0.4386027863852453</v>
      </c>
      <c r="U29" s="42">
        <f t="shared" si="37"/>
        <v>2.4575980771290205</v>
      </c>
      <c r="V29" s="13"/>
      <c r="W29" s="13"/>
      <c r="X29" s="13"/>
      <c r="Y29" s="11" t="s">
        <v>29</v>
      </c>
      <c r="Z29" s="11">
        <v>101.4</v>
      </c>
      <c r="AA29" s="14"/>
      <c r="AB29" s="14"/>
      <c r="AC29" s="11">
        <f t="shared" si="16"/>
        <v>1.014</v>
      </c>
      <c r="AD29" s="13"/>
      <c r="AE29" s="13">
        <f>D29/PRODUCT($AC$25:AC29)</f>
        <v>2.1811513154119067</v>
      </c>
      <c r="AF29" s="13">
        <f>E29/PRODUCT($AC$25:AC29)</f>
        <v>3.8472984958246603</v>
      </c>
      <c r="AG29">
        <f>F29/PRODUCT($AC$25:$AC29)</f>
        <v>22.223371390531067</v>
      </c>
      <c r="AH29">
        <f>G29/PRODUCT($AC$25:$AC29)</f>
        <v>2.025489502213571</v>
      </c>
      <c r="AI29">
        <f>H29/PRODUCT($AC$25:$AC29)</f>
        <v>12.191961270271502</v>
      </c>
      <c r="AJ29">
        <f>I29/PRODUCT($AC$25:$AC29)</f>
        <v>29.962940574250734</v>
      </c>
      <c r="AK29">
        <f>J29/PRODUCT($AC$25:$AC29)</f>
        <v>17.902414162094509</v>
      </c>
      <c r="AL29">
        <f>K29/PRODUCT($AC$25:$AC29)</f>
        <v>70.575731445521981</v>
      </c>
    </row>
    <row r="30" spans="1:38" ht="15.6" x14ac:dyDescent="0.5">
      <c r="A30" s="13"/>
      <c r="B30" s="13">
        <v>2006</v>
      </c>
      <c r="C30" s="42">
        <v>236.3237</v>
      </c>
      <c r="D30" s="5">
        <f t="shared" ref="D30:D40" si="54">(D73-AH73)/C73*C30</f>
        <v>2.5411480376753124</v>
      </c>
      <c r="E30" s="5">
        <f t="shared" ref="E30:E40" si="55">(E73-AI73)/C73*C30</f>
        <v>8.151891359269527</v>
      </c>
      <c r="F30" s="13">
        <f t="shared" ref="F30:F40" si="56">F73/C73*C30</f>
        <v>35.137001187501582</v>
      </c>
      <c r="G30" s="13">
        <f t="shared" ref="G30:G40" si="57">G73/C73*C30</f>
        <v>2.0730748435751187</v>
      </c>
      <c r="H30" s="13">
        <f t="shared" ref="H30:H40" si="58">SUM(I73:R73)/C73*C30</f>
        <v>20.211643132910851</v>
      </c>
      <c r="I30" s="13">
        <f t="shared" ref="I30:I40" si="59">(H73-SUM(I73:R73)-AJ73)/C73*C30</f>
        <v>42.929018577759315</v>
      </c>
      <c r="J30" s="42">
        <f t="shared" si="50"/>
        <v>16.545697223085924</v>
      </c>
      <c r="K30" s="41">
        <f t="shared" ref="K30:K40" si="60">SUM(Y73:AL73)/C73*C30</f>
        <v>108.73422563822237</v>
      </c>
      <c r="L30" s="13"/>
      <c r="M30" s="42">
        <f t="shared" si="17"/>
        <v>1.0752827742944582E-2</v>
      </c>
      <c r="N30" s="42">
        <f>E30/C30</f>
        <v>3.4494599395953632E-2</v>
      </c>
      <c r="O30" s="42">
        <f t="shared" si="39"/>
        <v>0.14868166496843771</v>
      </c>
      <c r="P30" s="42">
        <f t="shared" si="40"/>
        <v>8.7721834228861456E-3</v>
      </c>
      <c r="Q30" s="42">
        <f t="shared" si="43"/>
        <v>8.5525248347545546E-2</v>
      </c>
      <c r="R30" s="42">
        <f t="shared" si="34"/>
        <v>0.18165346335454005</v>
      </c>
      <c r="S30" s="42">
        <f>J30/C30</f>
        <v>7.0012856192950279E-2</v>
      </c>
      <c r="T30" s="42">
        <f>K30/C30</f>
        <v>0.46010715657474205</v>
      </c>
      <c r="U30" s="42">
        <f t="shared" si="37"/>
        <v>2.1239746959443147</v>
      </c>
      <c r="V30" s="13"/>
      <c r="W30" s="13"/>
      <c r="X30" s="13"/>
      <c r="Y30" s="11" t="s">
        <v>28</v>
      </c>
      <c r="Z30" s="11">
        <v>101.2</v>
      </c>
      <c r="AA30" s="14"/>
      <c r="AB30" s="14"/>
      <c r="AC30" s="11">
        <f t="shared" si="16"/>
        <v>1.012</v>
      </c>
      <c r="AD30" s="13"/>
      <c r="AE30" s="13">
        <f>D30/PRODUCT($AC$25:AC30)</f>
        <v>2.2731648468963082</v>
      </c>
      <c r="AF30" s="13">
        <f>E30/PRODUCT($AC$25:AC30)</f>
        <v>7.292213046572984</v>
      </c>
      <c r="AG30">
        <f>F30/PRODUCT($AC$25:$AC30)</f>
        <v>31.431539894799258</v>
      </c>
      <c r="AH30">
        <f>G30/PRODUCT($AC$25:$AC30)</f>
        <v>1.8544534948507161</v>
      </c>
      <c r="AI30">
        <f>H30/PRODUCT($AC$25:$AC30)</f>
        <v>18.080173207766702</v>
      </c>
      <c r="AJ30">
        <f>I30/PRODUCT($AC$25:$AC30)</f>
        <v>38.40183039158682</v>
      </c>
      <c r="AK30">
        <f>J30/PRODUCT($AC$25:$AC30)</f>
        <v>14.80082889201374</v>
      </c>
      <c r="AL30">
        <f>K30/PRODUCT($AC$25:$AC30)</f>
        <v>97.267382974434909</v>
      </c>
    </row>
    <row r="31" spans="1:38" ht="15.6" x14ac:dyDescent="0.5">
      <c r="A31" s="13"/>
      <c r="B31" s="13">
        <v>2007</v>
      </c>
      <c r="C31" s="42">
        <v>371.31420000000003</v>
      </c>
      <c r="D31" s="5">
        <f t="shared" si="54"/>
        <v>3.9221008036049105</v>
      </c>
      <c r="E31" s="5">
        <f t="shared" si="55"/>
        <v>12.171578051191611</v>
      </c>
      <c r="F31" s="13">
        <f t="shared" si="56"/>
        <v>52.2426345702346</v>
      </c>
      <c r="G31" s="13">
        <f t="shared" si="57"/>
        <v>2.0734600118010564</v>
      </c>
      <c r="H31" s="13">
        <f t="shared" si="58"/>
        <v>27.131572717052531</v>
      </c>
      <c r="I31" s="13">
        <f t="shared" si="59"/>
        <v>65.334955372197669</v>
      </c>
      <c r="J31" s="42">
        <f t="shared" si="50"/>
        <v>33.801877404060541</v>
      </c>
      <c r="K31" s="41">
        <f t="shared" si="60"/>
        <v>174.63602106985712</v>
      </c>
      <c r="L31" s="13"/>
      <c r="M31" s="42">
        <f t="shared" si="17"/>
        <v>1.0562754679473369E-2</v>
      </c>
      <c r="N31" s="42">
        <f t="shared" ref="N31:N40" si="61">E31/C31</f>
        <v>3.2779726849098717E-2</v>
      </c>
      <c r="O31" s="42">
        <f t="shared" si="39"/>
        <v>0.14069657064080662</v>
      </c>
      <c r="P31" s="42">
        <f t="shared" si="40"/>
        <v>5.5841118163567575E-3</v>
      </c>
      <c r="Q31" s="42">
        <f t="shared" si="43"/>
        <v>7.3069041574635521E-2</v>
      </c>
      <c r="R31" s="42">
        <f t="shared" si="34"/>
        <v>0.17595598383309247</v>
      </c>
      <c r="S31" s="42">
        <f t="shared" ref="S31:S40" si="62">J31/C31</f>
        <v>9.103308573725577E-2</v>
      </c>
      <c r="T31" s="42">
        <f t="shared" ref="T31:T40" si="63">K31/C31</f>
        <v>0.47031872486928084</v>
      </c>
      <c r="U31" s="42">
        <f t="shared" si="37"/>
        <v>2.4080784425421027</v>
      </c>
      <c r="V31" s="13"/>
      <c r="W31" s="13"/>
      <c r="X31" s="13"/>
      <c r="Y31" s="11" t="s">
        <v>27</v>
      </c>
      <c r="Z31" s="11">
        <v>102.3</v>
      </c>
      <c r="AA31" s="14"/>
      <c r="AB31" s="14"/>
      <c r="AC31" s="11">
        <f t="shared" si="16"/>
        <v>1.0229999999999999</v>
      </c>
      <c r="AD31" s="13"/>
      <c r="AE31" s="13">
        <f>D31/PRODUCT($AC$25:AC31)</f>
        <v>3.4296048363686</v>
      </c>
      <c r="AF31" s="13">
        <f>E31/PRODUCT($AC$25:AC31)</f>
        <v>10.643199917818754</v>
      </c>
      <c r="AG31">
        <f>F31/PRODUCT($AC$25:$AC31)</f>
        <v>45.682556659949299</v>
      </c>
      <c r="AH31">
        <f>G31/PRODUCT($AC$25:$AC31)</f>
        <v>1.8130968173876985</v>
      </c>
      <c r="AI31">
        <f>H31/PRODUCT($AC$25:$AC31)</f>
        <v>23.724676561898761</v>
      </c>
      <c r="AJ31">
        <f>I31/PRODUCT($AC$25:$AC31)</f>
        <v>57.130882184992302</v>
      </c>
      <c r="AK31">
        <f>J31/PRODUCT($AC$25:$AC31)</f>
        <v>29.557394883056745</v>
      </c>
      <c r="AL31">
        <f>K31/PRODUCT($AC$25:$AC31)</f>
        <v>152.70707522735145</v>
      </c>
    </row>
    <row r="32" spans="1:38" ht="15.6" x14ac:dyDescent="0.5">
      <c r="A32" s="13"/>
      <c r="B32" s="13">
        <v>2008</v>
      </c>
      <c r="C32" s="42">
        <v>445.27420000000001</v>
      </c>
      <c r="D32" s="5">
        <f t="shared" si="54"/>
        <v>6.523463177255703</v>
      </c>
      <c r="E32" s="5">
        <f t="shared" si="55"/>
        <v>17.112699944409346</v>
      </c>
      <c r="F32" s="13">
        <f t="shared" si="56"/>
        <v>48.245119583349002</v>
      </c>
      <c r="G32" s="13">
        <f t="shared" si="57"/>
        <v>10.419402300428249</v>
      </c>
      <c r="H32" s="13">
        <f t="shared" si="58"/>
        <v>39.167496220289486</v>
      </c>
      <c r="I32" s="13">
        <f t="shared" si="59"/>
        <v>90.965997652089413</v>
      </c>
      <c r="J32" s="42">
        <f t="shared" si="50"/>
        <v>41.808306644218504</v>
      </c>
      <c r="K32" s="41">
        <f t="shared" si="60"/>
        <v>191.03171447796029</v>
      </c>
      <c r="L32" s="13"/>
      <c r="M32" s="42">
        <f t="shared" si="17"/>
        <v>1.4650440508917209E-2</v>
      </c>
      <c r="N32" s="42">
        <f t="shared" si="61"/>
        <v>3.8431824580021361E-2</v>
      </c>
      <c r="O32" s="42">
        <f t="shared" si="39"/>
        <v>0.1083492364555346</v>
      </c>
      <c r="P32" s="42">
        <f t="shared" si="40"/>
        <v>2.3399968604577246E-2</v>
      </c>
      <c r="Q32" s="42">
        <f t="shared" si="43"/>
        <v>8.79626446362477E-2</v>
      </c>
      <c r="R32" s="42">
        <f t="shared" si="34"/>
        <v>0.20429209159679454</v>
      </c>
      <c r="S32" s="42">
        <f t="shared" si="62"/>
        <v>9.3893395674437247E-2</v>
      </c>
      <c r="T32" s="42">
        <f t="shared" si="63"/>
        <v>0.42902039794347008</v>
      </c>
      <c r="U32" s="42">
        <f t="shared" si="37"/>
        <v>2.3224869197783273</v>
      </c>
      <c r="V32" s="13"/>
      <c r="W32" s="13"/>
      <c r="X32" s="13"/>
      <c r="Y32" s="11" t="s">
        <v>26</v>
      </c>
      <c r="Z32" s="11">
        <v>107.9</v>
      </c>
      <c r="AA32" s="14"/>
      <c r="AB32" s="14"/>
      <c r="AC32" s="11">
        <f t="shared" si="16"/>
        <v>1.079</v>
      </c>
      <c r="AD32" s="13"/>
      <c r="AE32" s="13">
        <f>D32/PRODUCT($AC$25:AC32)</f>
        <v>5.2866687824559842</v>
      </c>
      <c r="AF32" s="13">
        <f>E32/PRODUCT($AC$25:AC32)</f>
        <v>13.868274277238093</v>
      </c>
      <c r="AG32">
        <f>F32/PRODUCT($AC$25:$AC32)</f>
        <v>39.098245928084509</v>
      </c>
      <c r="AH32">
        <f>G32/PRODUCT($AC$25:$AC32)</f>
        <v>8.443970231268608</v>
      </c>
      <c r="AI32">
        <f>H32/PRODUCT($AC$25:$AC32)</f>
        <v>31.741664500645765</v>
      </c>
      <c r="AJ32">
        <f>I32/PRODUCT($AC$25:$AC32)</f>
        <v>73.719600614741864</v>
      </c>
      <c r="AK32">
        <f>J32/PRODUCT($AC$25:$AC32)</f>
        <v>33.8817992188497</v>
      </c>
      <c r="AL32">
        <f>K32/PRODUCT($AC$25:$AC32)</f>
        <v>154.81368928559388</v>
      </c>
    </row>
    <row r="33" spans="1:38" ht="15.6" x14ac:dyDescent="0.5">
      <c r="A33" s="13"/>
      <c r="B33" s="13">
        <v>2009</v>
      </c>
      <c r="C33" s="42">
        <v>591.59770000000003</v>
      </c>
      <c r="D33" s="5">
        <f t="shared" si="54"/>
        <v>6.8586271066118281</v>
      </c>
      <c r="E33" s="5">
        <f t="shared" si="55"/>
        <v>19.615838103746874</v>
      </c>
      <c r="F33" s="13">
        <f t="shared" si="56"/>
        <v>56.828288722463228</v>
      </c>
      <c r="G33" s="13">
        <f t="shared" si="57"/>
        <v>1.2685632264833473</v>
      </c>
      <c r="H33" s="13">
        <f t="shared" si="58"/>
        <v>68.113302836804422</v>
      </c>
      <c r="I33" s="13">
        <f t="shared" si="59"/>
        <v>106.64787011310568</v>
      </c>
      <c r="J33" s="42">
        <f t="shared" si="50"/>
        <v>49.039007477806315</v>
      </c>
      <c r="K33" s="41">
        <f t="shared" si="60"/>
        <v>283.22620241297835</v>
      </c>
      <c r="L33" s="13"/>
      <c r="M33" s="42">
        <f t="shared" si="17"/>
        <v>1.1593397179556019E-2</v>
      </c>
      <c r="N33" s="42">
        <f t="shared" si="61"/>
        <v>3.3157394127372154E-2</v>
      </c>
      <c r="O33" s="42">
        <f t="shared" si="39"/>
        <v>9.6059008888072464E-2</v>
      </c>
      <c r="P33" s="42">
        <f t="shared" si="40"/>
        <v>2.1443004705450127E-3</v>
      </c>
      <c r="Q33" s="42">
        <f t="shared" si="43"/>
        <v>0.11513449568313808</v>
      </c>
      <c r="R33" s="42">
        <f t="shared" si="34"/>
        <v>0.18027093430739449</v>
      </c>
      <c r="S33" s="42">
        <f t="shared" si="62"/>
        <v>8.2892491768994894E-2</v>
      </c>
      <c r="T33" s="42">
        <f t="shared" si="63"/>
        <v>0.47874797757492693</v>
      </c>
      <c r="U33" s="42">
        <f t="shared" si="37"/>
        <v>1.5657421630048962</v>
      </c>
      <c r="V33" s="13"/>
      <c r="W33" s="13"/>
      <c r="X33" s="13"/>
      <c r="Y33" s="11" t="s">
        <v>25</v>
      </c>
      <c r="Z33" s="11">
        <v>97.9</v>
      </c>
      <c r="AA33" s="14"/>
      <c r="AB33" s="14"/>
      <c r="AC33" s="11">
        <f t="shared" si="16"/>
        <v>0.97900000000000009</v>
      </c>
      <c r="AD33" s="13"/>
      <c r="AE33" s="13">
        <f>D33/PRODUCT($AC$25:AC33)</f>
        <v>5.6775162581396028</v>
      </c>
      <c r="AF33" s="13">
        <f>E33/PRODUCT($AC$25:AC33)</f>
        <v>16.237832735314541</v>
      </c>
      <c r="AG33">
        <f>F33/PRODUCT($AC$25:$AC33)</f>
        <v>47.041999532676563</v>
      </c>
      <c r="AH33">
        <f>G33/PRODUCT($AC$25:$AC33)</f>
        <v>1.0501064179293422</v>
      </c>
      <c r="AI33">
        <f>H33/PRODUCT($AC$25:$AC33)</f>
        <v>56.383643291927115</v>
      </c>
      <c r="AJ33">
        <f>I33/PRODUCT($AC$25:$AC33)</f>
        <v>88.28224760599845</v>
      </c>
      <c r="AK33">
        <f>J33/PRODUCT($AC$25:$AC33)</f>
        <v>40.594095277446087</v>
      </c>
      <c r="AL33">
        <f>K33/PRODUCT($AC$25:$AC33)</f>
        <v>234.45236837277011</v>
      </c>
    </row>
    <row r="34" spans="1:38" ht="15.6" x14ac:dyDescent="0.5">
      <c r="A34" s="13"/>
      <c r="B34" s="13">
        <v>2010</v>
      </c>
      <c r="C34" s="42">
        <v>822.03610000000003</v>
      </c>
      <c r="D34" s="5">
        <f t="shared" si="54"/>
        <v>9.1028214457429915</v>
      </c>
      <c r="E34" s="5">
        <f t="shared" si="55"/>
        <v>32.205047396140706</v>
      </c>
      <c r="F34" s="13">
        <f t="shared" si="56"/>
        <v>47.412394651050384</v>
      </c>
      <c r="G34" s="13">
        <f t="shared" si="57"/>
        <v>0.71434438460678573</v>
      </c>
      <c r="H34" s="13">
        <f t="shared" si="58"/>
        <v>75.280039456071634</v>
      </c>
      <c r="I34" s="13">
        <f t="shared" si="59"/>
        <v>165.07951996843769</v>
      </c>
      <c r="J34" s="42">
        <f t="shared" si="50"/>
        <v>66.098416815188756</v>
      </c>
      <c r="K34" s="41">
        <f t="shared" si="60"/>
        <v>426.14351588276105</v>
      </c>
      <c r="L34" s="13"/>
      <c r="M34" s="42">
        <f t="shared" si="17"/>
        <v>1.1073505708256597E-2</v>
      </c>
      <c r="N34" s="42">
        <f t="shared" si="61"/>
        <v>3.9177169221814842E-2</v>
      </c>
      <c r="O34" s="42">
        <f t="shared" si="39"/>
        <v>5.7676779220584576E-2</v>
      </c>
      <c r="P34" s="42">
        <f t="shared" si="40"/>
        <v>8.689939342162536E-4</v>
      </c>
      <c r="Q34" s="42">
        <f t="shared" si="43"/>
        <v>9.1577534680133424E-2</v>
      </c>
      <c r="R34" s="42">
        <f t="shared" si="34"/>
        <v>0.20081784725565907</v>
      </c>
      <c r="S34" s="42">
        <f t="shared" si="62"/>
        <v>8.0408167980930215E-2</v>
      </c>
      <c r="T34" s="42">
        <f t="shared" si="63"/>
        <v>0.51840000199840497</v>
      </c>
      <c r="U34" s="42">
        <f t="shared" si="37"/>
        <v>2.1928723890317166</v>
      </c>
      <c r="V34" s="13"/>
      <c r="W34" s="13"/>
      <c r="X34" s="13"/>
      <c r="Y34" s="11" t="s">
        <v>24</v>
      </c>
      <c r="Z34" s="11">
        <v>103</v>
      </c>
      <c r="AA34" s="14"/>
      <c r="AB34" s="14"/>
      <c r="AC34" s="11">
        <f t="shared" si="16"/>
        <v>1.03</v>
      </c>
      <c r="AD34" s="13"/>
      <c r="AE34" s="13">
        <f>D34/PRODUCT($AC$25:AC34)</f>
        <v>7.3157691750985681</v>
      </c>
      <c r="AF34" s="13">
        <f>E34/PRODUCT($AC$25:AC34)</f>
        <v>25.882600732925177</v>
      </c>
      <c r="AG34">
        <f>F34/PRODUCT($AC$25:$AC34)</f>
        <v>38.104464354617619</v>
      </c>
      <c r="AH34">
        <f>G34/PRODUCT($AC$25:$AC34)</f>
        <v>0.57410536507392995</v>
      </c>
      <c r="AI34">
        <f>H34/PRODUCT($AC$25:$AC34)</f>
        <v>60.50117487589376</v>
      </c>
      <c r="AJ34">
        <f>I34/PRODUCT($AC$25:$AC34)</f>
        <v>132.67135588932683</v>
      </c>
      <c r="AK34">
        <f>J34/PRODUCT($AC$25:$AC34)</f>
        <v>53.122074638244811</v>
      </c>
      <c r="AL34">
        <f>K34/PRODUCT($AC$25:$AC34)</f>
        <v>342.48365918692014</v>
      </c>
    </row>
    <row r="35" spans="1:38" ht="15.6" x14ac:dyDescent="0.5">
      <c r="A35" s="13"/>
      <c r="B35" s="13">
        <v>2011</v>
      </c>
      <c r="C35" s="42">
        <v>1040.2197000000001</v>
      </c>
      <c r="D35" s="5">
        <f t="shared" si="54"/>
        <v>13.509900000000002</v>
      </c>
      <c r="E35" s="5">
        <f t="shared" si="55"/>
        <v>47.586400000000005</v>
      </c>
      <c r="F35" s="13">
        <f t="shared" si="56"/>
        <v>60.0334</v>
      </c>
      <c r="G35" s="13">
        <f t="shared" si="57"/>
        <v>1.6806000000000001</v>
      </c>
      <c r="H35" s="13">
        <f t="shared" si="58"/>
        <v>71.280200000000008</v>
      </c>
      <c r="I35" s="13">
        <f t="shared" si="59"/>
        <v>191.57040000000001</v>
      </c>
      <c r="J35" s="42">
        <f t="shared" si="50"/>
        <v>85.205900000000014</v>
      </c>
      <c r="K35" s="41">
        <f t="shared" si="60"/>
        <v>569.35289999999998</v>
      </c>
      <c r="L35" s="13"/>
      <c r="M35" s="42">
        <f t="shared" si="17"/>
        <v>1.2987544842690444E-2</v>
      </c>
      <c r="N35" s="42">
        <f t="shared" si="61"/>
        <v>4.5746489900162439E-2</v>
      </c>
      <c r="O35" s="42">
        <f t="shared" si="39"/>
        <v>5.7712231368046575E-2</v>
      </c>
      <c r="P35" s="42">
        <f t="shared" si="40"/>
        <v>1.6156202386861159E-3</v>
      </c>
      <c r="Q35" s="42">
        <f t="shared" si="43"/>
        <v>6.8524178113527359E-2</v>
      </c>
      <c r="R35" s="42">
        <f t="shared" si="34"/>
        <v>0.18416340317338731</v>
      </c>
      <c r="S35" s="42">
        <f t="shared" si="62"/>
        <v>8.1911446206988772E-2</v>
      </c>
      <c r="T35" s="42">
        <f t="shared" si="63"/>
        <v>0.54733908615651095</v>
      </c>
      <c r="U35" s="42">
        <f t="shared" si="37"/>
        <v>2.6875682166997286</v>
      </c>
      <c r="V35" s="13"/>
      <c r="W35" s="13"/>
      <c r="X35" s="13"/>
      <c r="Y35" s="11" t="s">
        <v>23</v>
      </c>
      <c r="Z35" s="11">
        <v>106.2</v>
      </c>
      <c r="AA35" s="14"/>
      <c r="AB35" s="14"/>
      <c r="AC35" s="11">
        <f t="shared" si="16"/>
        <v>1.0620000000000001</v>
      </c>
      <c r="AD35" s="13"/>
      <c r="AE35" s="13">
        <f>D35/PRODUCT($AC$25:AC35)</f>
        <v>10.223782174362704</v>
      </c>
      <c r="AF35" s="13">
        <f>E35/PRODUCT($AC$25:AC35)</f>
        <v>36.011590615925606</v>
      </c>
      <c r="AG35">
        <f>F35/PRODUCT($AC$25:$AC35)</f>
        <v>45.43101020632173</v>
      </c>
      <c r="AH35">
        <f>G35/PRODUCT($AC$25:$AC35)</f>
        <v>1.2718146190744535</v>
      </c>
      <c r="AI35">
        <f>H35/PRODUCT($AC$25:$AC35)</f>
        <v>53.942163757319328</v>
      </c>
      <c r="AJ35">
        <f>I35/PRODUCT($AC$25:$AC35)</f>
        <v>144.97324485418343</v>
      </c>
      <c r="AK35">
        <f>J35/PRODUCT($AC$25:$AC35)</f>
        <v>64.480607670710455</v>
      </c>
      <c r="AL35">
        <f>K35/PRODUCT($AC$25:$AC35)</f>
        <v>430.86477545664366</v>
      </c>
    </row>
    <row r="36" spans="1:38" ht="15.6" x14ac:dyDescent="0.5">
      <c r="A36" s="13"/>
      <c r="B36" s="13">
        <v>2012</v>
      </c>
      <c r="C36" s="42">
        <v>1336.1781000000001</v>
      </c>
      <c r="D36" s="5">
        <f t="shared" si="54"/>
        <v>22.65292143087294</v>
      </c>
      <c r="E36" s="5">
        <f t="shared" si="55"/>
        <v>79.910233667569699</v>
      </c>
      <c r="F36" s="13">
        <f t="shared" si="56"/>
        <v>86.194297514083189</v>
      </c>
      <c r="G36" s="13">
        <f t="shared" si="57"/>
        <v>4.2425493362596152</v>
      </c>
      <c r="H36" s="13">
        <f t="shared" si="58"/>
        <v>100.49342219298356</v>
      </c>
      <c r="I36" s="13">
        <f t="shared" si="59"/>
        <v>348.30483498835281</v>
      </c>
      <c r="J36" s="42">
        <f t="shared" si="50"/>
        <v>127.90857214038496</v>
      </c>
      <c r="K36" s="41">
        <f t="shared" si="60"/>
        <v>566.47126872949332</v>
      </c>
      <c r="L36" s="13"/>
      <c r="M36" s="42">
        <f t="shared" si="17"/>
        <v>1.6953519467856074E-2</v>
      </c>
      <c r="N36" s="42">
        <f t="shared" si="61"/>
        <v>5.9805076634297252E-2</v>
      </c>
      <c r="O36" s="42">
        <f t="shared" si="39"/>
        <v>6.4508090286828662E-2</v>
      </c>
      <c r="P36" s="42">
        <f t="shared" si="40"/>
        <v>3.1751376079727808E-3</v>
      </c>
      <c r="Q36" s="42">
        <f>H36/C36</f>
        <v>7.5209601319602193E-2</v>
      </c>
      <c r="R36" s="42">
        <f t="shared" si="34"/>
        <v>0.26067246199316751</v>
      </c>
      <c r="S36" s="42">
        <f t="shared" si="62"/>
        <v>9.5727187970215163E-2</v>
      </c>
      <c r="T36" s="42">
        <f t="shared" si="63"/>
        <v>0.42394892472006035</v>
      </c>
      <c r="U36" s="42">
        <f t="shared" si="37"/>
        <v>3.4659466001613728</v>
      </c>
      <c r="V36" s="13"/>
      <c r="W36" s="13"/>
      <c r="X36" s="13"/>
      <c r="Y36" s="11" t="s">
        <v>22</v>
      </c>
      <c r="Z36" s="11">
        <v>100.6</v>
      </c>
      <c r="AA36" s="14"/>
      <c r="AB36" s="14"/>
      <c r="AC36" s="11">
        <f t="shared" si="16"/>
        <v>1.006</v>
      </c>
      <c r="AD36" s="13"/>
      <c r="AE36" s="13">
        <f>D36/PRODUCT($AC$25:AC36)</f>
        <v>17.040631754237864</v>
      </c>
      <c r="AF36" s="13">
        <f>E36/PRODUCT($AC$25:AC36)</f>
        <v>60.11237312059496</v>
      </c>
      <c r="AG36">
        <f>F36/PRODUCT($AC$25:$AC36)</f>
        <v>64.839552272976334</v>
      </c>
      <c r="AH36">
        <f>G36/PRODUCT($AC$25:$AC36)</f>
        <v>3.1914524207838757</v>
      </c>
      <c r="AI36">
        <f>H36/PRODUCT($AC$25:$AC36)</f>
        <v>75.596050890809849</v>
      </c>
      <c r="AJ36">
        <f>I36/PRODUCT($AC$25:$AC36)</f>
        <v>262.01187557062855</v>
      </c>
      <c r="AK36">
        <f>J36/PRODUCT($AC$25:$AC36)</f>
        <v>96.219063077846698</v>
      </c>
      <c r="AL36">
        <f>K36/PRODUCT($AC$25:$AC36)</f>
        <v>426.12730191256537</v>
      </c>
    </row>
    <row r="37" spans="1:38" ht="15.6" x14ac:dyDescent="0.5">
      <c r="A37" s="13"/>
      <c r="B37" s="13">
        <v>2013</v>
      </c>
      <c r="C37" s="42">
        <v>1308.4621999999999</v>
      </c>
      <c r="D37" s="5">
        <f t="shared" si="54"/>
        <v>22.129499999999997</v>
      </c>
      <c r="E37" s="5">
        <f t="shared" si="55"/>
        <v>60.921500000000002</v>
      </c>
      <c r="F37" s="13">
        <f t="shared" si="56"/>
        <v>79.495099999999979</v>
      </c>
      <c r="G37" s="13">
        <f t="shared" si="57"/>
        <v>1.0548999999999999</v>
      </c>
      <c r="H37" s="13">
        <f t="shared" si="58"/>
        <v>98.735299999999995</v>
      </c>
      <c r="I37" s="13">
        <f t="shared" si="59"/>
        <v>306.66309999999999</v>
      </c>
      <c r="J37" s="42">
        <f t="shared" si="50"/>
        <v>89.252600000000001</v>
      </c>
      <c r="K37" s="41">
        <f t="shared" si="60"/>
        <v>650.21019999999999</v>
      </c>
      <c r="L37" s="13"/>
      <c r="M37" s="42">
        <f t="shared" si="17"/>
        <v>1.6912601678520021E-2</v>
      </c>
      <c r="N37" s="42">
        <f t="shared" si="61"/>
        <v>4.6559617847577103E-2</v>
      </c>
      <c r="O37" s="42">
        <f t="shared" si="39"/>
        <v>6.075460185246466E-2</v>
      </c>
      <c r="P37" s="42">
        <f t="shared" si="40"/>
        <v>8.0621358416009265E-4</v>
      </c>
      <c r="Q37" s="42">
        <f t="shared" ref="Q37:Q40" si="64">H37/C37</f>
        <v>7.5459038862567065E-2</v>
      </c>
      <c r="R37" s="42">
        <f t="shared" si="34"/>
        <v>0.23436909373461456</v>
      </c>
      <c r="S37" s="42">
        <f t="shared" si="62"/>
        <v>6.8211829122767173E-2</v>
      </c>
      <c r="T37" s="42">
        <f t="shared" si="63"/>
        <v>0.49692700331732931</v>
      </c>
      <c r="U37" s="42">
        <f t="shared" si="37"/>
        <v>3.1059114622632431</v>
      </c>
      <c r="V37" s="13"/>
      <c r="W37" s="13"/>
      <c r="X37" s="13"/>
      <c r="Y37" s="11" t="s">
        <v>21</v>
      </c>
      <c r="Z37" s="11">
        <v>100.1</v>
      </c>
      <c r="AA37" s="14"/>
      <c r="AB37" s="14"/>
      <c r="AC37" s="11">
        <f t="shared" si="16"/>
        <v>1.0009999999999999</v>
      </c>
      <c r="AD37" s="13"/>
      <c r="AE37" s="13">
        <f>D37/PRODUCT($AC$25:AC37)</f>
        <v>16.630258380515677</v>
      </c>
      <c r="AF37" s="13">
        <f>E37/PRODUCT($AC$25:AC37)</f>
        <v>45.782339679097404</v>
      </c>
      <c r="AG37">
        <f>F37/PRODUCT($AC$25:$AC37)</f>
        <v>59.740348990484719</v>
      </c>
      <c r="AH37">
        <f>G37/PRODUCT($AC$25:$AC37)</f>
        <v>0.79275444838816911</v>
      </c>
      <c r="AI37">
        <f>H37/PRODUCT($AC$25:$AC37)</f>
        <v>74.199306368319654</v>
      </c>
      <c r="AJ37">
        <f>I37/PRODUCT($AC$25:$AC37)</f>
        <v>230.45647614134606</v>
      </c>
      <c r="AK37">
        <f>J37/PRODUCT($AC$25:$AC37)</f>
        <v>67.073083401469248</v>
      </c>
      <c r="AL37">
        <f>K37/PRODUCT($AC$25:$AC37)</f>
        <v>488.63117682942567</v>
      </c>
    </row>
    <row r="38" spans="1:38" ht="15.6" x14ac:dyDescent="0.5">
      <c r="A38" s="13"/>
      <c r="B38" s="13">
        <v>2014</v>
      </c>
      <c r="C38" s="42">
        <v>1536.8806999999999</v>
      </c>
      <c r="D38" s="5">
        <f t="shared" si="54"/>
        <v>28.460199999999997</v>
      </c>
      <c r="E38" s="5">
        <f t="shared" si="55"/>
        <v>63.945999999999998</v>
      </c>
      <c r="F38" s="13">
        <f t="shared" si="56"/>
        <v>96.997399999999999</v>
      </c>
      <c r="G38" s="13">
        <f t="shared" si="57"/>
        <v>2.8492999999999999</v>
      </c>
      <c r="H38" s="13">
        <f t="shared" si="58"/>
        <v>101.88509999999999</v>
      </c>
      <c r="I38" s="13">
        <f t="shared" si="59"/>
        <v>366.62090000000001</v>
      </c>
      <c r="J38" s="42">
        <f t="shared" si="50"/>
        <v>100.07059999999998</v>
      </c>
      <c r="K38" s="41">
        <f t="shared" si="60"/>
        <v>776.05119999999999</v>
      </c>
      <c r="L38" s="13"/>
      <c r="M38" s="42">
        <f t="shared" si="17"/>
        <v>1.8518158240909653E-2</v>
      </c>
      <c r="N38" s="42">
        <f t="shared" si="61"/>
        <v>4.1607653736558732E-2</v>
      </c>
      <c r="O38" s="42">
        <f t="shared" si="39"/>
        <v>6.3113161613650298E-2</v>
      </c>
      <c r="P38" s="42">
        <f t="shared" si="40"/>
        <v>1.8539500170702905E-3</v>
      </c>
      <c r="Q38" s="42">
        <f t="shared" si="64"/>
        <v>6.629343448714009E-2</v>
      </c>
      <c r="R38" s="42">
        <f t="shared" si="34"/>
        <v>0.23854870452859486</v>
      </c>
      <c r="S38" s="42">
        <f t="shared" si="62"/>
        <v>6.5112796328303163E-2</v>
      </c>
      <c r="T38" s="42">
        <f t="shared" si="63"/>
        <v>0.50495214104777297</v>
      </c>
      <c r="U38" s="42">
        <f t="shared" si="37"/>
        <v>3.5983760137645251</v>
      </c>
      <c r="V38" s="13"/>
      <c r="W38" s="13"/>
      <c r="X38" s="13"/>
      <c r="Y38" s="11" t="s">
        <v>20</v>
      </c>
      <c r="Z38" s="11">
        <v>101.6</v>
      </c>
      <c r="AA38" s="14"/>
      <c r="AB38" s="14"/>
      <c r="AC38" s="11">
        <f t="shared" si="16"/>
        <v>1.016</v>
      </c>
      <c r="AD38" s="13"/>
      <c r="AE38" s="13">
        <f>D38/PRODUCT($AC$25:AC38)</f>
        <v>21.050946867390657</v>
      </c>
      <c r="AF38" s="13">
        <f>E38/PRODUCT($AC$25:AC38)</f>
        <v>47.298467627850933</v>
      </c>
      <c r="AG38">
        <f>F38/PRODUCT($AC$25:$AC38)</f>
        <v>71.745353640348227</v>
      </c>
      <c r="AH38">
        <f>G38/PRODUCT($AC$25:$AC38)</f>
        <v>2.1075207802213689</v>
      </c>
      <c r="AI38">
        <f>H38/PRODUCT($AC$25:$AC38)</f>
        <v>75.360602760303294</v>
      </c>
      <c r="AJ38">
        <f>I38/PRODUCT($AC$25:$AC38)</f>
        <v>271.17578535551206</v>
      </c>
      <c r="AK38">
        <f>J38/PRODUCT($AC$25:$AC38)</f>
        <v>74.01848488724265</v>
      </c>
      <c r="AL38">
        <f>K38/PRODUCT($AC$25:$AC38)</f>
        <v>574.01608483337304</v>
      </c>
    </row>
    <row r="39" spans="1:38" ht="15.6" x14ac:dyDescent="0.5">
      <c r="A39" s="13"/>
      <c r="B39" s="13">
        <v>2015</v>
      </c>
      <c r="C39" s="42">
        <v>1837.3233</v>
      </c>
      <c r="D39" s="5">
        <f t="shared" si="54"/>
        <v>35.5077</v>
      </c>
      <c r="E39" s="5">
        <f t="shared" si="55"/>
        <v>82.726499999999987</v>
      </c>
      <c r="F39" s="13">
        <f t="shared" si="56"/>
        <v>119.00409999999999</v>
      </c>
      <c r="G39" s="13">
        <f t="shared" si="57"/>
        <v>5.2928000000000006</v>
      </c>
      <c r="H39" s="13">
        <f t="shared" si="58"/>
        <v>103.4147</v>
      </c>
      <c r="I39" s="13">
        <f t="shared" si="59"/>
        <v>437.03409999999997</v>
      </c>
      <c r="J39" s="42">
        <f t="shared" si="50"/>
        <v>153.15940000000001</v>
      </c>
      <c r="K39" s="41">
        <f t="shared" si="60"/>
        <v>901.18399999999997</v>
      </c>
      <c r="L39" s="13"/>
      <c r="M39" s="42">
        <f t="shared" si="17"/>
        <v>1.9325776797148329E-2</v>
      </c>
      <c r="N39" s="42">
        <f t="shared" si="61"/>
        <v>4.5025554294119051E-2</v>
      </c>
      <c r="O39" s="42">
        <f t="shared" si="39"/>
        <v>6.4770364584175247E-2</v>
      </c>
      <c r="P39" s="42">
        <f t="shared" si="40"/>
        <v>2.8807123928597652E-3</v>
      </c>
      <c r="Q39" s="42">
        <f t="shared" si="64"/>
        <v>5.6285521443068837E-2</v>
      </c>
      <c r="R39" s="42">
        <f t="shared" si="34"/>
        <v>0.23786456090770741</v>
      </c>
      <c r="S39" s="42">
        <f t="shared" si="62"/>
        <v>8.3360070598353597E-2</v>
      </c>
      <c r="T39" s="42">
        <f t="shared" si="63"/>
        <v>0.49048743898256769</v>
      </c>
      <c r="U39" s="42">
        <f t="shared" si="37"/>
        <v>4.2260345966289128</v>
      </c>
      <c r="V39" s="13"/>
      <c r="W39" s="13"/>
      <c r="X39" s="13"/>
      <c r="Y39" s="11" t="s">
        <v>19</v>
      </c>
      <c r="Z39" s="11">
        <v>98.8</v>
      </c>
      <c r="AA39" s="14"/>
      <c r="AB39" s="14"/>
      <c r="AC39" s="11">
        <f t="shared" si="16"/>
        <v>0.98799999999999999</v>
      </c>
      <c r="AD39" s="13"/>
      <c r="AE39" s="13">
        <f>D39/PRODUCT($AC$25:AC39)</f>
        <v>26.582711915415516</v>
      </c>
      <c r="AF39" s="13">
        <f>E39/PRODUCT($AC$25:AC39)</f>
        <v>61.932896731430688</v>
      </c>
      <c r="AG39">
        <f>F39/PRODUCT($AC$25:$AC39)</f>
        <v>89.09199151320135</v>
      </c>
      <c r="AH39">
        <f>G39/PRODUCT($AC$25:$AC39)</f>
        <v>3.9624356865105672</v>
      </c>
      <c r="AI39">
        <f>H39/PRODUCT($AC$25:$AC39)</f>
        <v>77.421043264393944</v>
      </c>
      <c r="AJ39">
        <f>I39/PRODUCT($AC$25:$AC39)</f>
        <v>327.18400734243266</v>
      </c>
      <c r="AK39">
        <f>J39/PRODUCT($AC$25:$AC39)</f>
        <v>114.66223403199564</v>
      </c>
      <c r="AL39">
        <f>K39/PRODUCT($AC$25:$AC39)</f>
        <v>674.66816084347386</v>
      </c>
    </row>
    <row r="40" spans="1:38" ht="15.6" x14ac:dyDescent="0.5">
      <c r="A40" s="13"/>
      <c r="B40" s="13">
        <v>2016</v>
      </c>
      <c r="C40" s="42">
        <v>2131.623</v>
      </c>
      <c r="D40" s="5">
        <f t="shared" si="54"/>
        <v>55.612270088179692</v>
      </c>
      <c r="E40" s="5">
        <f t="shared" si="55"/>
        <v>65.686887850138859</v>
      </c>
      <c r="F40" s="13">
        <f t="shared" si="56"/>
        <v>125.54712924361677</v>
      </c>
      <c r="G40" s="13">
        <f t="shared" si="57"/>
        <v>3.4882870195996833</v>
      </c>
      <c r="H40" s="13">
        <f t="shared" si="58"/>
        <v>95.325776235140836</v>
      </c>
      <c r="I40" s="13">
        <f t="shared" si="59"/>
        <v>459.25845395591085</v>
      </c>
      <c r="J40" s="42">
        <f t="shared" si="50"/>
        <v>201.12061399511538</v>
      </c>
      <c r="K40" s="41">
        <f t="shared" si="60"/>
        <v>1125.5835816122978</v>
      </c>
      <c r="L40" s="13"/>
      <c r="M40" s="42">
        <f t="shared" si="17"/>
        <v>2.6089167778814402E-2</v>
      </c>
      <c r="N40" s="42">
        <f t="shared" si="61"/>
        <v>3.081543399097254E-2</v>
      </c>
      <c r="O40" s="42">
        <f t="shared" si="39"/>
        <v>5.8897436011722884E-2</v>
      </c>
      <c r="P40" s="42">
        <f t="shared" si="40"/>
        <v>1.6364465102880214E-3</v>
      </c>
      <c r="Q40" s="42">
        <f t="shared" si="64"/>
        <v>4.4719810320652774E-2</v>
      </c>
      <c r="R40" s="42">
        <f t="shared" si="34"/>
        <v>0.21545013070130639</v>
      </c>
      <c r="S40" s="42">
        <f t="shared" si="62"/>
        <v>9.4350930720448867E-2</v>
      </c>
      <c r="T40" s="42">
        <f t="shared" si="63"/>
        <v>0.52804064396579409</v>
      </c>
      <c r="U40" s="42">
        <f t="shared" si="37"/>
        <v>4.8177782767071777</v>
      </c>
      <c r="V40" s="13"/>
      <c r="W40" s="13"/>
      <c r="X40" s="13"/>
      <c r="Y40" s="11" t="s">
        <v>18</v>
      </c>
      <c r="Z40" s="11">
        <v>99.5</v>
      </c>
      <c r="AA40" s="14"/>
      <c r="AB40" s="14"/>
      <c r="AC40" s="11">
        <f t="shared" si="16"/>
        <v>0.995</v>
      </c>
      <c r="AD40" s="13"/>
      <c r="AE40" s="13">
        <f>D40/PRODUCT($AC$25:AC40)</f>
        <v>41.843141722303201</v>
      </c>
      <c r="AF40" s="13">
        <f>E40/PRODUCT($AC$25:AC40)</f>
        <v>49.423369217840943</v>
      </c>
      <c r="AG40">
        <f>F40/PRODUCT($AC$25:$AC40)</f>
        <v>94.462720429129746</v>
      </c>
      <c r="AH40">
        <f>G40/PRODUCT($AC$25:$AC40)</f>
        <v>2.6246166160407105</v>
      </c>
      <c r="AI40">
        <f>H40/PRODUCT($AC$25:$AC40)</f>
        <v>71.723919172351131</v>
      </c>
      <c r="AJ40">
        <f>I40/PRODUCT($AC$25:$AC40)</f>
        <v>345.54993970885471</v>
      </c>
      <c r="AK40">
        <f>J40/PRODUCT($AC$25:$AC40)</f>
        <v>151.32484865894651</v>
      </c>
      <c r="AL40">
        <f>K40/PRODUCT($AC$25:$AC40)</f>
        <v>846.89859362010861</v>
      </c>
    </row>
    <row r="41" spans="1:38" x14ac:dyDescent="0.5">
      <c r="A41" s="13"/>
      <c r="B41" s="13"/>
      <c r="C41" s="13"/>
      <c r="K41" s="13"/>
      <c r="L41" s="13"/>
      <c r="M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</row>
    <row r="42" spans="1:38" ht="14.7" x14ac:dyDescent="0.5">
      <c r="A42" s="13"/>
      <c r="B42" s="36" t="s">
        <v>119</v>
      </c>
      <c r="C42" s="37" t="s">
        <v>118</v>
      </c>
      <c r="D42" s="37" t="s">
        <v>124</v>
      </c>
      <c r="E42" s="37" t="s">
        <v>125</v>
      </c>
      <c r="F42" s="37" t="s">
        <v>126</v>
      </c>
      <c r="G42" s="37" t="s">
        <v>127</v>
      </c>
      <c r="H42" s="37" t="s">
        <v>128</v>
      </c>
      <c r="I42" s="39" t="s">
        <v>129</v>
      </c>
      <c r="J42" s="40" t="s">
        <v>130</v>
      </c>
      <c r="K42" s="40" t="s">
        <v>131</v>
      </c>
      <c r="L42" s="39" t="s">
        <v>152</v>
      </c>
      <c r="M42" s="40" t="s">
        <v>132</v>
      </c>
      <c r="N42" s="40" t="s">
        <v>133</v>
      </c>
      <c r="O42" s="40" t="s">
        <v>156</v>
      </c>
      <c r="P42" s="40" t="s">
        <v>155</v>
      </c>
      <c r="Q42" s="40" t="s">
        <v>154</v>
      </c>
      <c r="R42" s="40" t="s">
        <v>153</v>
      </c>
      <c r="S42" s="37" t="s">
        <v>134</v>
      </c>
      <c r="T42" s="37" t="s">
        <v>135</v>
      </c>
      <c r="U42" s="37" t="s">
        <v>136</v>
      </c>
      <c r="V42" s="37" t="s">
        <v>137</v>
      </c>
      <c r="W42" s="37" t="s">
        <v>138</v>
      </c>
      <c r="X42" s="37" t="s">
        <v>139</v>
      </c>
      <c r="Y42" s="37" t="s">
        <v>140</v>
      </c>
      <c r="Z42" s="37" t="s">
        <v>141</v>
      </c>
      <c r="AA42" s="37" t="s">
        <v>142</v>
      </c>
      <c r="AB42" s="37" t="s">
        <v>143</v>
      </c>
      <c r="AC42" s="37" t="s">
        <v>144</v>
      </c>
      <c r="AD42" s="37" t="s">
        <v>145</v>
      </c>
      <c r="AE42" s="37" t="s">
        <v>146</v>
      </c>
      <c r="AF42" s="37" t="s">
        <v>147</v>
      </c>
      <c r="AG42" s="37" t="s">
        <v>148</v>
      </c>
      <c r="AH42" s="40" t="s">
        <v>149</v>
      </c>
      <c r="AI42" s="40" t="s">
        <v>150</v>
      </c>
      <c r="AJ42" s="40" t="s">
        <v>151</v>
      </c>
      <c r="AK42" s="20"/>
    </row>
    <row r="43" spans="1:38" x14ac:dyDescent="0.5">
      <c r="B43" s="13">
        <v>1978</v>
      </c>
      <c r="C43" s="13"/>
      <c r="K43" s="13"/>
      <c r="L43" s="13"/>
      <c r="M43" s="13"/>
      <c r="S43" s="13"/>
      <c r="T43" s="13"/>
      <c r="U43" s="13"/>
      <c r="V43" s="13"/>
      <c r="W43" s="13"/>
      <c r="X43" s="13"/>
    </row>
    <row r="44" spans="1:38" x14ac:dyDescent="0.5">
      <c r="B44" s="13">
        <v>1979</v>
      </c>
      <c r="D44" s="5"/>
      <c r="E44" s="5"/>
      <c r="F44" s="5"/>
      <c r="G44" s="5"/>
      <c r="H44" s="5"/>
      <c r="I44" s="5"/>
      <c r="J44" s="5"/>
      <c r="K44" s="5"/>
      <c r="L44" s="5"/>
      <c r="M44" s="13"/>
      <c r="Q44" s="5"/>
      <c r="S44" s="13"/>
      <c r="T44" s="13"/>
      <c r="U44" s="13"/>
      <c r="V44" s="13"/>
      <c r="W44" s="13"/>
      <c r="X44" s="13"/>
    </row>
    <row r="45" spans="1:38" x14ac:dyDescent="0.5">
      <c r="A45" s="13"/>
      <c r="B45" s="13">
        <v>1980</v>
      </c>
      <c r="D45" s="5"/>
      <c r="E45" s="5"/>
      <c r="F45" s="5"/>
      <c r="G45" s="5"/>
      <c r="H45" s="5"/>
      <c r="K45" s="13"/>
      <c r="L45" s="5"/>
      <c r="M45" s="13"/>
      <c r="N45" s="5"/>
      <c r="O45" s="5"/>
      <c r="P45" s="5"/>
      <c r="Q45" s="5"/>
      <c r="S45" s="5"/>
      <c r="T45" s="13"/>
      <c r="U45" s="13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</row>
    <row r="46" spans="1:38" x14ac:dyDescent="0.5">
      <c r="A46" s="13"/>
      <c r="B46" s="13">
        <v>1981</v>
      </c>
      <c r="D46" s="5"/>
      <c r="E46" s="5"/>
      <c r="F46" s="5"/>
      <c r="G46" s="5"/>
      <c r="H46" s="5"/>
      <c r="J46" s="5"/>
      <c r="K46" s="13"/>
      <c r="L46" s="5"/>
      <c r="M46" s="13"/>
      <c r="O46" s="5"/>
      <c r="P46" s="5"/>
      <c r="Q46" s="5"/>
      <c r="S46" s="13"/>
      <c r="T46" s="13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</row>
    <row r="47" spans="1:38" x14ac:dyDescent="0.5">
      <c r="A47" s="13"/>
      <c r="B47" s="13">
        <v>1982</v>
      </c>
      <c r="D47" s="5"/>
      <c r="E47" s="5"/>
      <c r="F47" s="5"/>
      <c r="G47" s="5"/>
      <c r="H47" s="5"/>
      <c r="I47" s="5"/>
      <c r="K47" s="13"/>
      <c r="L47" s="5"/>
      <c r="M47" s="13"/>
      <c r="O47" s="5"/>
      <c r="Q47" s="5"/>
      <c r="S47" s="13"/>
      <c r="T47" s="13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</row>
    <row r="48" spans="1:38" x14ac:dyDescent="0.5">
      <c r="A48" s="13"/>
      <c r="B48" s="13">
        <v>1983</v>
      </c>
      <c r="D48" s="5"/>
      <c r="E48" s="5"/>
      <c r="F48" s="5"/>
      <c r="G48" s="5"/>
      <c r="H48" s="5"/>
      <c r="I48" s="5"/>
      <c r="K48" s="13"/>
      <c r="L48" s="5"/>
      <c r="M48" s="13"/>
      <c r="Q48" s="5"/>
      <c r="S48" s="13"/>
      <c r="T48" s="13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</row>
    <row r="49" spans="1:39" x14ac:dyDescent="0.5">
      <c r="A49" s="13"/>
      <c r="B49" s="13">
        <v>1984</v>
      </c>
      <c r="D49" s="5"/>
      <c r="E49" s="5"/>
      <c r="F49" s="5"/>
      <c r="G49" s="5"/>
      <c r="H49" s="5"/>
      <c r="I49" s="5"/>
      <c r="K49" s="13"/>
      <c r="L49" s="13"/>
      <c r="M49" s="5"/>
      <c r="Q49" s="5"/>
      <c r="S49" s="5"/>
      <c r="T49" s="13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</row>
    <row r="50" spans="1:39" x14ac:dyDescent="0.5">
      <c r="A50" s="13"/>
      <c r="B50" s="13">
        <v>1985</v>
      </c>
      <c r="D50" s="5"/>
      <c r="E50" s="5"/>
      <c r="F50" s="5"/>
      <c r="G50" s="5"/>
      <c r="H50" s="5"/>
      <c r="I50" s="5"/>
      <c r="K50" s="13"/>
      <c r="L50" s="13"/>
      <c r="M50" s="13"/>
      <c r="P50" s="5"/>
      <c r="Q50" s="5"/>
      <c r="S50" s="13"/>
      <c r="T50" s="13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</row>
    <row r="51" spans="1:39" x14ac:dyDescent="0.5">
      <c r="A51" s="13"/>
      <c r="B51" s="13">
        <v>1986</v>
      </c>
      <c r="D51" s="5"/>
      <c r="E51" s="5"/>
      <c r="F51" s="5"/>
      <c r="G51" s="5"/>
      <c r="H51" s="5"/>
      <c r="I51" s="5"/>
      <c r="K51" s="13"/>
      <c r="L51" s="13"/>
      <c r="M51" s="13"/>
      <c r="N51" s="5"/>
      <c r="O51" s="5"/>
      <c r="P51" s="5"/>
      <c r="Q51" s="5"/>
      <c r="S51" s="13"/>
      <c r="T51" s="13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</row>
    <row r="52" spans="1:39" x14ac:dyDescent="0.5">
      <c r="A52" s="13"/>
      <c r="B52" s="13">
        <v>1987</v>
      </c>
      <c r="D52" s="5"/>
      <c r="E52" s="5"/>
      <c r="F52" s="5"/>
      <c r="G52" s="5"/>
      <c r="H52" s="5"/>
      <c r="I52" s="5"/>
      <c r="K52" s="13"/>
      <c r="L52" s="13"/>
      <c r="M52" s="13"/>
      <c r="N52" s="5"/>
      <c r="S52" s="13"/>
      <c r="T52" s="13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  <c r="AG52" s="42"/>
    </row>
    <row r="53" spans="1:39" x14ac:dyDescent="0.5">
      <c r="A53" s="13"/>
      <c r="B53" s="13">
        <v>1988</v>
      </c>
      <c r="D53" s="5"/>
      <c r="E53" s="5"/>
      <c r="F53" s="5"/>
      <c r="G53" s="5"/>
      <c r="H53" s="5"/>
      <c r="I53" s="5"/>
      <c r="K53" s="13"/>
      <c r="L53" s="5"/>
      <c r="M53" s="13"/>
      <c r="Q53" s="5"/>
      <c r="S53" s="13"/>
      <c r="T53" s="13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</row>
    <row r="54" spans="1:39" x14ac:dyDescent="0.5">
      <c r="A54" s="13"/>
      <c r="B54" s="13">
        <v>1989</v>
      </c>
      <c r="D54" s="5"/>
      <c r="E54" s="5"/>
      <c r="F54" s="5"/>
      <c r="G54" s="5"/>
      <c r="H54" s="5"/>
      <c r="I54" s="5"/>
      <c r="K54" s="13"/>
      <c r="L54" s="13"/>
      <c r="M54" s="13"/>
      <c r="Q54" s="5"/>
      <c r="R54" s="5"/>
      <c r="S54" s="13"/>
      <c r="T54" s="13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  <c r="AG54" s="42"/>
    </row>
    <row r="55" spans="1:39" x14ac:dyDescent="0.5">
      <c r="A55" s="13"/>
      <c r="B55" s="13">
        <v>1990</v>
      </c>
      <c r="D55" s="5"/>
      <c r="E55" s="5"/>
      <c r="K55" s="13"/>
      <c r="L55" s="5"/>
      <c r="M55" s="13"/>
      <c r="Q55" s="5"/>
      <c r="S55" s="13"/>
      <c r="T55" s="13"/>
      <c r="U55" s="42"/>
      <c r="V55" s="13"/>
      <c r="W55" s="13"/>
      <c r="X55" s="13"/>
    </row>
    <row r="56" spans="1:39" x14ac:dyDescent="0.5">
      <c r="A56" s="13"/>
      <c r="B56" s="13">
        <v>1991</v>
      </c>
      <c r="D56" s="5"/>
      <c r="E56"/>
      <c r="F56"/>
      <c r="G56"/>
      <c r="H56"/>
      <c r="I56"/>
      <c r="J56"/>
      <c r="L56"/>
      <c r="M56"/>
      <c r="N56"/>
      <c r="O56"/>
      <c r="P56"/>
      <c r="Q56"/>
      <c r="R56"/>
      <c r="U56" s="42"/>
    </row>
    <row r="57" spans="1:39" x14ac:dyDescent="0.5">
      <c r="A57" s="13"/>
      <c r="B57" s="13">
        <v>1992</v>
      </c>
      <c r="D57" s="5"/>
      <c r="E57"/>
      <c r="F57"/>
      <c r="G57"/>
      <c r="H57"/>
      <c r="I57"/>
      <c r="J57"/>
      <c r="L57"/>
      <c r="M57"/>
      <c r="N57"/>
      <c r="O57"/>
      <c r="P57"/>
      <c r="Q57"/>
      <c r="R57"/>
    </row>
    <row r="58" spans="1:39" s="13" customFormat="1" ht="14.7" x14ac:dyDescent="0.5">
      <c r="C58" s="37" t="s">
        <v>118</v>
      </c>
      <c r="D58" s="37" t="s">
        <v>124</v>
      </c>
      <c r="E58" s="37" t="s">
        <v>125</v>
      </c>
      <c r="F58" s="37" t="s">
        <v>126</v>
      </c>
      <c r="G58" s="37" t="s">
        <v>127</v>
      </c>
      <c r="H58" s="37" t="s">
        <v>128</v>
      </c>
      <c r="I58" s="39" t="s">
        <v>129</v>
      </c>
      <c r="J58" s="40" t="s">
        <v>130</v>
      </c>
      <c r="K58" s="40" t="s">
        <v>131</v>
      </c>
      <c r="L58" s="39" t="s">
        <v>152</v>
      </c>
      <c r="M58" s="40" t="s">
        <v>132</v>
      </c>
      <c r="N58" s="40" t="s">
        <v>133</v>
      </c>
      <c r="O58" s="40" t="s">
        <v>156</v>
      </c>
      <c r="P58" s="40" t="s">
        <v>155</v>
      </c>
      <c r="Q58" s="40" t="s">
        <v>154</v>
      </c>
      <c r="R58" s="40" t="s">
        <v>153</v>
      </c>
      <c r="S58" s="37" t="s">
        <v>134</v>
      </c>
      <c r="T58" s="37" t="s">
        <v>135</v>
      </c>
      <c r="U58" s="37" t="s">
        <v>136</v>
      </c>
      <c r="V58" s="37" t="s">
        <v>137</v>
      </c>
      <c r="W58" s="37" t="s">
        <v>138</v>
      </c>
      <c r="X58" s="37" t="s">
        <v>139</v>
      </c>
      <c r="Y58" s="37" t="s">
        <v>140</v>
      </c>
      <c r="Z58" s="37" t="s">
        <v>141</v>
      </c>
      <c r="AA58" s="37" t="s">
        <v>142</v>
      </c>
      <c r="AB58" s="37" t="s">
        <v>143</v>
      </c>
      <c r="AC58" s="37" t="s">
        <v>144</v>
      </c>
      <c r="AD58" s="37" t="s">
        <v>160</v>
      </c>
      <c r="AE58" s="37" t="s">
        <v>161</v>
      </c>
      <c r="AF58" s="37" t="s">
        <v>159</v>
      </c>
      <c r="AG58" s="37" t="s">
        <v>158</v>
      </c>
      <c r="AH58" s="40" t="s">
        <v>149</v>
      </c>
      <c r="AI58" s="40" t="s">
        <v>150</v>
      </c>
      <c r="AJ58" s="40" t="s">
        <v>151</v>
      </c>
      <c r="AK58" s="40" t="s">
        <v>157</v>
      </c>
      <c r="AL58" s="37"/>
    </row>
    <row r="59" spans="1:39" x14ac:dyDescent="0.5">
      <c r="A59" s="13">
        <f>H59/C59</f>
        <v>0.34880593166598139</v>
      </c>
      <c r="B59" s="13">
        <v>1993</v>
      </c>
      <c r="C59" s="42">
        <f t="shared" ref="C59:C65" si="65">D59+E59+F59+G59+H59+S59+T59+U59+V59+W59+X59+Y59+Z59+AA59+AB59+AC59+AD59+AE59+AF59+AG59</f>
        <v>143501</v>
      </c>
      <c r="D59" s="42">
        <v>655</v>
      </c>
      <c r="E59" s="42">
        <v>439</v>
      </c>
      <c r="F59" s="42">
        <v>2590</v>
      </c>
      <c r="G59" s="42">
        <v>3376</v>
      </c>
      <c r="H59" s="42">
        <v>50054</v>
      </c>
      <c r="I59"/>
      <c r="J59"/>
      <c r="L59"/>
      <c r="M59"/>
      <c r="N59"/>
      <c r="O59"/>
      <c r="P59"/>
      <c r="Q59"/>
      <c r="R59"/>
      <c r="U59" s="42">
        <v>910</v>
      </c>
      <c r="V59" s="42">
        <v>4594</v>
      </c>
      <c r="W59" s="42">
        <v>2572</v>
      </c>
      <c r="X59">
        <v>0</v>
      </c>
      <c r="Y59" s="42">
        <v>13684</v>
      </c>
      <c r="Z59" s="42">
        <v>20859</v>
      </c>
      <c r="AA59">
        <v>0</v>
      </c>
      <c r="AB59" s="42">
        <v>514</v>
      </c>
      <c r="AC59" s="42">
        <v>27738.999999999996</v>
      </c>
      <c r="AD59" s="42">
        <v>9</v>
      </c>
      <c r="AE59" s="42">
        <v>10766</v>
      </c>
      <c r="AF59" s="42">
        <v>3723</v>
      </c>
      <c r="AG59" s="42">
        <v>1017</v>
      </c>
      <c r="AM59" s="42">
        <f t="shared" ref="AM59:AM64" si="66">SUM(U59:AG59)</f>
        <v>86387</v>
      </c>
    </row>
    <row r="60" spans="1:39" x14ac:dyDescent="0.5">
      <c r="A60" s="42">
        <f t="shared" ref="A60:A63" si="67">H60/C60</f>
        <v>0.23573565494382506</v>
      </c>
      <c r="B60" s="13">
        <v>1994</v>
      </c>
      <c r="C60" s="42">
        <f t="shared" si="65"/>
        <v>185848</v>
      </c>
      <c r="D60" s="42">
        <v>301</v>
      </c>
      <c r="E60" s="42">
        <v>492.99999999999994</v>
      </c>
      <c r="F60" s="42">
        <v>3713</v>
      </c>
      <c r="G60" s="42">
        <v>4064</v>
      </c>
      <c r="H60" s="42">
        <v>43811</v>
      </c>
      <c r="K60" s="13"/>
      <c r="L60" s="13"/>
      <c r="M60" s="13"/>
      <c r="S60" s="13"/>
      <c r="T60" s="13"/>
      <c r="U60" s="42">
        <v>316.00000000000006</v>
      </c>
      <c r="V60" s="42">
        <v>5651.0000000000009</v>
      </c>
      <c r="W60" s="42">
        <v>9609</v>
      </c>
      <c r="X60" s="13">
        <v>0</v>
      </c>
      <c r="Y60" s="42">
        <v>9606</v>
      </c>
      <c r="Z60" s="42">
        <v>50099</v>
      </c>
      <c r="AA60" s="13">
        <v>0</v>
      </c>
      <c r="AB60" s="42">
        <v>911</v>
      </c>
      <c r="AC60" s="42">
        <v>40033</v>
      </c>
      <c r="AD60" s="42">
        <v>382</v>
      </c>
      <c r="AE60" s="42">
        <v>13999</v>
      </c>
      <c r="AF60" s="42">
        <v>2819</v>
      </c>
      <c r="AG60" s="42">
        <v>41</v>
      </c>
      <c r="AM60" s="42">
        <f t="shared" si="66"/>
        <v>133466</v>
      </c>
    </row>
    <row r="61" spans="1:39" x14ac:dyDescent="0.5">
      <c r="A61" s="42">
        <f t="shared" si="67"/>
        <v>0.22744788984107875</v>
      </c>
      <c r="B61" s="13">
        <v>1995</v>
      </c>
      <c r="C61" s="13">
        <f t="shared" si="65"/>
        <v>161149</v>
      </c>
      <c r="D61" s="42">
        <v>877</v>
      </c>
      <c r="E61" s="42">
        <v>449</v>
      </c>
      <c r="F61" s="42">
        <v>7034</v>
      </c>
      <c r="G61" s="42">
        <v>2764</v>
      </c>
      <c r="H61" s="42">
        <v>36653</v>
      </c>
      <c r="I61"/>
      <c r="J61"/>
      <c r="L61"/>
      <c r="M61"/>
      <c r="N61"/>
      <c r="O61"/>
      <c r="P61"/>
      <c r="Q61"/>
      <c r="R61"/>
      <c r="U61" s="42">
        <v>1356</v>
      </c>
      <c r="V61" s="42">
        <v>7342</v>
      </c>
      <c r="W61" s="42">
        <v>4898</v>
      </c>
      <c r="X61">
        <v>0</v>
      </c>
      <c r="Y61" s="42">
        <v>8952</v>
      </c>
      <c r="Z61" s="42">
        <v>51438</v>
      </c>
      <c r="AA61" s="5">
        <v>0</v>
      </c>
      <c r="AB61" s="42">
        <v>1043</v>
      </c>
      <c r="AC61" s="42">
        <v>1960</v>
      </c>
      <c r="AD61" s="42">
        <v>623</v>
      </c>
      <c r="AE61" s="42">
        <v>23249</v>
      </c>
      <c r="AF61" s="42">
        <v>3625</v>
      </c>
      <c r="AG61" s="42">
        <v>8886</v>
      </c>
      <c r="AM61" s="42">
        <f t="shared" si="66"/>
        <v>113372</v>
      </c>
    </row>
    <row r="62" spans="1:39" x14ac:dyDescent="0.5">
      <c r="A62" s="42">
        <f t="shared" si="67"/>
        <v>0.20345640995272357</v>
      </c>
      <c r="B62" s="13">
        <v>1996</v>
      </c>
      <c r="C62" s="13">
        <f t="shared" si="65"/>
        <v>202638</v>
      </c>
      <c r="D62" s="42">
        <v>3719</v>
      </c>
      <c r="E62" s="42">
        <v>105</v>
      </c>
      <c r="F62" s="42">
        <v>10219</v>
      </c>
      <c r="G62" s="42">
        <v>1717</v>
      </c>
      <c r="H62" s="42">
        <v>41228</v>
      </c>
      <c r="I62" s="5"/>
      <c r="J62" s="42"/>
      <c r="K62" s="5"/>
      <c r="L62" s="5"/>
      <c r="M62" s="5"/>
      <c r="N62" s="5"/>
      <c r="O62" s="5"/>
      <c r="P62" s="5"/>
      <c r="Q62" s="5"/>
      <c r="R62" s="5"/>
      <c r="S62" s="5"/>
      <c r="U62" s="42">
        <v>1592</v>
      </c>
      <c r="V62" s="42">
        <v>5872.0000000000009</v>
      </c>
      <c r="W62" s="42">
        <v>1086</v>
      </c>
      <c r="X62">
        <v>0</v>
      </c>
      <c r="Y62" s="42">
        <v>8131</v>
      </c>
      <c r="Z62" s="42">
        <v>100258</v>
      </c>
      <c r="AA62" s="42">
        <v>0</v>
      </c>
      <c r="AB62" s="42">
        <v>4444</v>
      </c>
      <c r="AC62" s="42">
        <v>982</v>
      </c>
      <c r="AD62" s="42">
        <v>219</v>
      </c>
      <c r="AE62" s="42">
        <v>18960</v>
      </c>
      <c r="AF62" s="42">
        <v>3795</v>
      </c>
      <c r="AG62" s="42">
        <v>311</v>
      </c>
      <c r="AM62" s="42">
        <f t="shared" si="66"/>
        <v>145650</v>
      </c>
    </row>
    <row r="63" spans="1:39" x14ac:dyDescent="0.5">
      <c r="A63" s="42">
        <f t="shared" si="67"/>
        <v>0.30956998226375243</v>
      </c>
      <c r="B63" s="13">
        <v>1997</v>
      </c>
      <c r="C63" s="13">
        <f t="shared" si="65"/>
        <v>144901</v>
      </c>
      <c r="D63" s="42">
        <v>1887</v>
      </c>
      <c r="E63" s="42">
        <v>325</v>
      </c>
      <c r="F63" s="42">
        <v>3162</v>
      </c>
      <c r="G63" s="42">
        <v>2854.9999999999995</v>
      </c>
      <c r="H63" s="42">
        <v>44856.999999999993</v>
      </c>
      <c r="K63" s="13"/>
      <c r="L63" s="13"/>
      <c r="M63" s="13"/>
      <c r="S63" s="13"/>
      <c r="T63" s="13"/>
      <c r="U63" s="42">
        <v>1010.0000000000001</v>
      </c>
      <c r="V63" s="42">
        <v>6835</v>
      </c>
      <c r="W63" s="42">
        <v>1800</v>
      </c>
      <c r="X63" s="13">
        <v>0</v>
      </c>
      <c r="Y63" s="42">
        <v>27279</v>
      </c>
      <c r="Z63" s="42">
        <v>9984</v>
      </c>
      <c r="AA63" s="13">
        <v>0</v>
      </c>
      <c r="AB63" s="42">
        <v>230</v>
      </c>
      <c r="AC63" s="42">
        <v>5020</v>
      </c>
      <c r="AD63" s="42">
        <v>217</v>
      </c>
      <c r="AE63" s="42">
        <v>30077</v>
      </c>
      <c r="AF63" s="42">
        <v>8964</v>
      </c>
      <c r="AG63" s="42">
        <v>399</v>
      </c>
      <c r="AM63" s="42">
        <f t="shared" si="66"/>
        <v>91815</v>
      </c>
    </row>
    <row r="64" spans="1:39" x14ac:dyDescent="0.5">
      <c r="A64" s="13"/>
      <c r="B64" s="13">
        <v>1998</v>
      </c>
      <c r="C64" s="13">
        <f t="shared" si="65"/>
        <v>309535</v>
      </c>
      <c r="D64" s="42">
        <v>2000</v>
      </c>
      <c r="E64" s="42">
        <v>1884.0000000000002</v>
      </c>
      <c r="F64" s="42">
        <v>27390</v>
      </c>
      <c r="G64" s="42">
        <v>6425</v>
      </c>
      <c r="H64" s="42">
        <v>60961.999999999993</v>
      </c>
      <c r="I64" s="42">
        <v>4577</v>
      </c>
      <c r="J64" s="42">
        <v>2377</v>
      </c>
      <c r="K64" s="42">
        <v>2608</v>
      </c>
      <c r="L64" s="42">
        <v>2051</v>
      </c>
      <c r="M64" s="42"/>
      <c r="N64" s="5">
        <v>2202</v>
      </c>
      <c r="O64" s="42">
        <v>5417</v>
      </c>
      <c r="P64" s="5">
        <v>463</v>
      </c>
      <c r="Q64" s="42">
        <v>1083</v>
      </c>
      <c r="S64" s="13"/>
      <c r="T64" s="13"/>
      <c r="U64" s="42">
        <v>2833</v>
      </c>
      <c r="V64" s="42">
        <v>23005</v>
      </c>
      <c r="W64" s="42">
        <v>6785</v>
      </c>
      <c r="X64" s="13">
        <v>0</v>
      </c>
      <c r="Y64" s="42">
        <v>13554</v>
      </c>
      <c r="Z64" s="42">
        <v>80398</v>
      </c>
      <c r="AA64" s="13">
        <v>0</v>
      </c>
      <c r="AB64" s="42">
        <v>3327</v>
      </c>
      <c r="AC64" s="42">
        <v>4214</v>
      </c>
      <c r="AD64" s="42">
        <v>5608</v>
      </c>
      <c r="AE64" s="42">
        <v>46590.999999999993</v>
      </c>
      <c r="AF64" s="42">
        <v>18522</v>
      </c>
      <c r="AG64" s="42">
        <v>6037</v>
      </c>
      <c r="AH64">
        <v>968</v>
      </c>
      <c r="AM64" s="42">
        <f t="shared" si="66"/>
        <v>210874</v>
      </c>
    </row>
    <row r="65" spans="1:39" x14ac:dyDescent="0.5">
      <c r="A65" s="13"/>
      <c r="B65" s="42">
        <v>1999</v>
      </c>
      <c r="C65" s="13">
        <f t="shared" si="65"/>
        <v>400452</v>
      </c>
      <c r="D65" s="42">
        <v>2293</v>
      </c>
      <c r="E65" s="42">
        <v>2978</v>
      </c>
      <c r="F65" s="42">
        <v>70465</v>
      </c>
      <c r="G65" s="42">
        <v>3517</v>
      </c>
      <c r="H65" s="42">
        <v>56951</v>
      </c>
      <c r="I65" s="5">
        <v>7694</v>
      </c>
      <c r="J65" s="42">
        <v>4796</v>
      </c>
      <c r="K65" s="42">
        <v>1731</v>
      </c>
      <c r="L65" s="42">
        <v>2240</v>
      </c>
      <c r="M65" s="42"/>
      <c r="N65" s="42">
        <v>1761</v>
      </c>
      <c r="O65" s="5">
        <v>4627</v>
      </c>
      <c r="P65" s="5">
        <v>2020</v>
      </c>
      <c r="Q65" s="5">
        <v>507</v>
      </c>
      <c r="S65" s="13"/>
      <c r="T65" s="13"/>
      <c r="U65" s="42">
        <v>3068</v>
      </c>
      <c r="V65" s="42">
        <v>17061</v>
      </c>
      <c r="W65" s="42">
        <v>3643</v>
      </c>
      <c r="X65" s="13">
        <v>0</v>
      </c>
      <c r="Y65" s="42">
        <v>12033</v>
      </c>
      <c r="Z65" s="42">
        <v>109622</v>
      </c>
      <c r="AA65" s="13">
        <v>0</v>
      </c>
      <c r="AB65" s="42">
        <v>1867</v>
      </c>
      <c r="AC65" s="42">
        <v>413.00000000000006</v>
      </c>
      <c r="AD65" s="42">
        <v>14074</v>
      </c>
      <c r="AE65" s="42">
        <v>83103</v>
      </c>
      <c r="AF65" s="42">
        <v>18717</v>
      </c>
      <c r="AG65" s="42">
        <v>646.99999999999989</v>
      </c>
      <c r="AH65">
        <v>482</v>
      </c>
      <c r="AM65" s="42">
        <f t="shared" ref="AM65:AM68" si="68">SUM(U65:AG65)</f>
        <v>264248</v>
      </c>
    </row>
    <row r="66" spans="1:39" x14ac:dyDescent="0.5">
      <c r="A66" s="13"/>
      <c r="B66" s="42">
        <v>2000</v>
      </c>
      <c r="C66" s="13">
        <f t="shared" ref="C66:C68" si="69">D66+E66+F66+G66+H66+S66+T66+U66+V66+W66+X66+Y66+Z66+AA66+AB66+AC66+AD66+AE66+AF66+AG66</f>
        <v>488993</v>
      </c>
      <c r="D66" s="5">
        <v>3179</v>
      </c>
      <c r="E66" s="5">
        <v>3925</v>
      </c>
      <c r="F66" s="5">
        <v>171691</v>
      </c>
      <c r="G66" s="5">
        <v>2698</v>
      </c>
      <c r="H66" s="5">
        <v>48529</v>
      </c>
      <c r="I66" s="5">
        <v>3855</v>
      </c>
      <c r="J66" s="5">
        <v>3196</v>
      </c>
      <c r="K66" s="5">
        <v>1357</v>
      </c>
      <c r="L66" s="5">
        <v>3120</v>
      </c>
      <c r="M66" s="42"/>
      <c r="N66" s="5">
        <v>3200</v>
      </c>
      <c r="O66" s="5">
        <v>3480</v>
      </c>
      <c r="P66" s="5">
        <v>1196</v>
      </c>
      <c r="Q66" s="5">
        <v>646</v>
      </c>
      <c r="S66" s="13"/>
      <c r="T66" s="13"/>
      <c r="U66" s="5">
        <v>606</v>
      </c>
      <c r="V66" s="5">
        <v>12860</v>
      </c>
      <c r="W66" s="5">
        <v>3370</v>
      </c>
      <c r="X66" s="13">
        <v>0</v>
      </c>
      <c r="Y66" s="5">
        <v>14276</v>
      </c>
      <c r="Z66" s="5">
        <v>68582</v>
      </c>
      <c r="AA66" s="13">
        <v>0</v>
      </c>
      <c r="AB66" s="5">
        <v>1847</v>
      </c>
      <c r="AC66" s="5">
        <v>33</v>
      </c>
      <c r="AD66" s="5">
        <v>4334</v>
      </c>
      <c r="AE66" s="5">
        <v>133689</v>
      </c>
      <c r="AF66" s="5">
        <v>16517</v>
      </c>
      <c r="AG66" s="5">
        <v>2857</v>
      </c>
      <c r="AH66">
        <v>1452</v>
      </c>
      <c r="AJ66" s="13"/>
      <c r="AK66" s="13"/>
      <c r="AL66" s="13"/>
      <c r="AM66" s="42">
        <f t="shared" si="68"/>
        <v>258971</v>
      </c>
    </row>
    <row r="67" spans="1:39" x14ac:dyDescent="0.5">
      <c r="A67" s="13"/>
      <c r="B67" s="42">
        <v>2001</v>
      </c>
      <c r="C67" s="13">
        <f t="shared" si="69"/>
        <v>549360</v>
      </c>
      <c r="D67" s="42">
        <v>7537</v>
      </c>
      <c r="E67" s="42">
        <v>5037</v>
      </c>
      <c r="F67" s="42">
        <v>84387.000000000015</v>
      </c>
      <c r="G67" s="42">
        <v>2336</v>
      </c>
      <c r="H67" s="42">
        <v>68801</v>
      </c>
      <c r="I67" s="5">
        <v>6474</v>
      </c>
      <c r="J67" s="5">
        <v>6427</v>
      </c>
      <c r="K67" s="5">
        <v>410</v>
      </c>
      <c r="L67" s="5">
        <v>7056</v>
      </c>
      <c r="M67" s="42"/>
      <c r="N67" s="5">
        <v>489</v>
      </c>
      <c r="O67" s="5">
        <v>2307</v>
      </c>
      <c r="P67" s="5">
        <v>2218</v>
      </c>
      <c r="Q67" s="42">
        <v>1708</v>
      </c>
      <c r="S67" s="13"/>
      <c r="T67" s="13"/>
      <c r="U67" s="42">
        <v>2892</v>
      </c>
      <c r="V67" s="42">
        <v>27749</v>
      </c>
      <c r="W67" s="42">
        <v>7282</v>
      </c>
      <c r="X67" s="13">
        <v>0</v>
      </c>
      <c r="Y67" s="42">
        <v>22199</v>
      </c>
      <c r="Z67" s="42">
        <v>115439</v>
      </c>
      <c r="AA67" s="13">
        <v>0</v>
      </c>
      <c r="AB67" s="42">
        <v>759</v>
      </c>
      <c r="AC67" s="42">
        <v>690.00000000000011</v>
      </c>
      <c r="AD67" s="42">
        <v>11610</v>
      </c>
      <c r="AE67" s="42">
        <v>177936</v>
      </c>
      <c r="AF67" s="42">
        <v>13815</v>
      </c>
      <c r="AG67" s="42">
        <v>891</v>
      </c>
      <c r="AH67">
        <v>2299</v>
      </c>
      <c r="AM67" s="42">
        <f t="shared" si="68"/>
        <v>381262</v>
      </c>
    </row>
    <row r="68" spans="1:39" ht="15" customHeight="1" x14ac:dyDescent="0.5">
      <c r="A68" s="13"/>
      <c r="B68" s="42">
        <v>2002</v>
      </c>
      <c r="C68" s="13">
        <f t="shared" si="69"/>
        <v>524677</v>
      </c>
      <c r="D68" s="42">
        <v>3562</v>
      </c>
      <c r="E68" s="42">
        <v>6082</v>
      </c>
      <c r="F68" s="42">
        <v>79080</v>
      </c>
      <c r="G68" s="42">
        <v>1921</v>
      </c>
      <c r="H68" s="42">
        <v>69148</v>
      </c>
      <c r="I68" s="42">
        <v>20700</v>
      </c>
      <c r="J68" s="42">
        <v>8213</v>
      </c>
      <c r="K68" s="5">
        <v>181</v>
      </c>
      <c r="L68" s="42">
        <v>4633</v>
      </c>
      <c r="M68" s="42"/>
      <c r="N68" s="42">
        <v>3425</v>
      </c>
      <c r="O68" s="42">
        <v>2651</v>
      </c>
      <c r="P68" s="42">
        <v>2420</v>
      </c>
      <c r="Q68" s="42">
        <v>2665</v>
      </c>
      <c r="S68" s="13"/>
      <c r="T68" s="13"/>
      <c r="U68" s="42">
        <v>2564</v>
      </c>
      <c r="V68" s="42">
        <v>33134</v>
      </c>
      <c r="W68" s="42">
        <v>11922</v>
      </c>
      <c r="X68" s="13">
        <v>0</v>
      </c>
      <c r="Y68" s="42">
        <v>18069</v>
      </c>
      <c r="Z68" s="42">
        <v>109079</v>
      </c>
      <c r="AA68" s="13">
        <v>0</v>
      </c>
      <c r="AB68" s="42">
        <v>246</v>
      </c>
      <c r="AC68" s="42">
        <v>4590</v>
      </c>
      <c r="AD68" s="42">
        <v>18298</v>
      </c>
      <c r="AE68" s="42">
        <v>151945</v>
      </c>
      <c r="AF68" s="42">
        <v>12990</v>
      </c>
      <c r="AG68" s="42">
        <v>2047</v>
      </c>
      <c r="AH68" s="5">
        <v>681</v>
      </c>
      <c r="AM68" s="42">
        <f t="shared" si="68"/>
        <v>364884</v>
      </c>
    </row>
    <row r="69" spans="1:39" s="13" customFormat="1" ht="15" customHeight="1" x14ac:dyDescent="0.5">
      <c r="C69" s="37" t="s">
        <v>118</v>
      </c>
      <c r="D69" s="37" t="s">
        <v>124</v>
      </c>
      <c r="E69" s="37" t="s">
        <v>125</v>
      </c>
      <c r="F69" s="37" t="s">
        <v>126</v>
      </c>
      <c r="G69" s="37" t="s">
        <v>127</v>
      </c>
      <c r="H69" s="37" t="s">
        <v>128</v>
      </c>
      <c r="I69" s="39" t="s">
        <v>129</v>
      </c>
      <c r="J69" s="40" t="s">
        <v>130</v>
      </c>
      <c r="K69" s="40" t="s">
        <v>131</v>
      </c>
      <c r="L69" s="39" t="s">
        <v>152</v>
      </c>
      <c r="M69" s="40" t="s">
        <v>132</v>
      </c>
      <c r="N69" s="40" t="s">
        <v>133</v>
      </c>
      <c r="O69" s="40" t="s">
        <v>156</v>
      </c>
      <c r="P69" s="40" t="s">
        <v>155</v>
      </c>
      <c r="Q69" s="40" t="s">
        <v>154</v>
      </c>
      <c r="R69" s="40" t="s">
        <v>153</v>
      </c>
      <c r="S69" s="37" t="s">
        <v>134</v>
      </c>
      <c r="T69" s="37" t="s">
        <v>135</v>
      </c>
      <c r="U69" s="37" t="s">
        <v>136</v>
      </c>
      <c r="V69" s="37" t="s">
        <v>137</v>
      </c>
      <c r="W69" s="37" t="s">
        <v>138</v>
      </c>
      <c r="X69" s="37" t="s">
        <v>139</v>
      </c>
      <c r="Y69" s="37" t="s">
        <v>140</v>
      </c>
      <c r="Z69" s="37" t="s">
        <v>141</v>
      </c>
      <c r="AA69" s="37" t="s">
        <v>142</v>
      </c>
      <c r="AB69" s="37" t="s">
        <v>143</v>
      </c>
      <c r="AC69" s="37" t="s">
        <v>144</v>
      </c>
      <c r="AD69" s="37" t="s">
        <v>145</v>
      </c>
      <c r="AE69" s="37" t="s">
        <v>146</v>
      </c>
      <c r="AF69" s="37" t="s">
        <v>147</v>
      </c>
      <c r="AG69" s="37" t="s">
        <v>148</v>
      </c>
      <c r="AH69" s="40" t="s">
        <v>149</v>
      </c>
      <c r="AI69" s="40" t="s">
        <v>150</v>
      </c>
      <c r="AJ69" s="40" t="s">
        <v>151</v>
      </c>
      <c r="AK69" s="40" t="s">
        <v>157</v>
      </c>
      <c r="AL69" s="37" t="s">
        <v>158</v>
      </c>
      <c r="AM69" s="42"/>
    </row>
    <row r="70" spans="1:39" ht="13.5" customHeight="1" x14ac:dyDescent="0.5">
      <c r="A70" s="13"/>
      <c r="B70" s="42">
        <v>2003</v>
      </c>
      <c r="C70" s="13">
        <f t="shared" ref="C70:C83" si="70">D70+E70+F70+G70+H70+S70+T70+U70+V70+W70+X70+Y70+Z70+AA70+AB70+AC70+AD70+AE70+AF70+AG70+AL70</f>
        <v>567704</v>
      </c>
      <c r="D70" s="42">
        <v>10954</v>
      </c>
      <c r="E70" s="42">
        <v>2912</v>
      </c>
      <c r="F70" s="42">
        <v>76218</v>
      </c>
      <c r="G70" s="42">
        <v>8566</v>
      </c>
      <c r="H70" s="42">
        <v>137330</v>
      </c>
      <c r="I70" s="42">
        <v>26318</v>
      </c>
      <c r="J70" s="42">
        <v>3292</v>
      </c>
      <c r="K70" s="42">
        <v>2359</v>
      </c>
      <c r="L70" s="42">
        <v>5431</v>
      </c>
      <c r="M70" s="42"/>
      <c r="N70" s="42">
        <v>2077</v>
      </c>
      <c r="O70" s="42">
        <v>9205</v>
      </c>
      <c r="P70" s="42">
        <v>2330</v>
      </c>
      <c r="Q70" s="42">
        <v>1528</v>
      </c>
      <c r="R70" s="42"/>
      <c r="S70" s="42">
        <v>21410</v>
      </c>
      <c r="T70" s="42">
        <v>252</v>
      </c>
      <c r="U70" s="42">
        <v>4060.0000000000005</v>
      </c>
      <c r="V70" s="42">
        <v>27213</v>
      </c>
      <c r="W70" s="42">
        <v>7295</v>
      </c>
      <c r="X70" s="42">
        <v>14663</v>
      </c>
      <c r="Y70" s="42">
        <v>14520</v>
      </c>
      <c r="Z70" s="42">
        <v>88256</v>
      </c>
      <c r="AA70" s="42">
        <v>10807</v>
      </c>
      <c r="AB70" s="42">
        <v>4031</v>
      </c>
      <c r="AC70" s="42">
        <v>1774</v>
      </c>
      <c r="AD70" s="42">
        <v>125850.00000000001</v>
      </c>
      <c r="AE70" s="42">
        <v>0</v>
      </c>
      <c r="AF70" s="42">
        <v>11593</v>
      </c>
      <c r="AG70">
        <v>0</v>
      </c>
      <c r="AI70" s="13"/>
      <c r="AJ70" s="42"/>
      <c r="AM70" s="42">
        <f>SUM(S70:AJ70)</f>
        <v>331724</v>
      </c>
    </row>
    <row r="71" spans="1:39" x14ac:dyDescent="0.5">
      <c r="A71" s="13"/>
      <c r="B71" s="42">
        <v>2004</v>
      </c>
      <c r="C71" s="13">
        <f t="shared" si="70"/>
        <v>755452</v>
      </c>
      <c r="D71" s="42">
        <v>12383</v>
      </c>
      <c r="E71" s="42">
        <v>7260</v>
      </c>
      <c r="F71" s="42">
        <v>85067</v>
      </c>
      <c r="G71" s="42">
        <v>4439</v>
      </c>
      <c r="H71" s="42">
        <v>192925</v>
      </c>
      <c r="I71" s="42">
        <v>27266</v>
      </c>
      <c r="J71" s="42">
        <v>14850</v>
      </c>
      <c r="K71" s="42">
        <v>3207</v>
      </c>
      <c r="L71" s="42">
        <v>11177</v>
      </c>
      <c r="M71" s="42"/>
      <c r="N71" s="42">
        <v>3831</v>
      </c>
      <c r="O71" s="42">
        <v>10827</v>
      </c>
      <c r="P71" s="42">
        <v>219</v>
      </c>
      <c r="Q71" s="42">
        <v>880</v>
      </c>
      <c r="R71" s="42"/>
      <c r="S71" s="42">
        <v>28803</v>
      </c>
      <c r="T71" s="42">
        <v>1250</v>
      </c>
      <c r="U71" s="42">
        <v>5007</v>
      </c>
      <c r="V71" s="42">
        <v>39483</v>
      </c>
      <c r="W71" s="42">
        <v>10770</v>
      </c>
      <c r="X71" s="42">
        <v>3038</v>
      </c>
      <c r="Y71" s="42">
        <v>18795</v>
      </c>
      <c r="Z71" s="42">
        <v>179881</v>
      </c>
      <c r="AA71" s="42">
        <v>13210</v>
      </c>
      <c r="AB71" s="42">
        <v>2337</v>
      </c>
      <c r="AC71" s="42">
        <v>13870</v>
      </c>
      <c r="AD71" s="42">
        <v>117106.99999999999</v>
      </c>
      <c r="AE71" s="42">
        <v>805</v>
      </c>
      <c r="AF71" s="42">
        <v>19022</v>
      </c>
      <c r="AG71">
        <v>0</v>
      </c>
      <c r="AH71">
        <v>4279</v>
      </c>
      <c r="AJ71" s="42"/>
      <c r="AK71" s="13"/>
      <c r="AL71" s="13"/>
      <c r="AM71" s="42">
        <f t="shared" ref="AM71:AM83" si="71">SUM(S71:AJ71)</f>
        <v>457657</v>
      </c>
    </row>
    <row r="72" spans="1:39" x14ac:dyDescent="0.5">
      <c r="A72" s="13"/>
      <c r="B72" s="13">
        <v>2005</v>
      </c>
      <c r="C72" s="13">
        <f t="shared" si="70"/>
        <v>1109179</v>
      </c>
      <c r="D72" s="42">
        <v>27700</v>
      </c>
      <c r="E72" s="42">
        <v>26520</v>
      </c>
      <c r="F72" s="42">
        <v>153189</v>
      </c>
      <c r="G72" s="42">
        <v>13962.000000000002</v>
      </c>
      <c r="H72" s="42">
        <v>290580</v>
      </c>
      <c r="I72" s="5">
        <v>14119</v>
      </c>
      <c r="J72" s="42">
        <v>19698</v>
      </c>
      <c r="K72" s="5">
        <v>12715</v>
      </c>
      <c r="L72" s="42">
        <v>15230</v>
      </c>
      <c r="M72" s="42"/>
      <c r="N72" s="42">
        <v>3747</v>
      </c>
      <c r="O72" s="42">
        <v>9651</v>
      </c>
      <c r="P72" s="42">
        <v>5265</v>
      </c>
      <c r="Q72" s="42">
        <v>3616</v>
      </c>
      <c r="R72" s="42"/>
      <c r="S72" s="42">
        <v>38029</v>
      </c>
      <c r="T72" s="42">
        <v>4596</v>
      </c>
      <c r="U72" s="42">
        <v>6024.0000000000009</v>
      </c>
      <c r="V72" s="42">
        <v>41000</v>
      </c>
      <c r="W72" s="42">
        <v>18493</v>
      </c>
      <c r="X72" s="42">
        <v>15262</v>
      </c>
      <c r="Y72" s="42">
        <v>37378</v>
      </c>
      <c r="Z72" s="42">
        <v>141537</v>
      </c>
      <c r="AA72" s="42">
        <v>27128</v>
      </c>
      <c r="AB72" s="42">
        <v>2444</v>
      </c>
      <c r="AC72" s="42">
        <v>12952.999999999998</v>
      </c>
      <c r="AD72" s="42">
        <v>203954</v>
      </c>
      <c r="AE72" s="42">
        <v>8084</v>
      </c>
      <c r="AF72" s="42">
        <v>40346</v>
      </c>
      <c r="AG72">
        <v>0</v>
      </c>
      <c r="AH72">
        <v>12665</v>
      </c>
      <c r="AJ72" s="42"/>
      <c r="AK72" s="13"/>
      <c r="AL72" s="13"/>
      <c r="AM72" s="42">
        <f t="shared" si="71"/>
        <v>609893</v>
      </c>
    </row>
    <row r="73" spans="1:39" x14ac:dyDescent="0.5">
      <c r="A73" s="13"/>
      <c r="B73" s="42">
        <v>2006</v>
      </c>
      <c r="C73" s="13">
        <f t="shared" si="70"/>
        <v>1694903</v>
      </c>
      <c r="D73" s="42">
        <v>32584</v>
      </c>
      <c r="E73" s="42">
        <v>58465</v>
      </c>
      <c r="F73" s="42">
        <v>252001</v>
      </c>
      <c r="G73" s="42">
        <v>14867.999999999998</v>
      </c>
      <c r="H73" s="42">
        <v>452842</v>
      </c>
      <c r="I73" s="42">
        <v>26791</v>
      </c>
      <c r="J73" s="42">
        <v>25312</v>
      </c>
      <c r="K73" s="42">
        <v>19220</v>
      </c>
      <c r="L73" s="42">
        <v>39478</v>
      </c>
      <c r="M73" s="42"/>
      <c r="N73" s="42">
        <v>7622</v>
      </c>
      <c r="O73" s="42">
        <v>11531</v>
      </c>
      <c r="P73" s="42">
        <v>8133</v>
      </c>
      <c r="Q73" s="42">
        <v>6870</v>
      </c>
      <c r="R73" s="42"/>
      <c r="S73" s="42">
        <v>27152</v>
      </c>
      <c r="T73" s="42">
        <v>11656</v>
      </c>
      <c r="U73" s="42">
        <v>11981</v>
      </c>
      <c r="V73" s="42">
        <v>38839</v>
      </c>
      <c r="W73" s="42">
        <v>20724.999999999996</v>
      </c>
      <c r="X73" s="42">
        <v>8312</v>
      </c>
      <c r="Y73" s="42">
        <v>36935</v>
      </c>
      <c r="Z73" s="42">
        <v>307208</v>
      </c>
      <c r="AA73" s="42">
        <v>63052</v>
      </c>
      <c r="AB73" s="42">
        <v>458</v>
      </c>
      <c r="AC73" s="42">
        <v>24114</v>
      </c>
      <c r="AD73" s="42">
        <v>225947</v>
      </c>
      <c r="AE73" s="42">
        <v>8857</v>
      </c>
      <c r="AF73" s="42">
        <v>98907</v>
      </c>
      <c r="AG73">
        <v>0</v>
      </c>
      <c r="AH73">
        <v>14359</v>
      </c>
      <c r="AJ73" s="42"/>
      <c r="AK73" s="13"/>
      <c r="AL73" s="13"/>
      <c r="AM73" s="42">
        <f t="shared" si="71"/>
        <v>898502</v>
      </c>
    </row>
    <row r="74" spans="1:39" x14ac:dyDescent="0.5">
      <c r="A74" s="13"/>
      <c r="B74" s="42">
        <v>2007</v>
      </c>
      <c r="C74" s="13">
        <f t="shared" si="70"/>
        <v>2594683</v>
      </c>
      <c r="D74" s="42">
        <v>54755</v>
      </c>
      <c r="E74" s="42">
        <v>85053</v>
      </c>
      <c r="F74" s="42">
        <v>365063.00000000006</v>
      </c>
      <c r="G74" s="42">
        <v>14489</v>
      </c>
      <c r="H74" s="42">
        <v>646140.99999999988</v>
      </c>
      <c r="I74" s="42">
        <v>26361</v>
      </c>
      <c r="J74" s="42">
        <v>25537</v>
      </c>
      <c r="K74" s="42">
        <v>32665</v>
      </c>
      <c r="L74" s="42">
        <v>40490</v>
      </c>
      <c r="M74" s="42"/>
      <c r="N74" s="42">
        <v>19756</v>
      </c>
      <c r="O74" s="42">
        <v>34007</v>
      </c>
      <c r="P74" s="42">
        <v>5545</v>
      </c>
      <c r="Q74" s="42">
        <v>4893</v>
      </c>
      <c r="R74" s="42">
        <v>337</v>
      </c>
      <c r="S74" s="42">
        <v>48641</v>
      </c>
      <c r="T74" s="42">
        <v>28570.000000000004</v>
      </c>
      <c r="U74" s="42">
        <v>35255</v>
      </c>
      <c r="V74" s="42">
        <v>74002</v>
      </c>
      <c r="W74" s="42">
        <v>10985</v>
      </c>
      <c r="X74" s="42">
        <v>38749</v>
      </c>
      <c r="Y74" s="42">
        <v>78300</v>
      </c>
      <c r="Z74" s="42">
        <v>437536</v>
      </c>
      <c r="AA74" s="42">
        <v>158107</v>
      </c>
      <c r="AB74" s="42">
        <v>2666</v>
      </c>
      <c r="AC74" s="42">
        <v>46699</v>
      </c>
      <c r="AD74" s="42">
        <v>359719</v>
      </c>
      <c r="AE74" s="42">
        <v>16924</v>
      </c>
      <c r="AF74" s="42">
        <v>93029</v>
      </c>
      <c r="AG74" s="42">
        <v>0</v>
      </c>
      <c r="AH74" s="5">
        <v>27348</v>
      </c>
      <c r="AI74" s="13"/>
      <c r="AJ74" s="42"/>
      <c r="AK74" s="13"/>
      <c r="AL74" s="13"/>
      <c r="AM74" s="42">
        <f t="shared" si="71"/>
        <v>1456530</v>
      </c>
    </row>
    <row r="75" spans="1:39" x14ac:dyDescent="0.5">
      <c r="A75" s="13"/>
      <c r="B75" s="13">
        <v>2008</v>
      </c>
      <c r="C75" s="13">
        <f t="shared" si="70"/>
        <v>3083252</v>
      </c>
      <c r="D75" s="42">
        <v>72871</v>
      </c>
      <c r="E75" s="42">
        <v>118495.00000000001</v>
      </c>
      <c r="F75" s="42">
        <v>334067.99999999994</v>
      </c>
      <c r="G75" s="42">
        <v>72148</v>
      </c>
      <c r="H75" s="42">
        <v>901095</v>
      </c>
      <c r="I75" s="5">
        <v>56740</v>
      </c>
      <c r="J75" s="5">
        <v>48682</v>
      </c>
      <c r="K75" s="5">
        <v>66942</v>
      </c>
      <c r="L75" s="5">
        <v>35476</v>
      </c>
      <c r="M75" s="42"/>
      <c r="N75" s="42">
        <v>17287</v>
      </c>
      <c r="O75" s="42">
        <v>31144</v>
      </c>
      <c r="P75" s="42">
        <v>4762</v>
      </c>
      <c r="Q75" s="42">
        <v>9476</v>
      </c>
      <c r="R75" s="42">
        <v>702</v>
      </c>
      <c r="S75" s="42">
        <v>55471</v>
      </c>
      <c r="T75" s="42">
        <v>65490.000000000007</v>
      </c>
      <c r="U75" s="42">
        <v>29579</v>
      </c>
      <c r="V75" s="42">
        <v>94414</v>
      </c>
      <c r="W75" s="42">
        <v>21145</v>
      </c>
      <c r="X75" s="42">
        <v>23398</v>
      </c>
      <c r="Y75" s="42">
        <v>112422</v>
      </c>
      <c r="Z75" s="42">
        <v>366205</v>
      </c>
      <c r="AA75" s="42">
        <v>189920</v>
      </c>
      <c r="AB75" s="42">
        <v>1928</v>
      </c>
      <c r="AC75" s="42">
        <v>77183</v>
      </c>
      <c r="AD75" s="42">
        <v>453667</v>
      </c>
      <c r="AE75" s="42">
        <v>13495</v>
      </c>
      <c r="AF75" s="42">
        <v>80258</v>
      </c>
      <c r="AG75" s="42">
        <v>0</v>
      </c>
      <c r="AH75">
        <v>27700</v>
      </c>
      <c r="AI75" s="13"/>
      <c r="AJ75" s="42"/>
      <c r="AK75" s="13"/>
      <c r="AL75" s="13"/>
      <c r="AM75" s="42">
        <f t="shared" si="71"/>
        <v>1612275</v>
      </c>
    </row>
    <row r="76" spans="1:39" x14ac:dyDescent="0.5">
      <c r="A76" s="13"/>
      <c r="B76" s="13">
        <v>2009</v>
      </c>
      <c r="C76" s="13">
        <f t="shared" si="70"/>
        <v>4529216</v>
      </c>
      <c r="D76" s="42">
        <v>101181</v>
      </c>
      <c r="E76" s="42">
        <v>150177</v>
      </c>
      <c r="F76" s="42">
        <v>435072</v>
      </c>
      <c r="G76" s="42">
        <v>9712</v>
      </c>
      <c r="H76" s="42">
        <v>1337955</v>
      </c>
      <c r="I76" s="5">
        <v>70497</v>
      </c>
      <c r="J76" s="5">
        <v>64048</v>
      </c>
      <c r="K76" s="5">
        <v>65056</v>
      </c>
      <c r="L76" s="5">
        <v>75493</v>
      </c>
      <c r="M76" s="42"/>
      <c r="N76" s="42">
        <v>140953</v>
      </c>
      <c r="O76" s="42">
        <v>67530</v>
      </c>
      <c r="P76" s="42">
        <v>7109</v>
      </c>
      <c r="Q76" s="42">
        <v>27463</v>
      </c>
      <c r="R76" s="42">
        <v>3320</v>
      </c>
      <c r="S76" s="42">
        <v>105349</v>
      </c>
      <c r="T76" s="42">
        <v>25935</v>
      </c>
      <c r="U76" s="42">
        <v>14903</v>
      </c>
      <c r="V76" s="42">
        <v>128680</v>
      </c>
      <c r="W76" s="42">
        <v>58289</v>
      </c>
      <c r="X76" s="42">
        <v>42282</v>
      </c>
      <c r="Y76" s="42">
        <v>171975.00000000003</v>
      </c>
      <c r="Z76" s="42">
        <v>895967</v>
      </c>
      <c r="AA76" s="42">
        <v>177776</v>
      </c>
      <c r="AB76" s="42">
        <v>3551.0000000000005</v>
      </c>
      <c r="AC76" s="42">
        <v>116491</v>
      </c>
      <c r="AD76" s="42">
        <v>684207</v>
      </c>
      <c r="AE76" s="42">
        <v>7266</v>
      </c>
      <c r="AF76" s="42">
        <v>62448</v>
      </c>
      <c r="AG76" s="42">
        <v>0</v>
      </c>
      <c r="AH76">
        <v>48672</v>
      </c>
      <c r="AJ76" s="42"/>
      <c r="AM76" s="42">
        <f t="shared" si="71"/>
        <v>2543791</v>
      </c>
    </row>
    <row r="77" spans="1:39" x14ac:dyDescent="0.5">
      <c r="A77" s="13"/>
      <c r="B77" s="13">
        <v>2010</v>
      </c>
      <c r="C77" s="13">
        <f t="shared" si="70"/>
        <v>6405108</v>
      </c>
      <c r="D77" s="42">
        <v>92398</v>
      </c>
      <c r="E77" s="42">
        <v>250934</v>
      </c>
      <c r="F77" s="42">
        <v>369426</v>
      </c>
      <c r="G77" s="42">
        <v>5566</v>
      </c>
      <c r="H77" s="42">
        <v>1872824</v>
      </c>
      <c r="I77" s="42">
        <v>83460</v>
      </c>
      <c r="J77" s="42">
        <v>61886</v>
      </c>
      <c r="K77" s="42">
        <v>84449</v>
      </c>
      <c r="L77" s="42">
        <v>110394</v>
      </c>
      <c r="M77" s="42"/>
      <c r="N77" s="42">
        <v>140953</v>
      </c>
      <c r="O77" s="42">
        <v>67530</v>
      </c>
      <c r="P77" s="42">
        <v>7109</v>
      </c>
      <c r="Q77" s="42">
        <v>27463</v>
      </c>
      <c r="R77" s="42">
        <v>3320</v>
      </c>
      <c r="S77" s="42">
        <v>96582.000000000015</v>
      </c>
      <c r="T77" s="42">
        <v>36036</v>
      </c>
      <c r="U77" s="42">
        <v>19316</v>
      </c>
      <c r="V77" s="42">
        <v>177151</v>
      </c>
      <c r="W77" s="42">
        <v>124258</v>
      </c>
      <c r="X77" s="42">
        <v>61680</v>
      </c>
      <c r="Y77" s="42">
        <v>201434</v>
      </c>
      <c r="Z77" s="42">
        <v>1272940</v>
      </c>
      <c r="AA77" s="42">
        <v>162850</v>
      </c>
      <c r="AB77" s="42">
        <v>23022.999999999996</v>
      </c>
      <c r="AC77" s="42">
        <v>154475</v>
      </c>
      <c r="AD77" s="42">
        <v>1354408</v>
      </c>
      <c r="AE77" s="42">
        <v>33002</v>
      </c>
      <c r="AF77" s="42">
        <v>96805</v>
      </c>
      <c r="AG77" s="42">
        <v>0</v>
      </c>
      <c r="AH77">
        <v>21471</v>
      </c>
      <c r="AJ77" s="42"/>
      <c r="AM77" s="42">
        <f t="shared" si="71"/>
        <v>3835431</v>
      </c>
    </row>
    <row r="78" spans="1:39" x14ac:dyDescent="0.5">
      <c r="A78" s="13"/>
      <c r="B78" s="13">
        <v>2011</v>
      </c>
      <c r="C78" s="13">
        <f t="shared" si="70"/>
        <v>10402197</v>
      </c>
      <c r="D78" s="42">
        <v>191870</v>
      </c>
      <c r="E78" s="42">
        <v>475864</v>
      </c>
      <c r="F78" s="42">
        <v>600334</v>
      </c>
      <c r="G78" s="42">
        <v>16806</v>
      </c>
      <c r="H78" s="42">
        <v>2628506</v>
      </c>
      <c r="I78" s="42">
        <v>67644</v>
      </c>
      <c r="J78" s="42">
        <v>95584</v>
      </c>
      <c r="K78" s="42">
        <v>97684</v>
      </c>
      <c r="L78" s="42">
        <v>124763</v>
      </c>
      <c r="M78" s="42"/>
      <c r="N78" s="42">
        <v>216415</v>
      </c>
      <c r="O78" s="42">
        <v>63872</v>
      </c>
      <c r="P78" s="42">
        <v>15472</v>
      </c>
      <c r="Q78" s="42">
        <v>25343</v>
      </c>
      <c r="R78" s="42">
        <v>6025</v>
      </c>
      <c r="S78" s="42">
        <v>132052</v>
      </c>
      <c r="T78" s="42">
        <v>38875</v>
      </c>
      <c r="U78" s="42">
        <v>12861</v>
      </c>
      <c r="V78" s="42">
        <v>212189</v>
      </c>
      <c r="W78" s="42">
        <v>187926</v>
      </c>
      <c r="X78" s="42">
        <v>268156</v>
      </c>
      <c r="Y78" s="42">
        <v>281425</v>
      </c>
      <c r="Z78" s="42">
        <v>1511435</v>
      </c>
      <c r="AA78" s="42">
        <v>283945</v>
      </c>
      <c r="AB78" s="42">
        <v>26190.000000000004</v>
      </c>
      <c r="AC78" s="42">
        <v>1823620</v>
      </c>
      <c r="AD78" s="42">
        <v>1484310</v>
      </c>
      <c r="AE78" s="42">
        <v>46982</v>
      </c>
      <c r="AF78" s="42">
        <v>178851</v>
      </c>
      <c r="AG78" s="42">
        <v>0</v>
      </c>
      <c r="AH78">
        <v>56771</v>
      </c>
      <c r="AJ78" s="42"/>
      <c r="AM78" s="42">
        <f t="shared" si="71"/>
        <v>6545588</v>
      </c>
    </row>
    <row r="79" spans="1:39" ht="13.5" customHeight="1" x14ac:dyDescent="0.5">
      <c r="A79" s="13"/>
      <c r="B79" s="13">
        <v>2012</v>
      </c>
      <c r="C79" s="13">
        <f t="shared" si="70"/>
        <v>11601072</v>
      </c>
      <c r="D79" s="42">
        <v>300995</v>
      </c>
      <c r="E79" s="42">
        <v>693803</v>
      </c>
      <c r="F79" s="42">
        <v>748363</v>
      </c>
      <c r="G79" s="42">
        <v>36835</v>
      </c>
      <c r="H79" s="42">
        <v>3940477</v>
      </c>
      <c r="I79" s="42">
        <v>111483</v>
      </c>
      <c r="J79" s="42">
        <v>146265</v>
      </c>
      <c r="K79" s="42">
        <v>152116</v>
      </c>
      <c r="L79" s="42">
        <v>95064</v>
      </c>
      <c r="M79" s="42">
        <v>15222</v>
      </c>
      <c r="N79" s="42">
        <v>239198</v>
      </c>
      <c r="O79" s="42">
        <v>75174</v>
      </c>
      <c r="P79" s="42">
        <v>9540</v>
      </c>
      <c r="Q79" s="42">
        <v>19060</v>
      </c>
      <c r="R79" s="42">
        <v>9390</v>
      </c>
      <c r="S79" s="42">
        <v>71441</v>
      </c>
      <c r="T79" s="42">
        <v>200711</v>
      </c>
      <c r="U79" s="42">
        <v>84511</v>
      </c>
      <c r="V79" s="42">
        <v>330008</v>
      </c>
      <c r="W79" s="42">
        <v>145837</v>
      </c>
      <c r="X79" s="42">
        <v>278030</v>
      </c>
      <c r="Y79" s="42">
        <v>382691</v>
      </c>
      <c r="Z79" s="42">
        <v>1807298</v>
      </c>
      <c r="AA79" s="42">
        <v>264685</v>
      </c>
      <c r="AB79" s="42">
        <v>29009</v>
      </c>
      <c r="AC79" s="42">
        <v>347875</v>
      </c>
      <c r="AD79" s="42">
        <v>1718202</v>
      </c>
      <c r="AE79" s="42">
        <v>56628.999999999993</v>
      </c>
      <c r="AF79" s="42">
        <v>163672</v>
      </c>
      <c r="AG79" s="42">
        <v>0</v>
      </c>
      <c r="AH79">
        <v>104316</v>
      </c>
      <c r="AJ79" s="42">
        <v>43885</v>
      </c>
      <c r="AM79" s="42">
        <f t="shared" si="71"/>
        <v>6028800</v>
      </c>
    </row>
    <row r="80" spans="1:39" x14ac:dyDescent="0.5">
      <c r="A80" s="13"/>
      <c r="B80" s="13">
        <v>2013</v>
      </c>
      <c r="C80" s="13">
        <f t="shared" si="70"/>
        <v>13084622</v>
      </c>
      <c r="D80" s="42">
        <v>329771</v>
      </c>
      <c r="E80" s="42">
        <v>609215</v>
      </c>
      <c r="F80" s="42">
        <v>794950.99999999988</v>
      </c>
      <c r="G80" s="42">
        <v>10549</v>
      </c>
      <c r="H80" s="42">
        <v>4064500</v>
      </c>
      <c r="I80" s="42">
        <v>218536</v>
      </c>
      <c r="J80" s="42">
        <v>137172</v>
      </c>
      <c r="K80" s="42">
        <v>186003</v>
      </c>
      <c r="L80" s="42">
        <v>83968</v>
      </c>
      <c r="M80" s="42">
        <v>3525</v>
      </c>
      <c r="N80" s="42">
        <v>198716</v>
      </c>
      <c r="O80" s="42">
        <v>103538</v>
      </c>
      <c r="P80" s="42">
        <v>20647</v>
      </c>
      <c r="Q80" s="42">
        <v>34248</v>
      </c>
      <c r="R80" s="42">
        <v>1000</v>
      </c>
      <c r="S80" s="42">
        <v>103907</v>
      </c>
      <c r="T80" s="42">
        <v>158778</v>
      </c>
      <c r="U80" s="42">
        <v>31873</v>
      </c>
      <c r="V80" s="42">
        <v>270027</v>
      </c>
      <c r="W80" s="42">
        <v>121405</v>
      </c>
      <c r="X80" s="42">
        <v>206536</v>
      </c>
      <c r="Y80" s="42">
        <v>295433</v>
      </c>
      <c r="Z80" s="42">
        <v>1425685</v>
      </c>
      <c r="AA80" s="42">
        <v>337313</v>
      </c>
      <c r="AB80" s="42">
        <v>46422</v>
      </c>
      <c r="AC80" s="42">
        <v>2398944</v>
      </c>
      <c r="AD80" s="42">
        <v>1695723.9999999998</v>
      </c>
      <c r="AE80" s="42">
        <v>42072</v>
      </c>
      <c r="AF80" s="42">
        <v>141517</v>
      </c>
      <c r="AG80" s="42">
        <v>0</v>
      </c>
      <c r="AH80">
        <v>108476</v>
      </c>
      <c r="AJ80" s="42">
        <v>10516</v>
      </c>
      <c r="AM80" s="42">
        <f t="shared" si="71"/>
        <v>7394628</v>
      </c>
    </row>
    <row r="81" spans="1:39" x14ac:dyDescent="0.5">
      <c r="A81" s="13"/>
      <c r="B81" s="13">
        <v>2014</v>
      </c>
      <c r="C81" s="13">
        <f t="shared" si="70"/>
        <v>15368807</v>
      </c>
      <c r="D81" s="42">
        <v>365317.99999999994</v>
      </c>
      <c r="E81" s="42">
        <v>639460</v>
      </c>
      <c r="F81" s="42">
        <v>969974</v>
      </c>
      <c r="G81" s="42">
        <v>28493</v>
      </c>
      <c r="H81" s="42">
        <v>4694490</v>
      </c>
      <c r="I81" s="42">
        <v>192599</v>
      </c>
      <c r="J81" s="42">
        <v>164997</v>
      </c>
      <c r="K81" s="42">
        <v>220351</v>
      </c>
      <c r="L81" s="42">
        <v>70698</v>
      </c>
      <c r="M81" s="42">
        <v>8283</v>
      </c>
      <c r="N81" s="42">
        <v>200714</v>
      </c>
      <c r="O81" s="42">
        <v>73489</v>
      </c>
      <c r="P81" s="42">
        <v>52781</v>
      </c>
      <c r="Q81" s="42">
        <v>26139</v>
      </c>
      <c r="R81" s="42">
        <v>8800</v>
      </c>
      <c r="S81" s="42">
        <v>118782</v>
      </c>
      <c r="T81" s="42">
        <v>228341</v>
      </c>
      <c r="U81" s="42">
        <v>66171</v>
      </c>
      <c r="V81" s="42">
        <v>243497</v>
      </c>
      <c r="W81" s="42">
        <v>127702.00000000001</v>
      </c>
      <c r="X81" s="42">
        <v>216213.00000000003</v>
      </c>
      <c r="Y81" s="42">
        <v>288192</v>
      </c>
      <c r="Z81" s="42">
        <v>2083398</v>
      </c>
      <c r="AA81" s="42">
        <v>441147</v>
      </c>
      <c r="AB81" s="42">
        <v>79554</v>
      </c>
      <c r="AC81" s="42">
        <v>2596364</v>
      </c>
      <c r="AD81" s="42">
        <v>1963382</v>
      </c>
      <c r="AE81" s="42">
        <v>38879</v>
      </c>
      <c r="AF81" s="42">
        <v>179450</v>
      </c>
      <c r="AG81" s="42">
        <v>0</v>
      </c>
      <c r="AH81">
        <v>80716</v>
      </c>
      <c r="AJ81" s="42">
        <v>9430</v>
      </c>
      <c r="AM81" s="42">
        <f t="shared" si="71"/>
        <v>8761218</v>
      </c>
    </row>
    <row r="82" spans="1:39" x14ac:dyDescent="0.5">
      <c r="A82" s="13"/>
      <c r="B82" s="13">
        <v>2015</v>
      </c>
      <c r="C82" s="13">
        <f t="shared" si="70"/>
        <v>18373233</v>
      </c>
      <c r="D82" s="42">
        <v>460713</v>
      </c>
      <c r="E82" s="42">
        <v>833764.99999999988</v>
      </c>
      <c r="F82" s="42">
        <v>1190041</v>
      </c>
      <c r="G82" s="42">
        <v>52928</v>
      </c>
      <c r="H82" s="42">
        <v>5419334</v>
      </c>
      <c r="I82" s="42">
        <v>192906</v>
      </c>
      <c r="J82" s="42">
        <v>131576</v>
      </c>
      <c r="K82" s="42">
        <v>237210</v>
      </c>
      <c r="L82" s="42">
        <v>68270</v>
      </c>
      <c r="M82" s="42">
        <v>12390</v>
      </c>
      <c r="N82" s="42">
        <v>110907</v>
      </c>
      <c r="O82" s="42">
        <v>135759</v>
      </c>
      <c r="P82" s="42">
        <v>83021</v>
      </c>
      <c r="Q82" s="42">
        <v>39502</v>
      </c>
      <c r="R82" s="42">
        <v>22606</v>
      </c>
      <c r="S82" s="42">
        <v>198760</v>
      </c>
      <c r="T82" s="42">
        <v>325837</v>
      </c>
      <c r="U82" s="42">
        <v>74731</v>
      </c>
      <c r="V82" s="42">
        <v>355432</v>
      </c>
      <c r="W82" s="42">
        <v>133933</v>
      </c>
      <c r="X82" s="42">
        <v>442901</v>
      </c>
      <c r="Y82" s="42">
        <v>543724</v>
      </c>
      <c r="Z82" s="42">
        <v>2321940</v>
      </c>
      <c r="AA82" s="42">
        <v>441275</v>
      </c>
      <c r="AB82" s="42">
        <v>29333.999999999996</v>
      </c>
      <c r="AC82" s="42">
        <v>2341555</v>
      </c>
      <c r="AD82" s="42">
        <v>2771470</v>
      </c>
      <c r="AE82" s="42">
        <v>76949</v>
      </c>
      <c r="AF82" s="42">
        <v>358611</v>
      </c>
      <c r="AG82" s="42">
        <v>0</v>
      </c>
      <c r="AH82">
        <v>105636</v>
      </c>
      <c r="AI82" s="44">
        <v>6500</v>
      </c>
      <c r="AJ82" s="42">
        <v>14846</v>
      </c>
      <c r="AM82" s="42">
        <f t="shared" si="71"/>
        <v>10543434</v>
      </c>
    </row>
    <row r="83" spans="1:39" x14ac:dyDescent="0.5">
      <c r="A83" s="13"/>
      <c r="B83" s="13">
        <v>2016</v>
      </c>
      <c r="C83" s="13">
        <f t="shared" si="70"/>
        <v>21313865</v>
      </c>
      <c r="D83" s="42">
        <v>661494</v>
      </c>
      <c r="E83" s="42">
        <v>656795.99999999988</v>
      </c>
      <c r="F83" s="42">
        <v>1255332</v>
      </c>
      <c r="G83" s="42">
        <v>34879</v>
      </c>
      <c r="H83" s="42">
        <v>5559824</v>
      </c>
      <c r="I83" s="42">
        <v>183598</v>
      </c>
      <c r="J83" s="42">
        <v>187419</v>
      </c>
      <c r="K83" s="42">
        <v>222902</v>
      </c>
      <c r="L83" s="42">
        <v>77797</v>
      </c>
      <c r="M83" s="42">
        <v>6570</v>
      </c>
      <c r="N83" s="42">
        <v>126948</v>
      </c>
      <c r="O83" s="42">
        <v>81064</v>
      </c>
      <c r="P83" s="42">
        <v>26644</v>
      </c>
      <c r="Q83" s="42">
        <v>24156</v>
      </c>
      <c r="R83" s="42">
        <v>16054</v>
      </c>
      <c r="S83" s="42">
        <v>188190</v>
      </c>
      <c r="T83" s="42">
        <v>573979</v>
      </c>
      <c r="U83" s="42">
        <v>146771</v>
      </c>
      <c r="V83" s="42">
        <v>590885</v>
      </c>
      <c r="W83" s="42">
        <v>207913</v>
      </c>
      <c r="X83" s="42">
        <v>303245</v>
      </c>
      <c r="Y83" s="42">
        <v>612361</v>
      </c>
      <c r="Z83" s="42">
        <v>2718856</v>
      </c>
      <c r="AA83" s="42">
        <v>312832</v>
      </c>
      <c r="AB83" s="42">
        <v>14977</v>
      </c>
      <c r="AC83" s="42">
        <v>3854166</v>
      </c>
      <c r="AD83" s="42">
        <v>3332047</v>
      </c>
      <c r="AE83" s="42">
        <v>128348</v>
      </c>
      <c r="AF83" s="42">
        <v>160970</v>
      </c>
      <c r="AG83" s="42">
        <v>0</v>
      </c>
      <c r="AH83">
        <v>105433</v>
      </c>
      <c r="AJ83" s="42">
        <v>14597</v>
      </c>
      <c r="AM83" s="42">
        <f t="shared" si="71"/>
        <v>13265570</v>
      </c>
    </row>
    <row r="84" spans="1:39" x14ac:dyDescent="0.5">
      <c r="E84" s="42"/>
      <c r="F84" s="42"/>
      <c r="G84" s="42"/>
      <c r="H84" s="42"/>
      <c r="T84" s="42"/>
      <c r="U84" s="42"/>
      <c r="V84" s="42"/>
      <c r="W84" s="42"/>
      <c r="X84" s="42"/>
      <c r="Y84" s="42"/>
      <c r="Z84" s="42"/>
      <c r="AA84" s="42"/>
      <c r="AB84" s="42"/>
      <c r="AC84" s="42"/>
      <c r="AD84" s="42"/>
      <c r="AE84" s="42"/>
      <c r="AF84" s="42"/>
    </row>
    <row r="85" spans="1:39" x14ac:dyDescent="0.5">
      <c r="D85" s="42"/>
      <c r="E85" s="42"/>
      <c r="F85" s="42"/>
      <c r="G85" s="42"/>
      <c r="H85" s="42"/>
      <c r="K85" s="13"/>
      <c r="L85" s="13"/>
      <c r="M85" s="13"/>
      <c r="S85" s="42">
        <f>S70/$AM70</f>
        <v>6.4541606878007016E-2</v>
      </c>
      <c r="T85" s="42">
        <f t="shared" ref="T85" si="72">T70/$AM70</f>
        <v>7.5966767553749498E-4</v>
      </c>
      <c r="U85" s="42">
        <f>SUM(U70:X70)/AM70</f>
        <v>0.16046773824022381</v>
      </c>
      <c r="V85" s="42">
        <f>AB70/$AM70</f>
        <v>1.2151668254331914E-2</v>
      </c>
      <c r="W85" s="42">
        <f>AC70/$AM70</f>
        <v>5.3478192714425249E-3</v>
      </c>
      <c r="X85" s="42">
        <f>Y70/$AM70</f>
        <v>4.3771327971446145E-2</v>
      </c>
      <c r="Y85" s="42">
        <f>Z70/$AM70</f>
        <v>0.26605250147713161</v>
      </c>
      <c r="Z85" s="42">
        <f>1-SUM(S85:Y85)</f>
        <v>0.44690767023187949</v>
      </c>
      <c r="AA85" s="42">
        <f>SUM(S85:Z85)</f>
        <v>1</v>
      </c>
      <c r="AB85" s="42"/>
      <c r="AC85" s="42"/>
      <c r="AD85" s="42"/>
      <c r="AE85" s="42"/>
      <c r="AF85" s="42"/>
      <c r="AG85" s="42"/>
      <c r="AH85" s="42"/>
    </row>
    <row r="86" spans="1:39" x14ac:dyDescent="0.5">
      <c r="D86" s="42"/>
      <c r="E86" s="42"/>
      <c r="F86" s="42"/>
      <c r="G86" s="42"/>
      <c r="H86" s="42"/>
      <c r="S86" s="42">
        <f t="shared" ref="S86:T98" si="73">S71/$AM71</f>
        <v>6.2935779415588533E-2</v>
      </c>
      <c r="T86" s="42">
        <f t="shared" si="73"/>
        <v>2.7313031375025402E-3</v>
      </c>
      <c r="U86" s="42">
        <f t="shared" ref="U86:U98" si="74">SUM(U71:X71)/AM71</f>
        <v>0.12738360824809847</v>
      </c>
      <c r="V86" s="42">
        <f t="shared" ref="V86:W98" si="75">AB71/$AM71</f>
        <v>5.1064443458747489E-3</v>
      </c>
      <c r="W86" s="42">
        <f t="shared" si="75"/>
        <v>3.0306539613728187E-2</v>
      </c>
      <c r="X86" s="42">
        <f t="shared" ref="X86:Y98" si="76">Y71/$AM71</f>
        <v>4.1067873975488195E-2</v>
      </c>
      <c r="Y86" s="42">
        <f t="shared" si="76"/>
        <v>0.39304763174167551</v>
      </c>
      <c r="Z86" s="42">
        <f t="shared" ref="Z86:Z98" si="77">1-SUM(S86:Y86)</f>
        <v>0.33742081952204384</v>
      </c>
      <c r="AA86" s="42">
        <f t="shared" ref="AA86:AA98" si="78">SUM(S86:Z86)</f>
        <v>1</v>
      </c>
      <c r="AB86" s="42"/>
      <c r="AC86" s="42">
        <f t="shared" ref="AC86:AC87" si="79">SUM(U59:X59)/$AM59</f>
        <v>9.3486288446178248E-2</v>
      </c>
      <c r="AD86" s="42">
        <f t="shared" ref="AD86:AD87" si="80">AB59/$AM59</f>
        <v>5.9499693240881151E-3</v>
      </c>
      <c r="AE86" s="42">
        <f t="shared" ref="AE86:AE87" si="81">AC59/$AM59</f>
        <v>0.32110155463206264</v>
      </c>
      <c r="AF86" s="42">
        <f t="shared" ref="AF86:AF87" si="82">Y59/$AM59</f>
        <v>0.15840346348408904</v>
      </c>
      <c r="AG86" s="42">
        <f t="shared" ref="AG86:AG87" si="83">Z59/$AM59</f>
        <v>0.24145994188940464</v>
      </c>
      <c r="AH86" s="42">
        <f t="shared" ref="AH86:AH87" si="84">1-SUM(AC86:AG86)</f>
        <v>0.17959878222417724</v>
      </c>
    </row>
    <row r="87" spans="1:39" x14ac:dyDescent="0.5">
      <c r="D87" s="42"/>
      <c r="E87" s="42"/>
      <c r="F87" s="42"/>
      <c r="G87" s="42"/>
      <c r="H87" s="42"/>
      <c r="S87" s="42">
        <f t="shared" si="73"/>
        <v>6.2353560378623794E-2</v>
      </c>
      <c r="T87" s="42">
        <f t="shared" si="73"/>
        <v>7.5357480738424609E-3</v>
      </c>
      <c r="U87" s="42">
        <f t="shared" si="74"/>
        <v>0.13244782281482162</v>
      </c>
      <c r="V87" s="42">
        <f t="shared" si="75"/>
        <v>4.0072602899197075E-3</v>
      </c>
      <c r="W87" s="42">
        <f t="shared" si="75"/>
        <v>2.1238151610200474E-2</v>
      </c>
      <c r="X87" s="42">
        <f t="shared" si="76"/>
        <v>6.1286160031349762E-2</v>
      </c>
      <c r="Y87" s="42">
        <f t="shared" si="76"/>
        <v>0.23206857596332472</v>
      </c>
      <c r="Z87" s="42">
        <f t="shared" si="77"/>
        <v>0.47906272083791746</v>
      </c>
      <c r="AA87" s="42">
        <f t="shared" si="78"/>
        <v>1</v>
      </c>
      <c r="AB87" s="42"/>
      <c r="AC87" s="42">
        <f t="shared" si="79"/>
        <v>0.11670387963975844</v>
      </c>
      <c r="AD87" s="42">
        <f t="shared" si="80"/>
        <v>6.8257084201219786E-3</v>
      </c>
      <c r="AE87" s="42">
        <f t="shared" si="81"/>
        <v>0.29994905069455891</v>
      </c>
      <c r="AF87" s="42">
        <f t="shared" si="82"/>
        <v>7.1973386480451956E-2</v>
      </c>
      <c r="AG87" s="42">
        <f t="shared" si="83"/>
        <v>0.37536900783720201</v>
      </c>
      <c r="AH87" s="42">
        <f t="shared" si="84"/>
        <v>0.12917896692790665</v>
      </c>
    </row>
    <row r="88" spans="1:39" x14ac:dyDescent="0.5">
      <c r="D88" s="42"/>
      <c r="E88" s="42"/>
      <c r="F88" s="42"/>
      <c r="G88" s="42"/>
      <c r="H88" s="42"/>
      <c r="S88" s="42">
        <f t="shared" si="73"/>
        <v>3.0219187046884703E-2</v>
      </c>
      <c r="T88" s="42">
        <f t="shared" si="73"/>
        <v>1.2972703455306722E-2</v>
      </c>
      <c r="U88" s="42">
        <f t="shared" si="74"/>
        <v>8.887793238078491E-2</v>
      </c>
      <c r="V88" s="42">
        <f t="shared" si="75"/>
        <v>5.0973731833652014E-4</v>
      </c>
      <c r="W88" s="42">
        <f t="shared" si="75"/>
        <v>2.683800369949093E-2</v>
      </c>
      <c r="X88" s="42">
        <f t="shared" si="76"/>
        <v>4.1107309722182031E-2</v>
      </c>
      <c r="Y88" s="42">
        <f t="shared" si="76"/>
        <v>0.34191131461031804</v>
      </c>
      <c r="Z88" s="42">
        <f t="shared" si="77"/>
        <v>0.45756381176669614</v>
      </c>
      <c r="AA88" s="42">
        <f t="shared" si="78"/>
        <v>1</v>
      </c>
      <c r="AB88" s="42"/>
      <c r="AC88" s="42">
        <f t="shared" ref="AC88:AC95" si="85">SUM(U61:X61)/$AM61</f>
        <v>0.11992379070670006</v>
      </c>
      <c r="AD88" s="42">
        <f t="shared" ref="AD88:AE95" si="86">AB61/$AM61</f>
        <v>9.1998024203507039E-3</v>
      </c>
      <c r="AE88" s="42">
        <f t="shared" si="86"/>
        <v>1.7288219313410718E-2</v>
      </c>
      <c r="AF88" s="42">
        <f t="shared" ref="AF88:AG95" si="87">Y61/$AM61</f>
        <v>7.8961295557986103E-2</v>
      </c>
      <c r="AG88" s="42">
        <f t="shared" si="87"/>
        <v>0.45370991073633704</v>
      </c>
      <c r="AH88" s="42">
        <f t="shared" ref="AH88:AH95" si="88">1-SUM(AC88:AG88)</f>
        <v>0.3209169812652154</v>
      </c>
    </row>
    <row r="89" spans="1:39" x14ac:dyDescent="0.5">
      <c r="D89" s="42"/>
      <c r="E89" s="42"/>
      <c r="F89" s="42"/>
      <c r="G89" s="42"/>
      <c r="H89" s="42"/>
      <c r="S89" s="42">
        <f t="shared" si="73"/>
        <v>3.3395124027654766E-2</v>
      </c>
      <c r="T89" s="42">
        <f t="shared" si="73"/>
        <v>1.9615112630704486E-2</v>
      </c>
      <c r="U89" s="42">
        <f t="shared" si="74"/>
        <v>0.1091573808984367</v>
      </c>
      <c r="V89" s="42">
        <f t="shared" si="75"/>
        <v>1.830377678454958E-3</v>
      </c>
      <c r="W89" s="42">
        <f t="shared" si="75"/>
        <v>3.2061818156852245E-2</v>
      </c>
      <c r="X89" s="42">
        <f t="shared" si="76"/>
        <v>5.3757904059648615E-2</v>
      </c>
      <c r="Y89" s="42">
        <f t="shared" si="76"/>
        <v>0.30039614700692741</v>
      </c>
      <c r="Z89" s="42">
        <f t="shared" si="77"/>
        <v>0.44978613554132085</v>
      </c>
      <c r="AA89" s="42">
        <f t="shared" si="78"/>
        <v>1</v>
      </c>
      <c r="AB89" s="42"/>
      <c r="AC89" s="42">
        <f t="shared" si="85"/>
        <v>5.8702368692070031E-2</v>
      </c>
      <c r="AD89" s="42">
        <f t="shared" si="86"/>
        <v>3.0511500171644352E-2</v>
      </c>
      <c r="AE89" s="42">
        <f t="shared" si="86"/>
        <v>6.7421901819430139E-3</v>
      </c>
      <c r="AF89" s="42">
        <f t="shared" si="87"/>
        <v>5.58256093374528E-2</v>
      </c>
      <c r="AG89" s="42">
        <f t="shared" si="87"/>
        <v>0.68834878132509436</v>
      </c>
      <c r="AH89" s="42">
        <f t="shared" si="88"/>
        <v>0.1598695502917955</v>
      </c>
    </row>
    <row r="90" spans="1:39" x14ac:dyDescent="0.5">
      <c r="D90" s="42"/>
      <c r="E90" s="42"/>
      <c r="F90" s="42"/>
      <c r="G90" s="42"/>
      <c r="H90" s="42"/>
      <c r="S90" s="42">
        <f t="shared" si="73"/>
        <v>3.4405420911445009E-2</v>
      </c>
      <c r="T90" s="42">
        <f t="shared" si="73"/>
        <v>4.0619621342512915E-2</v>
      </c>
      <c r="U90" s="42">
        <f t="shared" si="74"/>
        <v>0.10453303561737297</v>
      </c>
      <c r="V90" s="42">
        <f t="shared" si="75"/>
        <v>1.1958257741390272E-3</v>
      </c>
      <c r="W90" s="42">
        <f t="shared" si="75"/>
        <v>4.7872106185359198E-2</v>
      </c>
      <c r="X90" s="42">
        <f t="shared" si="76"/>
        <v>6.9728799367353586E-2</v>
      </c>
      <c r="Y90" s="42">
        <f t="shared" si="76"/>
        <v>0.227135569304244</v>
      </c>
      <c r="Z90" s="42">
        <f t="shared" si="77"/>
        <v>0.47450962149757325</v>
      </c>
      <c r="AA90" s="42">
        <f t="shared" si="78"/>
        <v>1</v>
      </c>
      <c r="AB90" s="42"/>
      <c r="AC90" s="42">
        <f t="shared" si="85"/>
        <v>0.10504819473942166</v>
      </c>
      <c r="AD90" s="42">
        <f t="shared" si="86"/>
        <v>2.5050373032728859E-3</v>
      </c>
      <c r="AE90" s="42">
        <f t="shared" si="86"/>
        <v>5.4675162010564722E-2</v>
      </c>
      <c r="AF90" s="42">
        <f t="shared" si="87"/>
        <v>0.29710831563470019</v>
      </c>
      <c r="AG90" s="42">
        <f t="shared" si="87"/>
        <v>0.10874040189511518</v>
      </c>
      <c r="AH90" s="42">
        <f t="shared" si="88"/>
        <v>0.43192288841692539</v>
      </c>
    </row>
    <row r="91" spans="1:39" x14ac:dyDescent="0.5">
      <c r="D91" s="42"/>
      <c r="E91" s="42"/>
      <c r="F91" s="42"/>
      <c r="G91" s="42"/>
      <c r="H91" s="42"/>
      <c r="S91" s="42">
        <f t="shared" si="73"/>
        <v>4.1414172783848985E-2</v>
      </c>
      <c r="T91" s="42">
        <f t="shared" si="73"/>
        <v>1.0195413066560893E-2</v>
      </c>
      <c r="U91" s="42">
        <f t="shared" si="74"/>
        <v>9.5980369456452982E-2</v>
      </c>
      <c r="V91" s="42">
        <f t="shared" si="75"/>
        <v>1.3959480161695676E-3</v>
      </c>
      <c r="W91" s="42">
        <f t="shared" si="75"/>
        <v>4.5794249606197997E-2</v>
      </c>
      <c r="X91" s="42">
        <f t="shared" si="76"/>
        <v>6.7605789941076147E-2</v>
      </c>
      <c r="Y91" s="42">
        <f t="shared" si="76"/>
        <v>0.35221722224821145</v>
      </c>
      <c r="Z91" s="42">
        <f t="shared" si="77"/>
        <v>0.38539683488148202</v>
      </c>
      <c r="AA91" s="42">
        <f t="shared" si="78"/>
        <v>1</v>
      </c>
      <c r="AB91" s="42"/>
      <c r="AC91" s="42">
        <f t="shared" si="85"/>
        <v>0.15470375674573442</v>
      </c>
      <c r="AD91" s="42">
        <f t="shared" si="86"/>
        <v>1.5777193964168178E-2</v>
      </c>
      <c r="AE91" s="42">
        <f t="shared" si="86"/>
        <v>1.9983497254284548E-2</v>
      </c>
      <c r="AF91" s="42">
        <f t="shared" si="87"/>
        <v>6.427534926069596E-2</v>
      </c>
      <c r="AG91" s="42">
        <f t="shared" si="87"/>
        <v>0.3812608477100069</v>
      </c>
      <c r="AH91" s="42">
        <f t="shared" si="88"/>
        <v>0.36399935506510994</v>
      </c>
    </row>
    <row r="92" spans="1:39" x14ac:dyDescent="0.5">
      <c r="D92" s="42"/>
      <c r="E92" s="42"/>
      <c r="F92" s="42"/>
      <c r="G92" s="42"/>
      <c r="H92" s="42"/>
      <c r="S92" s="42">
        <f t="shared" si="73"/>
        <v>2.5181524579636554E-2</v>
      </c>
      <c r="T92" s="42">
        <f t="shared" si="73"/>
        <v>9.3955542414920247E-3</v>
      </c>
      <c r="U92" s="42">
        <f t="shared" si="74"/>
        <v>9.9703266725434503E-2</v>
      </c>
      <c r="V92" s="42">
        <f t="shared" si="75"/>
        <v>6.0027152098421259E-3</v>
      </c>
      <c r="W92" s="42">
        <f t="shared" si="75"/>
        <v>4.0275786476148316E-2</v>
      </c>
      <c r="X92" s="42">
        <f t="shared" si="76"/>
        <v>5.2519260547250098E-2</v>
      </c>
      <c r="Y92" s="42">
        <f t="shared" si="76"/>
        <v>0.33188968853826334</v>
      </c>
      <c r="Z92" s="42">
        <f t="shared" si="77"/>
        <v>0.43503220368193296</v>
      </c>
      <c r="AA92" s="42">
        <f t="shared" si="78"/>
        <v>1</v>
      </c>
      <c r="AB92" s="42"/>
      <c r="AC92" s="42">
        <f t="shared" si="85"/>
        <v>8.9960945778208345E-2</v>
      </c>
      <c r="AD92" s="42">
        <f t="shared" si="86"/>
        <v>7.0653325663770396E-3</v>
      </c>
      <c r="AE92" s="42">
        <f t="shared" si="86"/>
        <v>1.562925736429415E-3</v>
      </c>
      <c r="AF92" s="42">
        <f t="shared" si="87"/>
        <v>4.5536768490206173E-2</v>
      </c>
      <c r="AG92" s="42">
        <f t="shared" si="87"/>
        <v>0.41484514546940754</v>
      </c>
      <c r="AH92" s="42">
        <f t="shared" si="88"/>
        <v>0.44102888195937151</v>
      </c>
    </row>
    <row r="93" spans="1:39" x14ac:dyDescent="0.5">
      <c r="D93" s="42"/>
      <c r="E93" s="42"/>
      <c r="F93" s="42"/>
      <c r="G93" s="42"/>
      <c r="H93" s="42"/>
      <c r="S93" s="42">
        <f t="shared" si="73"/>
        <v>2.0174199781593342E-2</v>
      </c>
      <c r="T93" s="42">
        <f t="shared" si="73"/>
        <v>5.9391150191548869E-3</v>
      </c>
      <c r="U93" s="42">
        <f t="shared" si="74"/>
        <v>0.10405971167143425</v>
      </c>
      <c r="V93" s="42">
        <f t="shared" si="75"/>
        <v>4.0011684206216471E-3</v>
      </c>
      <c r="W93" s="42">
        <f t="shared" si="75"/>
        <v>0.27860293070691283</v>
      </c>
      <c r="X93" s="42">
        <f t="shared" si="76"/>
        <v>4.2994609498795217E-2</v>
      </c>
      <c r="Y93" s="42">
        <f t="shared" si="76"/>
        <v>0.23090897257817022</v>
      </c>
      <c r="Z93" s="42">
        <f t="shared" si="77"/>
        <v>0.31331929232331757</v>
      </c>
      <c r="AA93" s="42">
        <f t="shared" si="78"/>
        <v>1</v>
      </c>
      <c r="AB93" s="42"/>
      <c r="AC93" s="42">
        <f t="shared" si="85"/>
        <v>6.5011140243502172E-2</v>
      </c>
      <c r="AD93" s="42">
        <f t="shared" si="86"/>
        <v>7.132072703121199E-3</v>
      </c>
      <c r="AE93" s="42">
        <f t="shared" si="86"/>
        <v>1.2742739534542477E-4</v>
      </c>
      <c r="AF93" s="42">
        <f t="shared" si="87"/>
        <v>5.5125863513675273E-2</v>
      </c>
      <c r="AG93" s="42">
        <f t="shared" si="87"/>
        <v>0.26482501901757338</v>
      </c>
      <c r="AH93" s="42">
        <f t="shared" si="88"/>
        <v>0.60777847712678257</v>
      </c>
    </row>
    <row r="94" spans="1:39" x14ac:dyDescent="0.5">
      <c r="D94" s="42"/>
      <c r="E94" s="42"/>
      <c r="F94" s="42"/>
      <c r="G94" s="42"/>
      <c r="H94" s="42"/>
      <c r="S94" s="42">
        <f t="shared" si="73"/>
        <v>1.184995355626327E-2</v>
      </c>
      <c r="T94" s="42">
        <f t="shared" si="73"/>
        <v>3.3292031581740975E-2</v>
      </c>
      <c r="U94" s="42">
        <f t="shared" si="74"/>
        <v>0.13906349522292993</v>
      </c>
      <c r="V94" s="42">
        <f t="shared" si="75"/>
        <v>4.8117369957537152E-3</v>
      </c>
      <c r="W94" s="42">
        <f t="shared" si="75"/>
        <v>5.7702196125265393E-2</v>
      </c>
      <c r="X94" s="42">
        <f t="shared" si="76"/>
        <v>6.3477143046709136E-2</v>
      </c>
      <c r="Y94" s="42">
        <f t="shared" si="76"/>
        <v>0.29977740180467094</v>
      </c>
      <c r="Z94" s="42">
        <f t="shared" si="77"/>
        <v>0.39002604166666666</v>
      </c>
      <c r="AA94" s="42">
        <f t="shared" si="78"/>
        <v>1</v>
      </c>
      <c r="AB94" s="42"/>
      <c r="AC94" s="42">
        <f t="shared" si="85"/>
        <v>9.946703316879206E-2</v>
      </c>
      <c r="AD94" s="42">
        <f t="shared" si="86"/>
        <v>1.9907570122383034E-3</v>
      </c>
      <c r="AE94" s="42">
        <f t="shared" si="86"/>
        <v>1.8097791020348214E-3</v>
      </c>
      <c r="AF94" s="42">
        <f t="shared" si="87"/>
        <v>5.8225052588508693E-2</v>
      </c>
      <c r="AG94" s="42">
        <f t="shared" si="87"/>
        <v>0.30278128950695321</v>
      </c>
      <c r="AH94" s="42">
        <f t="shared" si="88"/>
        <v>0.53572608862147297</v>
      </c>
    </row>
    <row r="95" spans="1:39" x14ac:dyDescent="0.5">
      <c r="D95" s="42"/>
      <c r="E95" s="42"/>
      <c r="F95" s="42"/>
      <c r="G95" s="42"/>
      <c r="H95" s="42"/>
      <c r="S95" s="42">
        <f t="shared" si="73"/>
        <v>1.405168725188069E-2</v>
      </c>
      <c r="T95" s="42">
        <f t="shared" si="73"/>
        <v>2.1472074051595295E-2</v>
      </c>
      <c r="U95" s="42">
        <f t="shared" si="74"/>
        <v>8.5175481444096979E-2</v>
      </c>
      <c r="V95" s="42">
        <f t="shared" si="75"/>
        <v>6.2778005871289263E-3</v>
      </c>
      <c r="W95" s="42">
        <f t="shared" si="75"/>
        <v>0.32441713092261032</v>
      </c>
      <c r="X95" s="42">
        <f t="shared" si="76"/>
        <v>3.9952381647866533E-2</v>
      </c>
      <c r="Y95" s="42">
        <f t="shared" si="76"/>
        <v>0.19280009758435449</v>
      </c>
      <c r="Z95" s="42">
        <f t="shared" si="77"/>
        <v>0.31585334651046681</v>
      </c>
      <c r="AA95" s="42">
        <f t="shared" si="78"/>
        <v>1</v>
      </c>
      <c r="AB95" s="42"/>
      <c r="AC95" s="42">
        <f t="shared" si="85"/>
        <v>0.13050722969491674</v>
      </c>
      <c r="AD95" s="42">
        <f t="shared" si="86"/>
        <v>6.7418686486664251E-4</v>
      </c>
      <c r="AE95" s="42">
        <f t="shared" si="86"/>
        <v>1.2579340283487355E-2</v>
      </c>
      <c r="AF95" s="42">
        <f t="shared" si="87"/>
        <v>4.9519847403558394E-2</v>
      </c>
      <c r="AG95" s="42">
        <f t="shared" si="87"/>
        <v>0.2989415814340996</v>
      </c>
      <c r="AH95" s="42">
        <f t="shared" si="88"/>
        <v>0.50777781431907121</v>
      </c>
    </row>
    <row r="96" spans="1:39" x14ac:dyDescent="0.5">
      <c r="D96" s="42"/>
      <c r="E96" s="42"/>
      <c r="F96" s="42"/>
      <c r="G96" s="42"/>
      <c r="H96" s="42"/>
      <c r="S96" s="42">
        <f t="shared" si="73"/>
        <v>1.3557703963079107E-2</v>
      </c>
      <c r="T96" s="42">
        <f t="shared" si="73"/>
        <v>2.6062700414485749E-2</v>
      </c>
      <c r="U96" s="42">
        <f t="shared" si="74"/>
        <v>7.459955910239878E-2</v>
      </c>
      <c r="V96" s="42">
        <f t="shared" si="75"/>
        <v>9.0802443221935578E-3</v>
      </c>
      <c r="W96" s="42">
        <f t="shared" si="75"/>
        <v>0.29634738001040495</v>
      </c>
      <c r="X96" s="42">
        <f t="shared" si="76"/>
        <v>3.2894056511320685E-2</v>
      </c>
      <c r="Y96" s="42">
        <f t="shared" si="76"/>
        <v>0.23779775825689989</v>
      </c>
      <c r="Z96" s="42">
        <f t="shared" si="77"/>
        <v>0.30966059741921725</v>
      </c>
      <c r="AA96" s="42">
        <f t="shared" si="78"/>
        <v>1</v>
      </c>
      <c r="AB96" s="42"/>
      <c r="AC96" s="42"/>
      <c r="AD96" s="42"/>
      <c r="AE96" s="42"/>
      <c r="AF96" s="42"/>
      <c r="AG96" s="42"/>
      <c r="AH96" s="42"/>
    </row>
    <row r="97" spans="4:34" x14ac:dyDescent="0.5">
      <c r="D97" s="42"/>
      <c r="E97" s="42"/>
      <c r="F97" s="42"/>
      <c r="G97" s="42"/>
      <c r="H97" s="42"/>
      <c r="S97" s="42">
        <f t="shared" si="73"/>
        <v>1.8851543055137445E-2</v>
      </c>
      <c r="T97" s="42">
        <f t="shared" si="73"/>
        <v>3.0904257569213219E-2</v>
      </c>
      <c r="U97" s="42">
        <f t="shared" si="74"/>
        <v>9.5509394756964378E-2</v>
      </c>
      <c r="V97" s="42">
        <f t="shared" si="75"/>
        <v>2.782205493959558E-3</v>
      </c>
      <c r="W97" s="42">
        <f t="shared" si="75"/>
        <v>0.22208656117162587</v>
      </c>
      <c r="X97" s="42">
        <f t="shared" si="76"/>
        <v>5.1569915456387359E-2</v>
      </c>
      <c r="Y97" s="42">
        <f t="shared" si="76"/>
        <v>0.22022616160920627</v>
      </c>
      <c r="Z97" s="42">
        <f t="shared" si="77"/>
        <v>0.35806996088750598</v>
      </c>
      <c r="AA97" s="42">
        <f t="shared" si="78"/>
        <v>1</v>
      </c>
      <c r="AB97" s="42"/>
      <c r="AC97" s="42"/>
      <c r="AD97" s="42"/>
      <c r="AE97" s="42"/>
      <c r="AF97" s="42"/>
      <c r="AG97" s="42"/>
      <c r="AH97" s="42"/>
    </row>
    <row r="98" spans="4:34" x14ac:dyDescent="0.5">
      <c r="S98" s="42">
        <f t="shared" si="73"/>
        <v>1.4186348570019984E-2</v>
      </c>
      <c r="T98" s="42">
        <f t="shared" si="73"/>
        <v>4.3268325447003028E-2</v>
      </c>
      <c r="U98" s="42">
        <f t="shared" si="74"/>
        <v>9.4139490425213537E-2</v>
      </c>
      <c r="V98" s="42">
        <f t="shared" si="75"/>
        <v>1.1290129259428731E-3</v>
      </c>
      <c r="W98" s="42">
        <f t="shared" si="75"/>
        <v>0.29053904204644054</v>
      </c>
      <c r="X98" s="42">
        <f t="shared" si="76"/>
        <v>4.6161680199192347E-2</v>
      </c>
      <c r="Y98" s="42">
        <f t="shared" si="76"/>
        <v>0.20495583680158486</v>
      </c>
      <c r="Z98" s="42">
        <f t="shared" si="77"/>
        <v>0.30562026358460281</v>
      </c>
      <c r="AA98" s="42">
        <f t="shared" si="78"/>
        <v>1</v>
      </c>
      <c r="AB98" s="42"/>
      <c r="AC98" s="42"/>
      <c r="AD98" s="42"/>
      <c r="AE98" s="42"/>
      <c r="AF98" s="42"/>
      <c r="AG98" s="42"/>
      <c r="AH98" s="42"/>
    </row>
    <row r="99" spans="4:34" x14ac:dyDescent="0.5"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</row>
    <row r="100" spans="4:34" x14ac:dyDescent="0.5">
      <c r="S100" s="42"/>
      <c r="X100" s="13"/>
    </row>
    <row r="101" spans="4:34" x14ac:dyDescent="0.5">
      <c r="X101" s="13"/>
    </row>
    <row r="102" spans="4:34" x14ac:dyDescent="0.5">
      <c r="X102" s="13"/>
    </row>
    <row r="103" spans="4:34" x14ac:dyDescent="0.5">
      <c r="X103" s="13"/>
    </row>
    <row r="104" spans="4:34" x14ac:dyDescent="0.5">
      <c r="X104" s="13"/>
    </row>
    <row r="127" customFormat="1" x14ac:dyDescent="0.5"/>
    <row r="128" customFormat="1" x14ac:dyDescent="0.5"/>
    <row r="129" customFormat="1" x14ac:dyDescent="0.5"/>
    <row r="130" customFormat="1" x14ac:dyDescent="0.5"/>
    <row r="131" customFormat="1" x14ac:dyDescent="0.5"/>
    <row r="132" customFormat="1" x14ac:dyDescent="0.5"/>
    <row r="133" customFormat="1" x14ac:dyDescent="0.5"/>
    <row r="134" customFormat="1" x14ac:dyDescent="0.5"/>
    <row r="135" customFormat="1" x14ac:dyDescent="0.5"/>
    <row r="136" customFormat="1" x14ac:dyDescent="0.5"/>
    <row r="137" customFormat="1" x14ac:dyDescent="0.5"/>
    <row r="138" customFormat="1" x14ac:dyDescent="0.5"/>
    <row r="139" customFormat="1" x14ac:dyDescent="0.5"/>
    <row r="140" customFormat="1" x14ac:dyDescent="0.5"/>
    <row r="141" customFormat="1" x14ac:dyDescent="0.5"/>
    <row r="142" customFormat="1" x14ac:dyDescent="0.5"/>
    <row r="143" customFormat="1" x14ac:dyDescent="0.5"/>
    <row r="144" customFormat="1" x14ac:dyDescent="0.5"/>
    <row r="145" customFormat="1" x14ac:dyDescent="0.5"/>
    <row r="146" customFormat="1" x14ac:dyDescent="0.5"/>
    <row r="147" customFormat="1" x14ac:dyDescent="0.5"/>
    <row r="148" customFormat="1" x14ac:dyDescent="0.5"/>
    <row r="149" customFormat="1" x14ac:dyDescent="0.5"/>
    <row r="150" customFormat="1" x14ac:dyDescent="0.5"/>
    <row r="151" customFormat="1" x14ac:dyDescent="0.5"/>
    <row r="152" customFormat="1" x14ac:dyDescent="0.5"/>
    <row r="153" customFormat="1" x14ac:dyDescent="0.5"/>
    <row r="154" customFormat="1" x14ac:dyDescent="0.5"/>
    <row r="155" customFormat="1" x14ac:dyDescent="0.5"/>
    <row r="156" customFormat="1" x14ac:dyDescent="0.5"/>
    <row r="157" customFormat="1" x14ac:dyDescent="0.5"/>
    <row r="158" customFormat="1" x14ac:dyDescent="0.5"/>
    <row r="159" customFormat="1" x14ac:dyDescent="0.5"/>
    <row r="160" customFormat="1" x14ac:dyDescent="0.5"/>
    <row r="161" spans="4:18" x14ac:dyDescent="0.5">
      <c r="D161"/>
      <c r="E161"/>
      <c r="F161"/>
      <c r="G161"/>
      <c r="H161"/>
      <c r="I161"/>
      <c r="J161"/>
      <c r="L161"/>
      <c r="M161"/>
      <c r="N161"/>
      <c r="O161"/>
      <c r="P161"/>
      <c r="Q161"/>
      <c r="R161"/>
    </row>
    <row r="162" spans="4:18" x14ac:dyDescent="0.5">
      <c r="D162"/>
      <c r="E162"/>
      <c r="F162"/>
      <c r="G162"/>
      <c r="H162"/>
      <c r="I162"/>
      <c r="J162"/>
      <c r="L162"/>
      <c r="M162"/>
      <c r="N162"/>
      <c r="O162"/>
      <c r="P162"/>
      <c r="Q162"/>
      <c r="R162"/>
    </row>
    <row r="163" spans="4:18" x14ac:dyDescent="0.5">
      <c r="D163"/>
      <c r="E163"/>
      <c r="F163"/>
      <c r="G163"/>
      <c r="H163"/>
      <c r="I163"/>
      <c r="J163"/>
      <c r="L163"/>
      <c r="M163"/>
      <c r="N163"/>
      <c r="O163"/>
      <c r="P163"/>
      <c r="Q163"/>
      <c r="R163"/>
    </row>
    <row r="164" spans="4:18" x14ac:dyDescent="0.5">
      <c r="L164"/>
    </row>
    <row r="165" spans="4:18" x14ac:dyDescent="0.5">
      <c r="L165"/>
    </row>
    <row r="166" spans="4:18" x14ac:dyDescent="0.5">
      <c r="L166"/>
    </row>
    <row r="167" spans="4:18" x14ac:dyDescent="0.5">
      <c r="L167"/>
    </row>
    <row r="168" spans="4:18" x14ac:dyDescent="0.5">
      <c r="L168"/>
    </row>
    <row r="169" spans="4:18" x14ac:dyDescent="0.5">
      <c r="L169"/>
    </row>
    <row r="170" spans="4:18" x14ac:dyDescent="0.5">
      <c r="L170"/>
    </row>
    <row r="171" spans="4:18" x14ac:dyDescent="0.5">
      <c r="L171"/>
    </row>
    <row r="172" spans="4:18" x14ac:dyDescent="0.5">
      <c r="L172"/>
    </row>
  </sheetData>
  <sortState xmlns:xlrd2="http://schemas.microsoft.com/office/spreadsheetml/2017/richdata2" ref="L1:O42">
    <sortCondition ref="L1:L42"/>
  </sortState>
  <phoneticPr fontId="19" type="noConversion"/>
  <hyperlinks>
    <hyperlink ref="AC2" display="place" xr:uid="{00000000-0004-0000-0300-000000000000}"/>
    <hyperlink ref="AC15:AC40" display="place" xr:uid="{00000000-0004-0000-0300-000001000000}"/>
    <hyperlink ref="AF83" display="place" xr:uid="{00000000-0004-0000-0300-000002000000}"/>
  </hyperlinks>
  <pageMargins left="0.7" right="0.7" top="0.75" bottom="0.75" header="0.3" footer="0.3"/>
  <pageSetup paperSize="9" orientation="portrait" r:id="rId1"/>
  <ignoredErrors>
    <ignoredError sqref="H30:H40 K30:K40 H27:H29 H22:H26 J27 K27:K29 J28:J40 J17:J26 K17:K26" formulaRange="1"/>
    <ignoredError sqref="N2:N16 Q2:Q16" formula="1"/>
  </ignoredErrors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59"/>
  <sheetViews>
    <sheetView workbookViewId="0">
      <selection activeCell="C8" sqref="C8"/>
    </sheetView>
  </sheetViews>
  <sheetFormatPr defaultColWidth="9" defaultRowHeight="14.1" x14ac:dyDescent="0.5"/>
  <cols>
    <col min="1" max="16384" width="9" style="42"/>
  </cols>
  <sheetData>
    <row r="1" spans="2:8" x14ac:dyDescent="0.5">
      <c r="B1" s="2" t="s">
        <v>202</v>
      </c>
      <c r="C1" s="43" t="s">
        <v>203</v>
      </c>
      <c r="D1" s="42" t="s">
        <v>204</v>
      </c>
      <c r="E1" s="42" t="s">
        <v>205</v>
      </c>
      <c r="F1" s="42" t="s">
        <v>206</v>
      </c>
      <c r="G1" s="42" t="s">
        <v>207</v>
      </c>
      <c r="H1" s="42" t="s">
        <v>208</v>
      </c>
    </row>
    <row r="2" spans="2:8" x14ac:dyDescent="0.5">
      <c r="B2" s="2" t="s">
        <v>209</v>
      </c>
      <c r="C2" s="42">
        <v>37.627000000000002</v>
      </c>
      <c r="D2" s="42">
        <v>368.02429999999998</v>
      </c>
      <c r="E2" s="18"/>
      <c r="F2" s="42">
        <v>59129</v>
      </c>
      <c r="G2" s="18"/>
      <c r="H2" s="42">
        <v>0.14695628752090939</v>
      </c>
    </row>
    <row r="3" spans="2:8" x14ac:dyDescent="0.5">
      <c r="B3" s="2" t="s">
        <v>19</v>
      </c>
      <c r="C3" s="42">
        <v>32.981999999999999</v>
      </c>
      <c r="D3" s="42">
        <v>343.11</v>
      </c>
      <c r="E3" s="18"/>
      <c r="F3" s="42">
        <v>53925</v>
      </c>
      <c r="G3" s="18"/>
      <c r="H3" s="2"/>
    </row>
    <row r="4" spans="2:8" x14ac:dyDescent="0.5">
      <c r="B4" s="2" t="s">
        <v>20</v>
      </c>
      <c r="C4" s="42">
        <v>33.109000000000002</v>
      </c>
      <c r="D4" s="42">
        <v>323.79000000000002</v>
      </c>
      <c r="E4" s="18"/>
      <c r="F4" s="42">
        <v>46673.51</v>
      </c>
      <c r="G4" s="18"/>
      <c r="H4" s="2"/>
    </row>
    <row r="5" spans="2:8" x14ac:dyDescent="0.5">
      <c r="B5" s="2" t="s">
        <v>21</v>
      </c>
      <c r="C5" s="42">
        <v>33.411000000000001</v>
      </c>
      <c r="D5" s="42">
        <v>288.08</v>
      </c>
      <c r="E5" s="18"/>
      <c r="F5" s="42">
        <v>41771.120000000003</v>
      </c>
      <c r="G5" s="18"/>
      <c r="H5" s="2"/>
    </row>
    <row r="6" spans="2:8" x14ac:dyDescent="0.5">
      <c r="B6" s="2" t="s">
        <v>22</v>
      </c>
      <c r="C6" s="42">
        <v>32.942</v>
      </c>
      <c r="D6" s="42">
        <v>255.95</v>
      </c>
      <c r="E6" s="18"/>
      <c r="F6" s="42">
        <v>37465.68</v>
      </c>
      <c r="G6" s="18"/>
      <c r="H6" s="2"/>
    </row>
    <row r="7" spans="2:8" x14ac:dyDescent="0.5">
      <c r="B7" s="2" t="s">
        <v>23</v>
      </c>
      <c r="C7" s="42">
        <v>32.954000000000001</v>
      </c>
      <c r="D7" s="42">
        <v>221.38</v>
      </c>
      <c r="E7" s="18"/>
      <c r="F7" s="42">
        <v>34081.660000000003</v>
      </c>
      <c r="G7" s="18"/>
      <c r="H7" s="2"/>
    </row>
    <row r="8" spans="2:8" x14ac:dyDescent="0.5">
      <c r="B8" s="2" t="s">
        <v>24</v>
      </c>
      <c r="C8" s="42">
        <v>28.366</v>
      </c>
      <c r="D8" s="42">
        <v>185.5685</v>
      </c>
      <c r="E8" s="18"/>
      <c r="F8" s="42">
        <v>30827.84</v>
      </c>
      <c r="G8" s="18"/>
      <c r="H8" s="2"/>
    </row>
    <row r="9" spans="2:8" x14ac:dyDescent="0.5">
      <c r="B9" s="2" t="s">
        <v>25</v>
      </c>
      <c r="C9" s="42">
        <v>26.27</v>
      </c>
      <c r="D9" s="42">
        <v>75.348600000000005</v>
      </c>
      <c r="E9" s="18"/>
      <c r="F9" s="42">
        <v>27845</v>
      </c>
      <c r="G9" s="18"/>
      <c r="H9" s="2"/>
    </row>
    <row r="10" spans="2:8" x14ac:dyDescent="0.5">
      <c r="B10" s="2" t="s">
        <v>26</v>
      </c>
      <c r="C10" s="42">
        <v>26.3</v>
      </c>
      <c r="D10" s="42">
        <v>65.347800000000007</v>
      </c>
      <c r="E10" s="18"/>
      <c r="F10" s="42">
        <v>24845.03</v>
      </c>
      <c r="G10" s="18"/>
      <c r="H10" s="2"/>
    </row>
    <row r="11" spans="2:8" x14ac:dyDescent="0.5">
      <c r="B11" s="2" t="s">
        <v>27</v>
      </c>
      <c r="C11" s="42">
        <v>28.36</v>
      </c>
      <c r="D11" s="42">
        <v>139.6</v>
      </c>
      <c r="E11" s="18"/>
      <c r="F11" s="42">
        <v>21242</v>
      </c>
      <c r="G11" s="18"/>
      <c r="H11" s="2"/>
    </row>
    <row r="12" spans="2:8" x14ac:dyDescent="0.5">
      <c r="B12" s="2" t="s">
        <v>28</v>
      </c>
      <c r="C12" s="42">
        <v>28.338000000000001</v>
      </c>
      <c r="D12" s="42">
        <v>120.22</v>
      </c>
      <c r="E12" s="18"/>
      <c r="F12" s="42">
        <v>17788</v>
      </c>
      <c r="G12" s="18"/>
      <c r="H12" s="2"/>
    </row>
    <row r="13" spans="2:8" x14ac:dyDescent="0.5">
      <c r="B13" s="2" t="s">
        <v>29</v>
      </c>
      <c r="C13" s="42">
        <v>28.324000000000002</v>
      </c>
      <c r="D13" s="42">
        <v>113.6</v>
      </c>
      <c r="E13" s="18"/>
      <c r="F13" s="42">
        <v>15647</v>
      </c>
      <c r="G13" s="18"/>
      <c r="H13" s="2"/>
    </row>
    <row r="14" spans="2:8" x14ac:dyDescent="0.5">
      <c r="B14" s="2" t="s">
        <v>30</v>
      </c>
      <c r="C14" s="42">
        <v>28.242000000000001</v>
      </c>
      <c r="D14" s="42">
        <v>105.2</v>
      </c>
      <c r="E14" s="18"/>
      <c r="F14" s="42">
        <v>13938</v>
      </c>
      <c r="G14" s="18"/>
      <c r="H14" s="2"/>
    </row>
    <row r="15" spans="2:8" x14ac:dyDescent="0.5">
      <c r="B15" s="2" t="s">
        <v>31</v>
      </c>
      <c r="C15" s="42">
        <v>28.259</v>
      </c>
      <c r="D15" s="42">
        <v>97.33</v>
      </c>
      <c r="E15" s="18"/>
      <c r="F15" s="42">
        <v>12279</v>
      </c>
      <c r="G15" s="18"/>
      <c r="H15" s="29"/>
    </row>
    <row r="16" spans="2:8" x14ac:dyDescent="0.5">
      <c r="B16" s="2" t="s">
        <v>32</v>
      </c>
      <c r="C16" s="42">
        <v>27.239000000000001</v>
      </c>
      <c r="D16" s="42">
        <v>111.71</v>
      </c>
      <c r="E16" s="18"/>
      <c r="F16" s="42">
        <v>11411</v>
      </c>
      <c r="G16" s="18"/>
      <c r="H16" s="29"/>
    </row>
    <row r="17" spans="1:22" x14ac:dyDescent="0.5">
      <c r="B17" s="2" t="s">
        <v>33</v>
      </c>
      <c r="C17" s="42">
        <v>27.641999999999999</v>
      </c>
      <c r="D17" s="42">
        <v>106.99</v>
      </c>
      <c r="E17" s="18"/>
      <c r="F17" s="42">
        <v>9291</v>
      </c>
      <c r="G17" s="18"/>
      <c r="H17" s="2"/>
    </row>
    <row r="18" spans="1:22" x14ac:dyDescent="0.5">
      <c r="B18" s="2" t="s">
        <v>34</v>
      </c>
      <c r="C18" s="42">
        <v>27.9</v>
      </c>
      <c r="D18" s="42">
        <v>100.27930000000001</v>
      </c>
      <c r="E18" s="18"/>
      <c r="F18" s="42">
        <v>7834</v>
      </c>
      <c r="G18" s="18"/>
      <c r="H18" s="2"/>
    </row>
    <row r="19" spans="1:22" x14ac:dyDescent="0.5">
      <c r="B19" s="2"/>
      <c r="C19" s="2"/>
    </row>
    <row r="20" spans="1:22" x14ac:dyDescent="0.5">
      <c r="B20" s="2"/>
      <c r="C20" s="2"/>
    </row>
    <row r="21" spans="1:22" x14ac:dyDescent="0.5">
      <c r="B21" s="54" t="s">
        <v>202</v>
      </c>
      <c r="C21" s="42" t="s">
        <v>270</v>
      </c>
      <c r="D21" s="42" t="s">
        <v>271</v>
      </c>
      <c r="E21" s="42" t="s">
        <v>272</v>
      </c>
      <c r="F21" s="42" t="s">
        <v>273</v>
      </c>
      <c r="G21" s="42" t="s">
        <v>274</v>
      </c>
      <c r="H21" s="42" t="s">
        <v>275</v>
      </c>
      <c r="I21" s="42" t="s">
        <v>276</v>
      </c>
      <c r="J21" s="42" t="s">
        <v>277</v>
      </c>
      <c r="K21" s="42" t="s">
        <v>278</v>
      </c>
      <c r="L21" s="42" t="s">
        <v>279</v>
      </c>
      <c r="M21" s="42" t="s">
        <v>280</v>
      </c>
      <c r="N21" s="42" t="s">
        <v>281</v>
      </c>
      <c r="O21" s="42" t="s">
        <v>282</v>
      </c>
      <c r="P21" s="42" t="s">
        <v>283</v>
      </c>
      <c r="Q21" s="42" t="s">
        <v>284</v>
      </c>
      <c r="R21" s="42" t="s">
        <v>285</v>
      </c>
      <c r="S21" s="42" t="s">
        <v>286</v>
      </c>
      <c r="T21" s="42" t="s">
        <v>287</v>
      </c>
      <c r="U21" s="42" t="s">
        <v>288</v>
      </c>
    </row>
    <row r="22" spans="1:22" x14ac:dyDescent="0.5">
      <c r="A22" s="42">
        <v>174.80289999999999</v>
      </c>
      <c r="B22" s="54" t="s">
        <v>209</v>
      </c>
      <c r="C22">
        <v>31994</v>
      </c>
      <c r="D22">
        <v>37128</v>
      </c>
      <c r="E22">
        <v>61138</v>
      </c>
      <c r="F22">
        <v>73418</v>
      </c>
      <c r="G22">
        <v>57697</v>
      </c>
      <c r="H22">
        <v>90033</v>
      </c>
      <c r="I22">
        <v>66610</v>
      </c>
      <c r="J22">
        <v>32435</v>
      </c>
      <c r="K22">
        <v>53346</v>
      </c>
      <c r="L22">
        <v>89487</v>
      </c>
      <c r="M22">
        <v>44894</v>
      </c>
      <c r="N22">
        <v>48994</v>
      </c>
      <c r="O22">
        <v>62388</v>
      </c>
      <c r="P22">
        <v>44147</v>
      </c>
      <c r="Q22">
        <v>62092</v>
      </c>
      <c r="R22">
        <v>65670</v>
      </c>
      <c r="S22">
        <v>69905</v>
      </c>
      <c r="T22">
        <v>62113</v>
      </c>
      <c r="U22">
        <v>70893</v>
      </c>
      <c r="V22"/>
    </row>
    <row r="23" spans="1:22" x14ac:dyDescent="0.5">
      <c r="A23" s="42">
        <v>172.71019999999999</v>
      </c>
      <c r="B23" s="54" t="s">
        <v>19</v>
      </c>
      <c r="C23">
        <v>31353</v>
      </c>
      <c r="D23">
        <v>35919</v>
      </c>
      <c r="E23">
        <v>53085</v>
      </c>
      <c r="F23">
        <v>68571</v>
      </c>
      <c r="G23">
        <v>61322</v>
      </c>
      <c r="H23">
        <v>76373</v>
      </c>
      <c r="I23">
        <v>77030</v>
      </c>
      <c r="J23">
        <v>31310</v>
      </c>
      <c r="K23">
        <v>46947</v>
      </c>
      <c r="L23">
        <v>86889</v>
      </c>
      <c r="M23">
        <v>40720</v>
      </c>
      <c r="N23">
        <v>42721</v>
      </c>
      <c r="O23">
        <v>58784</v>
      </c>
      <c r="P23">
        <v>38562</v>
      </c>
      <c r="Q23">
        <v>50791</v>
      </c>
      <c r="R23">
        <v>60181</v>
      </c>
      <c r="S23">
        <v>61832</v>
      </c>
      <c r="T23">
        <v>55178</v>
      </c>
      <c r="U23">
        <v>59457</v>
      </c>
      <c r="V23"/>
    </row>
    <row r="24" spans="1:22" x14ac:dyDescent="0.5">
      <c r="A24" s="42">
        <v>172.5488</v>
      </c>
      <c r="B24" s="54" t="s">
        <v>20</v>
      </c>
      <c r="C24">
        <v>30835</v>
      </c>
      <c r="D24">
        <v>35529</v>
      </c>
      <c r="E24">
        <v>53081</v>
      </c>
      <c r="F24">
        <v>57513</v>
      </c>
      <c r="G24">
        <v>50927</v>
      </c>
      <c r="H24">
        <v>71913</v>
      </c>
      <c r="I24">
        <v>62337</v>
      </c>
      <c r="J24">
        <v>26983</v>
      </c>
      <c r="K24">
        <v>39603</v>
      </c>
      <c r="L24">
        <v>77659</v>
      </c>
      <c r="M24">
        <v>35004</v>
      </c>
      <c r="N24">
        <v>37248</v>
      </c>
      <c r="O24">
        <v>48188</v>
      </c>
      <c r="P24">
        <v>32739</v>
      </c>
      <c r="Q24">
        <v>45341</v>
      </c>
      <c r="R24">
        <v>45917</v>
      </c>
      <c r="S24">
        <v>50966</v>
      </c>
      <c r="T24">
        <v>44311</v>
      </c>
      <c r="U24">
        <v>44319</v>
      </c>
      <c r="V24"/>
    </row>
    <row r="25" spans="1:22" x14ac:dyDescent="0.5">
      <c r="A25" s="42">
        <v>171.13489999999999</v>
      </c>
      <c r="B25" s="54" t="s">
        <v>21</v>
      </c>
      <c r="C25">
        <v>25799</v>
      </c>
      <c r="D25">
        <v>33332</v>
      </c>
      <c r="E25">
        <v>52639</v>
      </c>
      <c r="F25">
        <v>51283</v>
      </c>
      <c r="G25">
        <v>46695</v>
      </c>
      <c r="H25">
        <v>59562</v>
      </c>
      <c r="I25">
        <v>56957</v>
      </c>
      <c r="J25">
        <v>25872</v>
      </c>
      <c r="K25">
        <v>37088</v>
      </c>
      <c r="L25">
        <v>76771</v>
      </c>
      <c r="M25">
        <v>31878</v>
      </c>
      <c r="N25">
        <v>31514</v>
      </c>
      <c r="O25">
        <v>49137</v>
      </c>
      <c r="P25">
        <v>30916</v>
      </c>
      <c r="Q25">
        <v>45161</v>
      </c>
      <c r="R25">
        <v>40423</v>
      </c>
      <c r="S25">
        <v>47163</v>
      </c>
      <c r="T25">
        <v>39314</v>
      </c>
      <c r="U25">
        <v>43724</v>
      </c>
      <c r="V25"/>
    </row>
    <row r="26" spans="1:22" x14ac:dyDescent="0.5">
      <c r="A26" s="42">
        <v>167.47550000000001</v>
      </c>
      <c r="B26" s="54" t="s">
        <v>22</v>
      </c>
      <c r="C26">
        <v>22872</v>
      </c>
      <c r="D26">
        <v>38521</v>
      </c>
      <c r="E26">
        <v>38751</v>
      </c>
      <c r="F26">
        <v>44577</v>
      </c>
      <c r="G26">
        <v>43554</v>
      </c>
      <c r="H26">
        <v>47150</v>
      </c>
      <c r="I26">
        <v>53037</v>
      </c>
      <c r="J26">
        <v>26327</v>
      </c>
      <c r="K26">
        <v>36059</v>
      </c>
      <c r="L26">
        <v>66413</v>
      </c>
      <c r="M26">
        <v>29390</v>
      </c>
      <c r="N26">
        <v>28586</v>
      </c>
      <c r="O26">
        <v>42799</v>
      </c>
      <c r="P26">
        <v>27568</v>
      </c>
      <c r="Q26">
        <v>42797</v>
      </c>
      <c r="R26">
        <v>36384</v>
      </c>
      <c r="S26">
        <v>41115</v>
      </c>
      <c r="T26">
        <v>27741</v>
      </c>
      <c r="U26">
        <v>35102</v>
      </c>
      <c r="V26"/>
    </row>
    <row r="27" spans="1:22" x14ac:dyDescent="0.5">
      <c r="A27" s="42">
        <v>163.62860000000001</v>
      </c>
      <c r="B27" s="54" t="s">
        <v>23</v>
      </c>
      <c r="C27"/>
      <c r="D27"/>
      <c r="E27"/>
      <c r="F27"/>
      <c r="G27"/>
      <c r="H27"/>
      <c r="I27"/>
      <c r="J27"/>
      <c r="K27"/>
      <c r="L27"/>
      <c r="M27"/>
      <c r="N27"/>
      <c r="O27"/>
      <c r="P27"/>
      <c r="Q27"/>
      <c r="R27"/>
      <c r="S27"/>
      <c r="T27"/>
      <c r="U27"/>
      <c r="V27"/>
    </row>
    <row r="28" spans="1:22" x14ac:dyDescent="0.5">
      <c r="A28" s="42">
        <v>151.24449999999999</v>
      </c>
      <c r="B28" s="54" t="s">
        <v>24</v>
      </c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  <c r="U28"/>
      <c r="V28"/>
    </row>
    <row r="29" spans="1:22" x14ac:dyDescent="0.5">
      <c r="A29" s="42">
        <v>141.37719999999999</v>
      </c>
      <c r="B29" s="54" t="s">
        <v>25</v>
      </c>
      <c r="C29">
        <v>21778</v>
      </c>
      <c r="D29">
        <v>37295</v>
      </c>
      <c r="E29">
        <v>21362</v>
      </c>
      <c r="F29">
        <v>39616</v>
      </c>
      <c r="G29">
        <v>29738</v>
      </c>
      <c r="H29">
        <v>33029</v>
      </c>
      <c r="I29">
        <v>31608</v>
      </c>
      <c r="J29">
        <v>34259</v>
      </c>
      <c r="K29">
        <v>14671</v>
      </c>
      <c r="L29">
        <v>47446</v>
      </c>
      <c r="M29">
        <v>22047</v>
      </c>
      <c r="N29">
        <v>19201</v>
      </c>
      <c r="O29">
        <v>36143</v>
      </c>
      <c r="P29">
        <v>23781</v>
      </c>
      <c r="Q29">
        <v>37429</v>
      </c>
      <c r="R29">
        <v>28531</v>
      </c>
      <c r="S29">
        <v>29577</v>
      </c>
      <c r="T29">
        <v>26309</v>
      </c>
      <c r="U29">
        <v>33096</v>
      </c>
      <c r="V29"/>
    </row>
    <row r="30" spans="1:22" x14ac:dyDescent="0.5">
      <c r="A30" s="42">
        <v>141.56700000000001</v>
      </c>
      <c r="B30" s="54" t="s">
        <v>26</v>
      </c>
      <c r="C30">
        <v>20390</v>
      </c>
      <c r="D30">
        <v>34339</v>
      </c>
      <c r="E30">
        <v>20363</v>
      </c>
      <c r="F30">
        <v>37040</v>
      </c>
      <c r="G30">
        <v>26879</v>
      </c>
      <c r="H30">
        <v>30657</v>
      </c>
      <c r="I30">
        <v>29708</v>
      </c>
      <c r="J30">
        <v>18433</v>
      </c>
      <c r="K30">
        <v>12929</v>
      </c>
      <c r="L30">
        <v>43652</v>
      </c>
      <c r="M30">
        <v>21102</v>
      </c>
      <c r="N30">
        <v>20839</v>
      </c>
      <c r="O30">
        <v>32827</v>
      </c>
      <c r="P30">
        <v>17702</v>
      </c>
      <c r="Q30">
        <v>24158</v>
      </c>
      <c r="R30">
        <v>25505</v>
      </c>
      <c r="S30">
        <v>25743</v>
      </c>
      <c r="T30">
        <v>23808</v>
      </c>
      <c r="U30">
        <v>31100</v>
      </c>
    </row>
    <row r="31" spans="1:22" x14ac:dyDescent="0.5">
      <c r="A31" s="42">
        <v>131.51</v>
      </c>
      <c r="B31" s="54" t="s">
        <v>27</v>
      </c>
      <c r="C31">
        <v>15771</v>
      </c>
      <c r="D31">
        <v>29680</v>
      </c>
      <c r="E31">
        <v>17938</v>
      </c>
      <c r="F31">
        <v>29529</v>
      </c>
      <c r="G31">
        <v>20850</v>
      </c>
      <c r="H31">
        <v>27550</v>
      </c>
      <c r="I31">
        <v>31241</v>
      </c>
      <c r="J31">
        <v>14443</v>
      </c>
      <c r="K31">
        <v>11046</v>
      </c>
      <c r="L31">
        <v>35928</v>
      </c>
      <c r="M31">
        <v>18963</v>
      </c>
      <c r="N31">
        <v>19159</v>
      </c>
      <c r="O31">
        <v>29809</v>
      </c>
      <c r="P31">
        <v>16545</v>
      </c>
      <c r="Q31">
        <v>20200</v>
      </c>
      <c r="R31">
        <v>21861</v>
      </c>
      <c r="S31">
        <v>21571</v>
      </c>
      <c r="T31">
        <v>23321</v>
      </c>
      <c r="U31">
        <v>26234</v>
      </c>
    </row>
    <row r="32" spans="1:22" x14ac:dyDescent="0.5">
      <c r="A32" s="42">
        <v>121.8023</v>
      </c>
      <c r="B32" s="54" t="s">
        <v>28</v>
      </c>
      <c r="C32">
        <v>13671</v>
      </c>
      <c r="D32">
        <v>22982</v>
      </c>
      <c r="E32">
        <v>16453</v>
      </c>
      <c r="F32">
        <v>26927</v>
      </c>
      <c r="G32">
        <v>20180</v>
      </c>
      <c r="H32">
        <v>24111</v>
      </c>
      <c r="I32">
        <v>30650</v>
      </c>
      <c r="J32">
        <v>12007</v>
      </c>
      <c r="K32">
        <v>10115</v>
      </c>
      <c r="L32">
        <v>28537</v>
      </c>
      <c r="M32">
        <v>16731</v>
      </c>
      <c r="N32">
        <v>15203</v>
      </c>
      <c r="O32">
        <v>23532</v>
      </c>
      <c r="P32">
        <v>14355</v>
      </c>
      <c r="Q32">
        <v>17852</v>
      </c>
      <c r="R32">
        <v>17586</v>
      </c>
      <c r="S32">
        <v>17994</v>
      </c>
      <c r="T32">
        <v>18860</v>
      </c>
      <c r="U32">
        <v>21443</v>
      </c>
      <c r="V32"/>
    </row>
    <row r="33" spans="1:22" x14ac:dyDescent="0.5">
      <c r="A33" s="42">
        <v>117.1786</v>
      </c>
      <c r="B33" s="54" t="s">
        <v>29</v>
      </c>
      <c r="C33">
        <v>11674</v>
      </c>
      <c r="D33">
        <v>16318</v>
      </c>
      <c r="E33">
        <v>14767</v>
      </c>
      <c r="F33">
        <v>24324</v>
      </c>
      <c r="G33">
        <v>19990</v>
      </c>
      <c r="H33">
        <v>20864</v>
      </c>
      <c r="I33">
        <v>28788</v>
      </c>
      <c r="J33">
        <v>11709</v>
      </c>
      <c r="K33">
        <v>11334</v>
      </c>
      <c r="L33">
        <v>20075</v>
      </c>
      <c r="M33">
        <v>17074</v>
      </c>
      <c r="N33">
        <v>15499</v>
      </c>
      <c r="O33">
        <v>20676</v>
      </c>
      <c r="P33">
        <v>12677</v>
      </c>
      <c r="Q33">
        <v>18249</v>
      </c>
      <c r="R33">
        <v>14988</v>
      </c>
      <c r="S33">
        <v>15971</v>
      </c>
      <c r="T33">
        <v>17007</v>
      </c>
      <c r="U33">
        <v>17365</v>
      </c>
      <c r="V33"/>
    </row>
    <row r="34" spans="1:22" x14ac:dyDescent="0.5">
      <c r="A34" s="42">
        <v>112.7816</v>
      </c>
      <c r="B34" s="54" t="s">
        <v>30</v>
      </c>
      <c r="C34">
        <v>9309</v>
      </c>
      <c r="D34">
        <v>15228</v>
      </c>
      <c r="E34">
        <v>13790</v>
      </c>
      <c r="F34">
        <v>20880</v>
      </c>
      <c r="G34">
        <v>14782</v>
      </c>
      <c r="H34">
        <v>18231</v>
      </c>
      <c r="I34">
        <v>28357</v>
      </c>
      <c r="J34">
        <v>10208</v>
      </c>
      <c r="K34">
        <v>8356</v>
      </c>
      <c r="L34">
        <v>18476</v>
      </c>
      <c r="M34">
        <v>14502</v>
      </c>
      <c r="N34">
        <v>13738</v>
      </c>
      <c r="O34">
        <v>20135</v>
      </c>
      <c r="P34">
        <v>10980</v>
      </c>
      <c r="Q34">
        <v>14646</v>
      </c>
      <c r="R34">
        <v>13100</v>
      </c>
      <c r="S34">
        <v>14555</v>
      </c>
      <c r="T34">
        <v>14966</v>
      </c>
      <c r="U34">
        <v>15538</v>
      </c>
      <c r="V34"/>
    </row>
    <row r="35" spans="1:22" x14ac:dyDescent="0.5">
      <c r="A35" s="42">
        <v>105.4376</v>
      </c>
      <c r="B35" s="54" t="s">
        <v>31</v>
      </c>
      <c r="C35">
        <v>8811</v>
      </c>
      <c r="D35">
        <v>12689</v>
      </c>
      <c r="E35">
        <v>12058</v>
      </c>
      <c r="F35">
        <v>17974</v>
      </c>
      <c r="G35">
        <v>12121</v>
      </c>
      <c r="H35">
        <v>16225</v>
      </c>
      <c r="I35">
        <v>20624</v>
      </c>
      <c r="J35">
        <v>9502</v>
      </c>
      <c r="K35">
        <v>7862</v>
      </c>
      <c r="L35">
        <v>16041</v>
      </c>
      <c r="M35">
        <v>12556</v>
      </c>
      <c r="N35">
        <v>9950</v>
      </c>
      <c r="O35">
        <v>16309</v>
      </c>
      <c r="P35">
        <v>9951</v>
      </c>
      <c r="Q35">
        <v>25608</v>
      </c>
      <c r="R35">
        <v>11950</v>
      </c>
      <c r="S35">
        <v>13639</v>
      </c>
      <c r="T35">
        <v>13556</v>
      </c>
      <c r="U35">
        <v>14040</v>
      </c>
    </row>
    <row r="36" spans="1:22" x14ac:dyDescent="0.5">
      <c r="A36" s="42">
        <v>102.727</v>
      </c>
      <c r="B36" s="54" t="s">
        <v>32</v>
      </c>
      <c r="C36"/>
      <c r="D36"/>
      <c r="E36"/>
      <c r="F36"/>
      <c r="G36"/>
      <c r="H36"/>
      <c r="I36"/>
      <c r="J36"/>
      <c r="K36"/>
      <c r="L36"/>
      <c r="M36"/>
      <c r="N36"/>
      <c r="O36"/>
      <c r="P36"/>
      <c r="Q36"/>
    </row>
    <row r="37" spans="1:22" x14ac:dyDescent="0.5">
      <c r="A37" s="42">
        <v>102.08069999999999</v>
      </c>
      <c r="B37" s="54" t="s">
        <v>33</v>
      </c>
      <c r="C37" s="2">
        <f>C22/$A22/100</f>
        <v>1.8302900009095959</v>
      </c>
      <c r="D37" s="2">
        <f t="shared" ref="D37:U50" si="0">D22/$A22/100</f>
        <v>2.123992222097002</v>
      </c>
      <c r="E37" s="2">
        <f t="shared" si="0"/>
        <v>3.4975392284681779</v>
      </c>
      <c r="F37" s="2">
        <f t="shared" si="0"/>
        <v>4.2000447360999162</v>
      </c>
      <c r="G37" s="2">
        <f t="shared" si="0"/>
        <v>3.3006889473801637</v>
      </c>
      <c r="H37" s="2">
        <f t="shared" si="0"/>
        <v>5.1505438410918813</v>
      </c>
      <c r="I37" s="2">
        <f t="shared" si="0"/>
        <v>3.8105775133021251</v>
      </c>
      <c r="J37" s="2">
        <f t="shared" si="0"/>
        <v>1.8555184153123319</v>
      </c>
      <c r="K37" s="2">
        <f t="shared" si="0"/>
        <v>3.0517800333976153</v>
      </c>
      <c r="L37" s="2">
        <f t="shared" si="0"/>
        <v>5.1193086613551602</v>
      </c>
      <c r="M37" s="2">
        <f t="shared" si="0"/>
        <v>2.568264027656292</v>
      </c>
      <c r="N37" s="2">
        <f t="shared" si="0"/>
        <v>2.8028139121261715</v>
      </c>
      <c r="O37" s="2">
        <f t="shared" si="0"/>
        <v>3.5690483395870438</v>
      </c>
      <c r="P37" s="2">
        <f t="shared" si="0"/>
        <v>2.5255301828516576</v>
      </c>
      <c r="Q37" s="2">
        <f t="shared" si="0"/>
        <v>3.5521149820740958</v>
      </c>
      <c r="R37" s="2">
        <f t="shared" si="0"/>
        <v>3.7568026617407377</v>
      </c>
      <c r="S37" s="2">
        <f t="shared" si="0"/>
        <v>3.9990755302114551</v>
      </c>
      <c r="T37" s="2">
        <f t="shared" si="0"/>
        <v>3.5533163351408934</v>
      </c>
      <c r="U37" s="2">
        <f t="shared" si="0"/>
        <v>4.0555963316398076</v>
      </c>
    </row>
    <row r="38" spans="1:22" x14ac:dyDescent="0.5">
      <c r="A38" s="42">
        <v>100</v>
      </c>
      <c r="B38" s="54" t="s">
        <v>34</v>
      </c>
      <c r="C38" s="2">
        <f t="shared" ref="C38:R50" si="1">C23/$A23/100</f>
        <v>1.8153531175344597</v>
      </c>
      <c r="D38" s="2">
        <f t="shared" si="1"/>
        <v>2.0797266171887938</v>
      </c>
      <c r="E38" s="2">
        <f t="shared" si="1"/>
        <v>3.0736459108958245</v>
      </c>
      <c r="F38" s="2">
        <f t="shared" si="1"/>
        <v>3.9702924320624957</v>
      </c>
      <c r="G38" s="2">
        <f t="shared" si="1"/>
        <v>3.5505719986428135</v>
      </c>
      <c r="H38" s="2">
        <f t="shared" si="1"/>
        <v>4.4220318197767128</v>
      </c>
      <c r="I38" s="2">
        <f t="shared" si="1"/>
        <v>4.4600724218951751</v>
      </c>
      <c r="J38" s="2">
        <f t="shared" si="1"/>
        <v>1.8128633977611051</v>
      </c>
      <c r="K38" s="2">
        <f t="shared" si="1"/>
        <v>2.7182528883644399</v>
      </c>
      <c r="L38" s="2">
        <f t="shared" si="1"/>
        <v>5.0309130555114869</v>
      </c>
      <c r="M38" s="2">
        <f t="shared" si="1"/>
        <v>2.3577067249068095</v>
      </c>
      <c r="N38" s="2">
        <f t="shared" si="1"/>
        <v>2.4735655450575589</v>
      </c>
      <c r="O38" s="2">
        <f t="shared" si="1"/>
        <v>3.4036206315550559</v>
      </c>
      <c r="P38" s="2">
        <f t="shared" si="1"/>
        <v>2.2327575325603237</v>
      </c>
      <c r="Q38" s="2">
        <f t="shared" si="1"/>
        <v>2.9408222560103576</v>
      </c>
      <c r="R38" s="2">
        <f t="shared" si="1"/>
        <v>3.4845075739591529</v>
      </c>
      <c r="S38" s="2">
        <f t="shared" si="0"/>
        <v>3.5801012331639943</v>
      </c>
      <c r="T38" s="2">
        <f t="shared" si="0"/>
        <v>3.194831573352356</v>
      </c>
      <c r="U38" s="2">
        <f t="shared" si="0"/>
        <v>3.4425876410310452</v>
      </c>
    </row>
    <row r="39" spans="1:22" x14ac:dyDescent="0.5">
      <c r="C39" s="2">
        <f t="shared" si="1"/>
        <v>1.7870306834935972</v>
      </c>
      <c r="D39" s="2">
        <f t="shared" si="0"/>
        <v>2.059069666088666</v>
      </c>
      <c r="E39" s="2">
        <f t="shared" si="0"/>
        <v>3.0762891425498178</v>
      </c>
      <c r="F39" s="2">
        <f t="shared" si="0"/>
        <v>3.3331440149105647</v>
      </c>
      <c r="G39" s="2">
        <f t="shared" si="0"/>
        <v>2.9514548927607729</v>
      </c>
      <c r="H39" s="2">
        <f t="shared" si="0"/>
        <v>4.167690531606131</v>
      </c>
      <c r="I39" s="2">
        <f t="shared" si="0"/>
        <v>3.6127170980035794</v>
      </c>
      <c r="J39" s="2">
        <f t="shared" si="0"/>
        <v>1.5637894902775331</v>
      </c>
      <c r="K39" s="2">
        <f t="shared" si="0"/>
        <v>2.2951767847704532</v>
      </c>
      <c r="L39" s="2">
        <f t="shared" si="0"/>
        <v>4.5006977736153484</v>
      </c>
      <c r="M39" s="2">
        <f t="shared" si="0"/>
        <v>2.0286434910008064</v>
      </c>
      <c r="N39" s="2">
        <f t="shared" si="0"/>
        <v>2.158693656519199</v>
      </c>
      <c r="O39" s="2">
        <f t="shared" si="0"/>
        <v>2.7927171907309702</v>
      </c>
      <c r="P39" s="2">
        <f t="shared" si="0"/>
        <v>1.8973762784788999</v>
      </c>
      <c r="Q39" s="2">
        <f t="shared" si="0"/>
        <v>2.6277203898259507</v>
      </c>
      <c r="R39" s="2">
        <f t="shared" si="0"/>
        <v>2.6611022504937734</v>
      </c>
      <c r="S39" s="2">
        <f t="shared" si="0"/>
        <v>2.9537151229101561</v>
      </c>
      <c r="T39" s="2">
        <f t="shared" si="0"/>
        <v>2.5680271320345316</v>
      </c>
      <c r="U39" s="2">
        <f t="shared" si="0"/>
        <v>2.5684907689882515</v>
      </c>
    </row>
    <row r="40" spans="1:22" x14ac:dyDescent="0.5">
      <c r="C40" s="2">
        <f t="shared" si="1"/>
        <v>1.5075241812161051</v>
      </c>
      <c r="D40" s="2">
        <f t="shared" si="0"/>
        <v>1.9477032446333273</v>
      </c>
      <c r="E40" s="2">
        <f t="shared" si="0"/>
        <v>3.0758775679303287</v>
      </c>
      <c r="F40" s="2">
        <f t="shared" si="0"/>
        <v>2.996641830509148</v>
      </c>
      <c r="G40" s="2">
        <f t="shared" si="0"/>
        <v>2.7285492322138851</v>
      </c>
      <c r="H40" s="2">
        <f t="shared" si="0"/>
        <v>3.480412236194955</v>
      </c>
      <c r="I40" s="2">
        <f t="shared" si="0"/>
        <v>3.3281931388629675</v>
      </c>
      <c r="J40" s="2">
        <f t="shared" si="0"/>
        <v>1.5117898219474812</v>
      </c>
      <c r="K40" s="2">
        <f t="shared" si="0"/>
        <v>2.1671792252778364</v>
      </c>
      <c r="L40" s="2">
        <f t="shared" si="0"/>
        <v>4.4859932135408966</v>
      </c>
      <c r="M40" s="2">
        <f t="shared" si="0"/>
        <v>1.8627410306138608</v>
      </c>
      <c r="N40" s="2">
        <f t="shared" si="0"/>
        <v>1.8414712603916561</v>
      </c>
      <c r="O40" s="2">
        <f t="shared" si="0"/>
        <v>2.871243679693622</v>
      </c>
      <c r="P40" s="2">
        <f t="shared" si="0"/>
        <v>1.8065280664551766</v>
      </c>
      <c r="Q40" s="2">
        <f t="shared" si="0"/>
        <v>2.6389123434203077</v>
      </c>
      <c r="R40" s="2">
        <f t="shared" si="0"/>
        <v>2.3620547299235866</v>
      </c>
      <c r="S40" s="2">
        <f t="shared" si="0"/>
        <v>2.7558960796424343</v>
      </c>
      <c r="T40" s="2">
        <f t="shared" si="0"/>
        <v>2.2972520508674736</v>
      </c>
      <c r="U40" s="2">
        <f t="shared" si="0"/>
        <v>2.5549434977903398</v>
      </c>
    </row>
    <row r="41" spans="1:22" x14ac:dyDescent="0.5">
      <c r="C41" s="2">
        <f t="shared" si="1"/>
        <v>1.3656922952909527</v>
      </c>
      <c r="D41" s="2">
        <f t="shared" si="0"/>
        <v>2.3000976262199542</v>
      </c>
      <c r="E41" s="2">
        <f t="shared" si="0"/>
        <v>2.3138309782624917</v>
      </c>
      <c r="F41" s="2">
        <f t="shared" si="0"/>
        <v>2.6617027565225957</v>
      </c>
      <c r="G41" s="2">
        <f t="shared" si="0"/>
        <v>2.6006191950464395</v>
      </c>
      <c r="H41" s="2">
        <f t="shared" si="0"/>
        <v>2.8153371687202009</v>
      </c>
      <c r="I41" s="2">
        <f t="shared" si="0"/>
        <v>3.1668512707828906</v>
      </c>
      <c r="J41" s="2">
        <f t="shared" si="0"/>
        <v>1.5719911270603759</v>
      </c>
      <c r="K41" s="2">
        <f t="shared" si="0"/>
        <v>2.1530910491385304</v>
      </c>
      <c r="L41" s="2">
        <f t="shared" si="0"/>
        <v>3.965535257395858</v>
      </c>
      <c r="M41" s="2">
        <f t="shared" si="0"/>
        <v>1.7548835501312132</v>
      </c>
      <c r="N41" s="2">
        <f t="shared" si="0"/>
        <v>1.7068765282086036</v>
      </c>
      <c r="O41" s="2">
        <f t="shared" si="0"/>
        <v>2.5555379742111533</v>
      </c>
      <c r="P41" s="2">
        <f t="shared" si="0"/>
        <v>1.6460915178638069</v>
      </c>
      <c r="Q41" s="2">
        <f t="shared" si="0"/>
        <v>2.5554185537586092</v>
      </c>
      <c r="R41" s="2">
        <f t="shared" si="0"/>
        <v>2.1724968726768989</v>
      </c>
      <c r="S41" s="2">
        <f t="shared" si="0"/>
        <v>2.454985953169269</v>
      </c>
      <c r="T41" s="2">
        <f t="shared" si="0"/>
        <v>1.656421387008846</v>
      </c>
      <c r="U41" s="2">
        <f t="shared" si="0"/>
        <v>2.09594836259632</v>
      </c>
    </row>
    <row r="42" spans="1:22" x14ac:dyDescent="0.5">
      <c r="C42" s="2">
        <f t="shared" si="1"/>
        <v>0</v>
      </c>
      <c r="D42" s="2">
        <f t="shared" si="0"/>
        <v>0</v>
      </c>
      <c r="E42" s="2">
        <f t="shared" si="0"/>
        <v>0</v>
      </c>
      <c r="F42" s="2">
        <f t="shared" si="0"/>
        <v>0</v>
      </c>
      <c r="G42" s="2">
        <f t="shared" si="0"/>
        <v>0</v>
      </c>
      <c r="H42" s="2">
        <f t="shared" si="0"/>
        <v>0</v>
      </c>
      <c r="I42" s="2">
        <f t="shared" si="0"/>
        <v>0</v>
      </c>
      <c r="J42" s="2">
        <f t="shared" si="0"/>
        <v>0</v>
      </c>
      <c r="K42" s="2">
        <f t="shared" si="0"/>
        <v>0</v>
      </c>
      <c r="L42" s="2">
        <f t="shared" si="0"/>
        <v>0</v>
      </c>
      <c r="M42" s="2">
        <f t="shared" si="0"/>
        <v>0</v>
      </c>
      <c r="N42" s="2">
        <f t="shared" si="0"/>
        <v>0</v>
      </c>
      <c r="O42" s="2">
        <f t="shared" si="0"/>
        <v>0</v>
      </c>
      <c r="P42" s="2">
        <f t="shared" si="0"/>
        <v>0</v>
      </c>
      <c r="Q42" s="2">
        <f t="shared" si="0"/>
        <v>0</v>
      </c>
      <c r="R42" s="2">
        <f t="shared" si="0"/>
        <v>0</v>
      </c>
      <c r="S42" s="2">
        <f t="shared" si="0"/>
        <v>0</v>
      </c>
      <c r="T42" s="2">
        <f t="shared" si="0"/>
        <v>0</v>
      </c>
      <c r="U42" s="2">
        <f t="shared" si="0"/>
        <v>0</v>
      </c>
    </row>
    <row r="43" spans="1:22" x14ac:dyDescent="0.5">
      <c r="C43" s="2">
        <f t="shared" si="1"/>
        <v>0</v>
      </c>
      <c r="D43" s="2">
        <f t="shared" si="0"/>
        <v>0</v>
      </c>
      <c r="E43" s="2">
        <f t="shared" si="0"/>
        <v>0</v>
      </c>
      <c r="F43" s="2">
        <f t="shared" si="0"/>
        <v>0</v>
      </c>
      <c r="G43" s="2">
        <f t="shared" si="0"/>
        <v>0</v>
      </c>
      <c r="H43" s="2">
        <f t="shared" si="0"/>
        <v>0</v>
      </c>
      <c r="I43" s="2">
        <f t="shared" si="0"/>
        <v>0</v>
      </c>
      <c r="J43" s="2">
        <f t="shared" si="0"/>
        <v>0</v>
      </c>
      <c r="K43" s="2">
        <f t="shared" si="0"/>
        <v>0</v>
      </c>
      <c r="L43" s="2">
        <f t="shared" si="0"/>
        <v>0</v>
      </c>
      <c r="M43" s="2">
        <f t="shared" si="0"/>
        <v>0</v>
      </c>
      <c r="N43" s="2">
        <f t="shared" si="0"/>
        <v>0</v>
      </c>
      <c r="O43" s="2">
        <f t="shared" si="0"/>
        <v>0</v>
      </c>
      <c r="P43" s="2">
        <f t="shared" si="0"/>
        <v>0</v>
      </c>
      <c r="Q43" s="2">
        <f t="shared" si="0"/>
        <v>0</v>
      </c>
      <c r="R43" s="2">
        <f t="shared" si="0"/>
        <v>0</v>
      </c>
      <c r="S43" s="2">
        <f t="shared" si="0"/>
        <v>0</v>
      </c>
      <c r="T43" s="2">
        <f t="shared" si="0"/>
        <v>0</v>
      </c>
      <c r="U43" s="2">
        <f t="shared" si="0"/>
        <v>0</v>
      </c>
    </row>
    <row r="44" spans="1:22" x14ac:dyDescent="0.5">
      <c r="C44" s="2">
        <f t="shared" si="1"/>
        <v>1.5404181155094314</v>
      </c>
      <c r="D44" s="2">
        <f t="shared" si="0"/>
        <v>2.6379784010434495</v>
      </c>
      <c r="E44" s="2">
        <f t="shared" si="0"/>
        <v>1.5109932860461237</v>
      </c>
      <c r="F44" s="2">
        <f t="shared" si="0"/>
        <v>2.8021491442750319</v>
      </c>
      <c r="G44" s="2">
        <f t="shared" si="0"/>
        <v>2.1034509100477305</v>
      </c>
      <c r="H44" s="2">
        <f t="shared" si="0"/>
        <v>2.3362324335182763</v>
      </c>
      <c r="I44" s="2">
        <f t="shared" si="0"/>
        <v>2.2357211771063512</v>
      </c>
      <c r="J44" s="2">
        <f t="shared" si="0"/>
        <v>2.4232337321718074</v>
      </c>
      <c r="K44" s="2">
        <f t="shared" si="0"/>
        <v>1.0377203679235409</v>
      </c>
      <c r="L44" s="2">
        <f t="shared" si="0"/>
        <v>3.3559866796060471</v>
      </c>
      <c r="M44" s="2">
        <f t="shared" si="0"/>
        <v>1.5594452287921958</v>
      </c>
      <c r="N44" s="2">
        <f t="shared" si="0"/>
        <v>1.3581397849158139</v>
      </c>
      <c r="O44" s="2">
        <f t="shared" si="0"/>
        <v>2.5564942579142893</v>
      </c>
      <c r="P44" s="2">
        <f t="shared" si="0"/>
        <v>1.6820958400647348</v>
      </c>
      <c r="Q44" s="2">
        <f t="shared" si="0"/>
        <v>2.6474565913032655</v>
      </c>
      <c r="R44" s="2">
        <f t="shared" si="0"/>
        <v>2.0180764649462573</v>
      </c>
      <c r="S44" s="2">
        <f t="shared" si="0"/>
        <v>2.0920629351833253</v>
      </c>
      <c r="T44" s="2">
        <f t="shared" si="0"/>
        <v>1.8609082652648377</v>
      </c>
      <c r="U44" s="2">
        <f t="shared" si="0"/>
        <v>2.340971528648184</v>
      </c>
    </row>
    <row r="45" spans="1:22" x14ac:dyDescent="0.5">
      <c r="C45" s="2">
        <f t="shared" si="1"/>
        <v>1.440307416276392</v>
      </c>
      <c r="D45" s="2">
        <f t="shared" si="0"/>
        <v>2.4256359179752343</v>
      </c>
      <c r="E45" s="2">
        <f t="shared" si="0"/>
        <v>1.4384001921351728</v>
      </c>
      <c r="F45" s="2">
        <f t="shared" si="0"/>
        <v>2.6164289700283256</v>
      </c>
      <c r="G45" s="2">
        <f t="shared" si="0"/>
        <v>1.898676951549443</v>
      </c>
      <c r="H45" s="2">
        <f t="shared" si="0"/>
        <v>2.1655470554578398</v>
      </c>
      <c r="I45" s="2">
        <f t="shared" si="0"/>
        <v>2.098511658790537</v>
      </c>
      <c r="J45" s="2">
        <f t="shared" si="0"/>
        <v>1.3020689850035672</v>
      </c>
      <c r="K45" s="2">
        <f t="shared" si="0"/>
        <v>0.91327781191944435</v>
      </c>
      <c r="L45" s="2">
        <f t="shared" si="0"/>
        <v>3.0834869708335981</v>
      </c>
      <c r="M45" s="2">
        <f t="shared" si="0"/>
        <v>1.4906016232596579</v>
      </c>
      <c r="N45" s="2">
        <f t="shared" si="0"/>
        <v>1.4720238473655582</v>
      </c>
      <c r="O45" s="2">
        <f t="shared" si="0"/>
        <v>2.3188313660669504</v>
      </c>
      <c r="P45" s="2">
        <f t="shared" si="0"/>
        <v>1.250432657328332</v>
      </c>
      <c r="Q45" s="2">
        <f t="shared" si="0"/>
        <v>1.7064711408732258</v>
      </c>
      <c r="R45" s="2">
        <f t="shared" si="0"/>
        <v>1.8016204341407249</v>
      </c>
      <c r="S45" s="2">
        <f t="shared" si="0"/>
        <v>1.8184322617559174</v>
      </c>
      <c r="T45" s="2">
        <f t="shared" si="0"/>
        <v>1.6817478649685307</v>
      </c>
      <c r="U45" s="2">
        <f t="shared" si="0"/>
        <v>2.1968396589600685</v>
      </c>
    </row>
    <row r="46" spans="1:22" x14ac:dyDescent="0.5">
      <c r="C46" s="2">
        <f t="shared" si="1"/>
        <v>1.1992243935822371</v>
      </c>
      <c r="D46" s="2">
        <f t="shared" si="0"/>
        <v>2.2568625960003046</v>
      </c>
      <c r="E46" s="2">
        <f t="shared" si="0"/>
        <v>1.3640027374344157</v>
      </c>
      <c r="F46" s="2">
        <f t="shared" si="0"/>
        <v>2.2453805794236179</v>
      </c>
      <c r="G46" s="2">
        <f t="shared" si="0"/>
        <v>1.5854307657212379</v>
      </c>
      <c r="H46" s="2">
        <f t="shared" si="0"/>
        <v>2.0948977264086381</v>
      </c>
      <c r="I46" s="2">
        <f t="shared" si="0"/>
        <v>2.3755607938559806</v>
      </c>
      <c r="J46" s="2">
        <f t="shared" si="0"/>
        <v>1.0982434795833018</v>
      </c>
      <c r="K46" s="2">
        <f t="shared" si="0"/>
        <v>0.83993612653030203</v>
      </c>
      <c r="L46" s="2">
        <f t="shared" si="0"/>
        <v>2.7319595468025248</v>
      </c>
      <c r="M46" s="2">
        <f t="shared" si="0"/>
        <v>1.4419435784351</v>
      </c>
      <c r="N46" s="2">
        <f t="shared" si="0"/>
        <v>1.4568473880313286</v>
      </c>
      <c r="O46" s="2">
        <f t="shared" si="0"/>
        <v>2.2666717359896587</v>
      </c>
      <c r="P46" s="2">
        <f t="shared" si="0"/>
        <v>1.2580792335183637</v>
      </c>
      <c r="Q46" s="2">
        <f t="shared" si="0"/>
        <v>1.5360048665500725</v>
      </c>
      <c r="R46" s="2">
        <f t="shared" si="0"/>
        <v>1.6623070488936205</v>
      </c>
      <c r="S46" s="2">
        <f t="shared" si="0"/>
        <v>1.6402554938787928</v>
      </c>
      <c r="T46" s="2">
        <f t="shared" si="0"/>
        <v>1.7733252224165463</v>
      </c>
      <c r="U46" s="2">
        <f t="shared" si="0"/>
        <v>1.9948292905482474</v>
      </c>
    </row>
    <row r="47" spans="1:22" x14ac:dyDescent="0.5">
      <c r="C47" s="2">
        <f t="shared" si="1"/>
        <v>1.1223925984977294</v>
      </c>
      <c r="D47" s="2">
        <f t="shared" si="0"/>
        <v>1.8868280812431291</v>
      </c>
      <c r="E47" s="2">
        <f t="shared" si="0"/>
        <v>1.3507955104296059</v>
      </c>
      <c r="F47" s="2">
        <f t="shared" si="0"/>
        <v>2.2107135907942626</v>
      </c>
      <c r="G47" s="2">
        <f t="shared" si="0"/>
        <v>1.6567831641931228</v>
      </c>
      <c r="H47" s="2">
        <f t="shared" si="0"/>
        <v>1.9795192701615649</v>
      </c>
      <c r="I47" s="2">
        <f t="shared" si="0"/>
        <v>2.5163728435341532</v>
      </c>
      <c r="J47" s="2">
        <f t="shared" si="0"/>
        <v>0.98577777266931732</v>
      </c>
      <c r="K47" s="2">
        <f t="shared" si="0"/>
        <v>0.8304440884942238</v>
      </c>
      <c r="L47" s="2">
        <f t="shared" si="0"/>
        <v>2.3428950028037239</v>
      </c>
      <c r="M47" s="2">
        <f t="shared" si="0"/>
        <v>1.3736193815716122</v>
      </c>
      <c r="N47" s="2">
        <f t="shared" si="0"/>
        <v>1.2481701905464839</v>
      </c>
      <c r="O47" s="2">
        <f t="shared" si="0"/>
        <v>1.931983221991703</v>
      </c>
      <c r="P47" s="2">
        <f t="shared" si="0"/>
        <v>1.178549173537774</v>
      </c>
      <c r="Q47" s="2">
        <f t="shared" si="0"/>
        <v>1.4656537684427962</v>
      </c>
      <c r="R47" s="2">
        <f t="shared" si="0"/>
        <v>1.4438151003716677</v>
      </c>
      <c r="S47" s="2">
        <f t="shared" si="0"/>
        <v>1.4773120047815189</v>
      </c>
      <c r="T47" s="2">
        <f t="shared" si="0"/>
        <v>1.5484108263965459</v>
      </c>
      <c r="U47" s="2">
        <f t="shared" si="0"/>
        <v>1.7604757874030292</v>
      </c>
    </row>
    <row r="48" spans="1:22" x14ac:dyDescent="0.5">
      <c r="C48" s="2">
        <f t="shared" si="1"/>
        <v>0.99625699573130244</v>
      </c>
      <c r="D48" s="2">
        <f t="shared" si="0"/>
        <v>1.3925750947698641</v>
      </c>
      <c r="E48" s="2">
        <f t="shared" si="0"/>
        <v>1.2602130423131868</v>
      </c>
      <c r="F48" s="2">
        <f t="shared" si="0"/>
        <v>2.0758056505198046</v>
      </c>
      <c r="G48" s="2">
        <f t="shared" si="0"/>
        <v>1.7059428940096568</v>
      </c>
      <c r="H48" s="2">
        <f t="shared" si="0"/>
        <v>1.7805298919768626</v>
      </c>
      <c r="I48" s="2">
        <f t="shared" si="0"/>
        <v>2.456762582928965</v>
      </c>
      <c r="J48" s="2">
        <f t="shared" si="0"/>
        <v>0.99924388924257501</v>
      </c>
      <c r="K48" s="2">
        <f t="shared" si="0"/>
        <v>0.96724145876465495</v>
      </c>
      <c r="L48" s="2">
        <f t="shared" si="0"/>
        <v>1.7131967782513189</v>
      </c>
      <c r="M48" s="2">
        <f t="shared" si="0"/>
        <v>1.4570919946133509</v>
      </c>
      <c r="N48" s="2">
        <f t="shared" si="0"/>
        <v>1.3226817866060867</v>
      </c>
      <c r="O48" s="2">
        <f t="shared" si="0"/>
        <v>1.7644860068305988</v>
      </c>
      <c r="P48" s="2">
        <f t="shared" si="0"/>
        <v>1.0818528297829126</v>
      </c>
      <c r="Q48" s="2">
        <f t="shared" si="0"/>
        <v>1.5573662767775003</v>
      </c>
      <c r="R48" s="2">
        <f t="shared" si="0"/>
        <v>1.2790731413415077</v>
      </c>
      <c r="S48" s="2">
        <f t="shared" si="0"/>
        <v>1.3629621791009621</v>
      </c>
      <c r="T48" s="2">
        <f t="shared" si="0"/>
        <v>1.451374227034629</v>
      </c>
      <c r="U48" s="2">
        <f t="shared" si="0"/>
        <v>1.4819258806642168</v>
      </c>
    </row>
    <row r="49" spans="3:21" x14ac:dyDescent="0.5">
      <c r="C49" s="2">
        <f t="shared" si="1"/>
        <v>0.82540059726054604</v>
      </c>
      <c r="D49" s="2">
        <f t="shared" si="0"/>
        <v>1.3502202486930492</v>
      </c>
      <c r="E49" s="2">
        <f t="shared" si="0"/>
        <v>1.222717180816729</v>
      </c>
      <c r="F49" s="2">
        <f t="shared" si="0"/>
        <v>1.8513658256311314</v>
      </c>
      <c r="G49" s="2">
        <f t="shared" si="0"/>
        <v>1.3106747909233423</v>
      </c>
      <c r="H49" s="2">
        <f t="shared" si="0"/>
        <v>1.6164870865460323</v>
      </c>
      <c r="I49" s="2">
        <f t="shared" si="0"/>
        <v>2.5143285784205935</v>
      </c>
      <c r="J49" s="2">
        <f t="shared" si="0"/>
        <v>0.90511218141966421</v>
      </c>
      <c r="K49" s="2">
        <f t="shared" si="0"/>
        <v>0.74090099803514053</v>
      </c>
      <c r="L49" s="2">
        <f t="shared" si="0"/>
        <v>1.6382104882356696</v>
      </c>
      <c r="M49" s="2">
        <f t="shared" si="0"/>
        <v>1.2858480461351851</v>
      </c>
      <c r="N49" s="2">
        <f t="shared" si="0"/>
        <v>1.2181064996417854</v>
      </c>
      <c r="O49" s="2">
        <f t="shared" si="0"/>
        <v>1.7853089511054996</v>
      </c>
      <c r="P49" s="2">
        <f t="shared" si="0"/>
        <v>0.97356306347843979</v>
      </c>
      <c r="Q49" s="2">
        <f t="shared" si="0"/>
        <v>1.2986160863119516</v>
      </c>
      <c r="R49" s="2">
        <f t="shared" si="0"/>
        <v>1.1615369883030566</v>
      </c>
      <c r="S49" s="2">
        <f t="shared" si="0"/>
        <v>1.2905473942558006</v>
      </c>
      <c r="T49" s="2">
        <f t="shared" si="0"/>
        <v>1.3269895089269881</v>
      </c>
      <c r="U49" s="2">
        <f t="shared" si="0"/>
        <v>1.3777070018513657</v>
      </c>
    </row>
    <row r="50" spans="3:21" x14ac:dyDescent="0.5">
      <c r="C50" s="2">
        <f t="shared" si="1"/>
        <v>0.83566014400934763</v>
      </c>
      <c r="D50" s="2">
        <f t="shared" si="0"/>
        <v>1.2034606250521636</v>
      </c>
      <c r="E50" s="2">
        <f t="shared" si="0"/>
        <v>1.1436148015508698</v>
      </c>
      <c r="F50" s="2">
        <f t="shared" si="0"/>
        <v>1.7047049629354234</v>
      </c>
      <c r="G50" s="2">
        <f t="shared" si="0"/>
        <v>1.1495898996183525</v>
      </c>
      <c r="H50" s="2">
        <f t="shared" si="0"/>
        <v>1.538824859442931</v>
      </c>
      <c r="I50" s="2">
        <f t="shared" si="0"/>
        <v>1.956038453075563</v>
      </c>
      <c r="J50" s="2">
        <f t="shared" si="0"/>
        <v>0.90119653709871994</v>
      </c>
      <c r="K50" s="2">
        <f t="shared" si="0"/>
        <v>0.74565430169123725</v>
      </c>
      <c r="L50" s="2">
        <f t="shared" si="0"/>
        <v>1.5213737793728235</v>
      </c>
      <c r="M50" s="2">
        <f t="shared" si="0"/>
        <v>1.1908465291319226</v>
      </c>
      <c r="N50" s="2">
        <f t="shared" si="0"/>
        <v>0.94368612335637381</v>
      </c>
      <c r="O50" s="2">
        <f t="shared" si="0"/>
        <v>1.5467916568662412</v>
      </c>
      <c r="P50" s="2">
        <f t="shared" si="0"/>
        <v>0.9437809661828418</v>
      </c>
      <c r="Q50" s="2">
        <f t="shared" si="0"/>
        <v>2.4287351001919619</v>
      </c>
      <c r="R50" s="2">
        <f t="shared" si="0"/>
        <v>1.1333717762923283</v>
      </c>
      <c r="S50" s="2">
        <f t="shared" si="0"/>
        <v>1.293561310196742</v>
      </c>
      <c r="T50" s="2">
        <f t="shared" si="0"/>
        <v>1.2856893555998996</v>
      </c>
      <c r="U50" s="2">
        <f t="shared" si="0"/>
        <v>1.3315932836104007</v>
      </c>
    </row>
    <row r="51" spans="3:21" x14ac:dyDescent="0.5">
      <c r="C51" s="2">
        <f>SUM(C37:C50)</f>
        <v>16.265550539311697</v>
      </c>
      <c r="D51" s="2">
        <f t="shared" ref="D51:U51" si="2">SUM(D37:D50)</f>
        <v>23.664150341004934</v>
      </c>
      <c r="E51" s="2">
        <f t="shared" si="2"/>
        <v>24.327919578832745</v>
      </c>
      <c r="F51" s="2">
        <f t="shared" si="2"/>
        <v>32.668374493712321</v>
      </c>
      <c r="G51" s="2">
        <f t="shared" si="2"/>
        <v>26.54243364210696</v>
      </c>
      <c r="H51" s="2">
        <f t="shared" si="2"/>
        <v>33.548053920902028</v>
      </c>
      <c r="I51" s="2">
        <f t="shared" si="2"/>
        <v>34.53170753055889</v>
      </c>
      <c r="J51" s="2">
        <f t="shared" si="2"/>
        <v>16.930828829547778</v>
      </c>
      <c r="K51" s="2">
        <f t="shared" si="2"/>
        <v>18.460655134307419</v>
      </c>
      <c r="L51" s="2">
        <f t="shared" si="2"/>
        <v>39.489557207324445</v>
      </c>
      <c r="M51" s="2">
        <f t="shared" si="2"/>
        <v>20.371635206248005</v>
      </c>
      <c r="N51" s="2">
        <f t="shared" si="2"/>
        <v>20.003076522766619</v>
      </c>
      <c r="O51" s="2">
        <f t="shared" si="2"/>
        <v>29.362735012542782</v>
      </c>
      <c r="P51" s="2">
        <f t="shared" si="2"/>
        <v>18.476637342103267</v>
      </c>
      <c r="Q51" s="2">
        <f t="shared" si="2"/>
        <v>26.955292355540095</v>
      </c>
      <c r="R51" s="2">
        <f t="shared" si="2"/>
        <v>24.936765043083312</v>
      </c>
      <c r="S51" s="2">
        <f t="shared" si="2"/>
        <v>26.71890749825037</v>
      </c>
      <c r="T51" s="2">
        <f t="shared" si="2"/>
        <v>24.19829374901208</v>
      </c>
      <c r="U51" s="2">
        <f t="shared" si="2"/>
        <v>27.201909033731276</v>
      </c>
    </row>
    <row r="52" spans="3:21" x14ac:dyDescent="0.5">
      <c r="C52" s="2">
        <f>C51/12</f>
        <v>1.3554625449426414</v>
      </c>
      <c r="D52" s="2">
        <f t="shared" ref="D52:U52" si="3">D51/12</f>
        <v>1.9720125284170777</v>
      </c>
      <c r="E52" s="2">
        <f t="shared" si="3"/>
        <v>2.0273266315693954</v>
      </c>
      <c r="F52" s="2">
        <f t="shared" si="3"/>
        <v>2.7223645411426936</v>
      </c>
      <c r="G52" s="2">
        <f t="shared" si="3"/>
        <v>2.2118694701755799</v>
      </c>
      <c r="H52" s="2">
        <f t="shared" si="3"/>
        <v>2.7956711600751691</v>
      </c>
      <c r="I52" s="2">
        <f t="shared" si="3"/>
        <v>2.8776422942132407</v>
      </c>
      <c r="J52" s="2">
        <f t="shared" si="3"/>
        <v>1.4109024024623149</v>
      </c>
      <c r="K52" s="2">
        <f t="shared" si="3"/>
        <v>1.5383879278589516</v>
      </c>
      <c r="L52" s="2">
        <f t="shared" si="3"/>
        <v>3.2907964339437039</v>
      </c>
      <c r="M52" s="2">
        <f t="shared" si="3"/>
        <v>1.6976362671873337</v>
      </c>
      <c r="N52" s="2">
        <f t="shared" si="3"/>
        <v>1.6669230435638849</v>
      </c>
      <c r="O52" s="2">
        <f t="shared" si="3"/>
        <v>2.446894584378565</v>
      </c>
      <c r="P52" s="2">
        <f t="shared" si="3"/>
        <v>1.5397197785086056</v>
      </c>
      <c r="Q52" s="2">
        <f t="shared" si="3"/>
        <v>2.2462743629616746</v>
      </c>
      <c r="R52" s="2">
        <f t="shared" si="3"/>
        <v>2.0780637535902762</v>
      </c>
      <c r="S52" s="2">
        <f t="shared" si="3"/>
        <v>2.2265756248541977</v>
      </c>
      <c r="T52" s="2">
        <f t="shared" si="3"/>
        <v>2.0165244790843402</v>
      </c>
      <c r="U52" s="2">
        <f t="shared" si="3"/>
        <v>2.2668257528109397</v>
      </c>
    </row>
    <row r="53" spans="3:21" x14ac:dyDescent="0.5">
      <c r="C53" s="2"/>
    </row>
    <row r="54" spans="3:21" x14ac:dyDescent="0.5">
      <c r="C54" s="2"/>
    </row>
    <row r="55" spans="3:21" x14ac:dyDescent="0.5">
      <c r="C55" s="2"/>
    </row>
    <row r="56" spans="3:21" x14ac:dyDescent="0.5">
      <c r="C56" s="2"/>
    </row>
    <row r="57" spans="3:21" x14ac:dyDescent="0.5">
      <c r="C57" s="2"/>
    </row>
    <row r="58" spans="3:21" x14ac:dyDescent="0.5">
      <c r="C58" s="2"/>
    </row>
    <row r="59" spans="3:21" x14ac:dyDescent="0.5">
      <c r="C59" s="2"/>
    </row>
  </sheetData>
  <phoneticPr fontId="1" type="noConversion"/>
  <hyperlinks>
    <hyperlink ref="C10" display="place" xr:uid="{00000000-0004-0000-0400-000000000000}"/>
  </hyperlink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8"/>
  <sheetViews>
    <sheetView workbookViewId="0">
      <selection activeCell="E22" sqref="E22"/>
    </sheetView>
  </sheetViews>
  <sheetFormatPr defaultRowHeight="14.1" x14ac:dyDescent="0.5"/>
  <sheetData>
    <row r="1" spans="1:3" x14ac:dyDescent="0.5">
      <c r="A1" s="2" t="s">
        <v>78</v>
      </c>
      <c r="B1" s="2" t="s">
        <v>79</v>
      </c>
      <c r="C1" s="2"/>
    </row>
    <row r="2" spans="1:3" x14ac:dyDescent="0.5">
      <c r="A2" s="2">
        <v>2016</v>
      </c>
      <c r="B2" s="2">
        <v>174.80289999999999</v>
      </c>
      <c r="C2" s="2"/>
    </row>
    <row r="3" spans="1:3" x14ac:dyDescent="0.5">
      <c r="A3" s="2">
        <v>2015</v>
      </c>
      <c r="B3" s="2">
        <v>172.71019999999999</v>
      </c>
      <c r="C3" s="2"/>
    </row>
    <row r="4" spans="1:3" x14ac:dyDescent="0.5">
      <c r="A4" s="2">
        <v>2014</v>
      </c>
      <c r="B4" s="2">
        <v>172.5488</v>
      </c>
      <c r="C4" s="2"/>
    </row>
    <row r="5" spans="1:3" x14ac:dyDescent="0.5">
      <c r="A5" s="2">
        <v>2013</v>
      </c>
      <c r="B5" s="2">
        <v>171.13489999999999</v>
      </c>
      <c r="C5" s="2"/>
    </row>
    <row r="6" spans="1:3" x14ac:dyDescent="0.5">
      <c r="A6" s="2">
        <v>2012</v>
      </c>
      <c r="B6" s="2">
        <v>167.47550000000001</v>
      </c>
      <c r="C6" s="2"/>
    </row>
    <row r="7" spans="1:3" x14ac:dyDescent="0.5">
      <c r="A7" s="2">
        <v>2011</v>
      </c>
      <c r="B7" s="2">
        <v>163.62860000000001</v>
      </c>
      <c r="C7" s="2"/>
    </row>
    <row r="8" spans="1:3" x14ac:dyDescent="0.5">
      <c r="A8" s="2">
        <v>2010</v>
      </c>
      <c r="B8" s="2">
        <v>151.24449999999999</v>
      </c>
      <c r="C8" s="2"/>
    </row>
    <row r="9" spans="1:3" x14ac:dyDescent="0.5">
      <c r="A9" s="2">
        <v>2009</v>
      </c>
      <c r="B9" s="2">
        <v>141.37719999999999</v>
      </c>
      <c r="C9" s="2"/>
    </row>
    <row r="10" spans="1:3" x14ac:dyDescent="0.5">
      <c r="A10" s="2">
        <v>2008</v>
      </c>
      <c r="B10" s="2">
        <v>141.56700000000001</v>
      </c>
      <c r="C10" s="2"/>
    </row>
    <row r="11" spans="1:3" x14ac:dyDescent="0.5">
      <c r="A11" s="2">
        <v>2007</v>
      </c>
      <c r="B11" s="2">
        <v>131.51</v>
      </c>
      <c r="C11" s="2"/>
    </row>
    <row r="12" spans="1:3" x14ac:dyDescent="0.5">
      <c r="A12" s="2">
        <v>2006</v>
      </c>
      <c r="B12" s="2">
        <v>121.8023</v>
      </c>
      <c r="C12" s="2"/>
    </row>
    <row r="13" spans="1:3" x14ac:dyDescent="0.5">
      <c r="A13" s="2">
        <v>2005</v>
      </c>
      <c r="B13" s="2">
        <v>117.1786</v>
      </c>
      <c r="C13" s="2"/>
    </row>
    <row r="14" spans="1:3" x14ac:dyDescent="0.5">
      <c r="A14" s="2">
        <v>2004</v>
      </c>
      <c r="B14" s="2">
        <v>112.7816</v>
      </c>
      <c r="C14" s="2"/>
    </row>
    <row r="15" spans="1:3" x14ac:dyDescent="0.5">
      <c r="A15" s="2">
        <v>2003</v>
      </c>
      <c r="B15" s="29">
        <v>105.4376</v>
      </c>
      <c r="C15" s="2"/>
    </row>
    <row r="16" spans="1:3" x14ac:dyDescent="0.5">
      <c r="A16" s="2">
        <v>2002</v>
      </c>
      <c r="B16" s="29">
        <v>102.727</v>
      </c>
      <c r="C16" s="2"/>
    </row>
    <row r="17" spans="1:3" x14ac:dyDescent="0.5">
      <c r="A17" s="2">
        <v>2001</v>
      </c>
      <c r="B17" s="2">
        <v>102.08069999999999</v>
      </c>
      <c r="C17" s="2"/>
    </row>
    <row r="18" spans="1:3" x14ac:dyDescent="0.5">
      <c r="A18" s="2">
        <v>2000</v>
      </c>
      <c r="B18" s="2">
        <v>100</v>
      </c>
      <c r="C18" s="2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data</vt:lpstr>
      <vt:lpstr>GDP</vt:lpstr>
      <vt:lpstr>population</vt:lpstr>
      <vt:lpstr>investment</vt:lpstr>
      <vt:lpstr>时间序列</vt:lpstr>
      <vt:lpstr>GDP平减指数	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2021-04-10T02:18:47Z</dcterms:modified>
</cp:coreProperties>
</file>