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22" firstSheet="1" activeTab="3"/>
  </bookViews>
  <sheets>
    <sheet name="data" sheetId="1" r:id="rId1"/>
    <sheet name="GDP" sheetId="8" r:id="rId2"/>
    <sheet name="population" sheetId="7" r:id="rId3"/>
    <sheet name="investment" sheetId="4" r:id="rId4"/>
    <sheet name="时间序列" sheetId="10" r:id="rId5"/>
    <sheet name="GDP平减指数 " sheetId="11" r:id="rId6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B31" authorId="0">
      <text>
        <r>
          <rPr>
            <b/>
            <sz val="9"/>
            <rFont val="宋体"/>
            <charset val="134"/>
          </rPr>
          <t>2007年之前的数据均无子部门分类</t>
        </r>
        <r>
          <rPr>
            <sz val="9"/>
            <rFont val="宋体"/>
            <charset val="134"/>
          </rPr>
          <t xml:space="preserve">
</t>
        </r>
      </text>
    </comment>
    <comment ref="AE63" authorId="0">
      <text>
        <r>
          <rPr>
            <b/>
            <sz val="9"/>
            <rFont val="宋体"/>
            <charset val="134"/>
          </rPr>
          <t>既包含一般服务，也包含高端服务</t>
        </r>
        <r>
          <rPr>
            <sz val="9"/>
            <rFont val="宋体"/>
            <charset val="134"/>
          </rPr>
          <t xml:space="preserve">
</t>
        </r>
      </text>
    </comment>
    <comment ref="B64" authorId="0">
      <text>
        <r>
          <rPr>
            <sz val="9"/>
            <rFont val="宋体"/>
            <charset val="134"/>
          </rPr>
          <t xml:space="preserve">自年初累计完成投资
</t>
        </r>
      </text>
    </comment>
    <comment ref="B65" authorId="0">
      <text>
        <r>
          <rPr>
            <sz val="9"/>
            <rFont val="宋体"/>
            <charset val="134"/>
          </rPr>
          <t xml:space="preserve">自年初累计完成投资
</t>
        </r>
      </text>
    </comment>
    <comment ref="B66" authorId="0">
      <text>
        <r>
          <rPr>
            <b/>
            <sz val="9"/>
            <rFont val="宋体"/>
            <charset val="134"/>
          </rPr>
          <t>基本建设投资</t>
        </r>
        <r>
          <rPr>
            <sz val="9"/>
            <rFont val="宋体"/>
            <charset val="134"/>
          </rPr>
          <t xml:space="preserve">
</t>
        </r>
      </text>
    </comment>
    <comment ref="B67" authorId="0">
      <text>
        <r>
          <rPr>
            <b/>
            <sz val="9"/>
            <rFont val="宋体"/>
            <charset val="134"/>
          </rPr>
          <t>基本建设投资</t>
        </r>
        <r>
          <rPr>
            <sz val="9"/>
            <rFont val="宋体"/>
            <charset val="134"/>
          </rPr>
          <t xml:space="preserve">
</t>
        </r>
      </text>
    </comment>
    <comment ref="B68" authorId="0">
      <text>
        <r>
          <rPr>
            <b/>
            <sz val="9"/>
            <rFont val="宋体"/>
            <charset val="134"/>
          </rPr>
          <t>基本建设投资</t>
        </r>
        <r>
          <rPr>
            <sz val="9"/>
            <rFont val="宋体"/>
            <charset val="134"/>
          </rPr>
          <t xml:space="preserve">
</t>
        </r>
      </text>
    </comment>
    <comment ref="B69" authorId="0">
      <text>
        <r>
          <rPr>
            <b/>
            <sz val="9"/>
            <rFont val="宋体"/>
            <charset val="134"/>
          </rPr>
          <t>基本建设投资</t>
        </r>
        <r>
          <rPr>
            <sz val="9"/>
            <rFont val="宋体"/>
            <charset val="134"/>
          </rPr>
          <t xml:space="preserve">
</t>
        </r>
      </text>
    </comment>
    <comment ref="B70" authorId="0">
      <text>
        <r>
          <rPr>
            <b/>
            <sz val="9"/>
            <rFont val="宋体"/>
            <charset val="134"/>
          </rPr>
          <t>基本建设投资</t>
        </r>
        <r>
          <rPr>
            <sz val="9"/>
            <rFont val="宋体"/>
            <charset val="134"/>
          </rPr>
          <t xml:space="preserve">
</t>
        </r>
      </text>
    </comment>
    <comment ref="B71" authorId="0">
      <text>
        <r>
          <rPr>
            <b/>
            <sz val="9"/>
            <rFont val="宋体"/>
            <charset val="134"/>
          </rPr>
          <t>基本建设投资</t>
        </r>
        <r>
          <rPr>
            <sz val="9"/>
            <rFont val="宋体"/>
            <charset val="134"/>
          </rPr>
          <t xml:space="preserve">
</t>
        </r>
      </text>
    </comment>
    <comment ref="B73" authorId="0">
      <text>
        <r>
          <rPr>
            <b/>
            <sz val="9"/>
            <rFont val="宋体"/>
            <charset val="134"/>
          </rPr>
          <t>基本建设投资</t>
        </r>
        <r>
          <rPr>
            <sz val="9"/>
            <rFont val="宋体"/>
            <charset val="134"/>
          </rPr>
          <t xml:space="preserve">
</t>
        </r>
      </text>
    </comment>
    <comment ref="B74" authorId="0">
      <text>
        <r>
          <rPr>
            <b/>
            <sz val="9"/>
            <rFont val="宋体"/>
            <charset val="134"/>
          </rPr>
          <t>基本建设投资</t>
        </r>
        <r>
          <rPr>
            <sz val="9"/>
            <rFont val="宋体"/>
            <charset val="134"/>
          </rPr>
          <t xml:space="preserve">
</t>
        </r>
      </text>
    </comment>
    <comment ref="B75" authorId="0">
      <text>
        <r>
          <rPr>
            <b/>
            <sz val="9"/>
            <rFont val="宋体"/>
            <charset val="134"/>
          </rPr>
          <t>城镇</t>
        </r>
        <r>
          <rPr>
            <sz val="9"/>
            <rFont val="宋体"/>
            <charset val="134"/>
          </rPr>
          <t xml:space="preserve">
</t>
        </r>
      </text>
    </comment>
    <comment ref="B76" authorId="0">
      <text>
        <r>
          <rPr>
            <b/>
            <sz val="9"/>
            <rFont val="宋体"/>
            <charset val="134"/>
          </rPr>
          <t>不含农户</t>
        </r>
        <r>
          <rPr>
            <sz val="9"/>
            <rFont val="宋体"/>
            <charset val="134"/>
          </rPr>
          <t xml:space="preserve">
</t>
        </r>
      </text>
    </comment>
    <comment ref="B77" authorId="0">
      <text>
        <r>
          <rPr>
            <b/>
            <sz val="9"/>
            <rFont val="宋体"/>
            <charset val="134"/>
          </rPr>
          <t>不含农户</t>
        </r>
        <r>
          <rPr>
            <sz val="9"/>
            <rFont val="宋体"/>
            <charset val="134"/>
          </rPr>
          <t xml:space="preserve">
</t>
        </r>
      </text>
    </comment>
    <comment ref="B78" authorId="0">
      <text>
        <r>
          <rPr>
            <b/>
            <sz val="9"/>
            <rFont val="宋体"/>
            <charset val="134"/>
          </rPr>
          <t>不含农户</t>
        </r>
        <r>
          <rPr>
            <sz val="9"/>
            <rFont val="宋体"/>
            <charset val="134"/>
          </rPr>
          <t xml:space="preserve">
</t>
        </r>
      </text>
    </comment>
    <comment ref="B79" authorId="0">
      <text>
        <r>
          <rPr>
            <b/>
            <sz val="9"/>
            <rFont val="宋体"/>
            <charset val="134"/>
          </rPr>
          <t>规模以上固定资产投资完成情况</t>
        </r>
        <r>
          <rPr>
            <sz val="9"/>
            <rFont val="宋体"/>
            <charset val="134"/>
          </rPr>
          <t xml:space="preserve">
</t>
        </r>
      </text>
    </comment>
    <comment ref="B80" authorId="0">
      <text>
        <r>
          <rPr>
            <b/>
            <sz val="9"/>
            <rFont val="宋体"/>
            <charset val="134"/>
          </rPr>
          <t>规模以上固定资产投资完成情况</t>
        </r>
        <r>
          <rPr>
            <sz val="9"/>
            <rFont val="宋体"/>
            <charset val="134"/>
          </rPr>
          <t xml:space="preserve">
</t>
        </r>
      </text>
    </comment>
    <comment ref="B81" authorId="0">
      <text>
        <r>
          <rPr>
            <sz val="9"/>
            <rFont val="宋体"/>
            <charset val="134"/>
          </rPr>
          <t xml:space="preserve">自年初累计完成投资
</t>
        </r>
      </text>
    </comment>
    <comment ref="B82" authorId="0">
      <text>
        <r>
          <rPr>
            <sz val="9"/>
            <rFont val="宋体"/>
            <charset val="134"/>
          </rPr>
          <t xml:space="preserve">自年初累计完成投资
</t>
        </r>
      </text>
    </comment>
    <comment ref="B83" authorId="0">
      <text>
        <r>
          <rPr>
            <sz val="9"/>
            <rFont val="宋体"/>
            <charset val="134"/>
          </rPr>
          <t xml:space="preserve">自年初累计完成投资
</t>
        </r>
      </text>
    </comment>
    <comment ref="B84" authorId="0">
      <text>
        <r>
          <rPr>
            <sz val="9"/>
            <rFont val="宋体"/>
            <charset val="134"/>
          </rPr>
          <t xml:space="preserve">自年初累计完成投资
</t>
        </r>
      </text>
    </comment>
    <comment ref="B85" authorId="0">
      <text>
        <r>
          <rPr>
            <sz val="9"/>
            <rFont val="宋体"/>
            <charset val="134"/>
          </rPr>
          <t xml:space="preserve">自年初累计完成投资
</t>
        </r>
      </text>
    </comment>
    <comment ref="B86" authorId="0">
      <text>
        <r>
          <rPr>
            <sz val="9"/>
            <rFont val="宋体"/>
            <charset val="134"/>
          </rPr>
          <t xml:space="preserve">自年初累计完成投资
</t>
        </r>
      </text>
    </comment>
  </commentList>
</comments>
</file>

<file path=xl/sharedStrings.xml><?xml version="1.0" encoding="utf-8"?>
<sst xmlns="http://schemas.openxmlformats.org/spreadsheetml/2006/main" count="582" uniqueCount="275">
  <si>
    <t>序号</t>
  </si>
  <si>
    <t>年份</t>
  </si>
  <si>
    <t>地区</t>
  </si>
  <si>
    <t>资本类型</t>
  </si>
  <si>
    <t>子资本</t>
  </si>
  <si>
    <t>指标</t>
  </si>
  <si>
    <t>数值</t>
  </si>
  <si>
    <t>单位</t>
  </si>
  <si>
    <t>来源</t>
  </si>
  <si>
    <t>备注</t>
  </si>
  <si>
    <t>郴州</t>
  </si>
  <si>
    <t>人力资本</t>
  </si>
  <si>
    <t>Edu-平均受教育年限</t>
  </si>
  <si>
    <t>年</t>
  </si>
  <si>
    <t>2015湖南省1%人口抽样调查资料</t>
  </si>
  <si>
    <t>Edu（男）</t>
  </si>
  <si>
    <t>Edu（女）</t>
  </si>
  <si>
    <t>Edu-城镇</t>
  </si>
  <si>
    <t>Edu-农村</t>
  </si>
  <si>
    <t>找一些分年龄的劳动报酬</t>
  </si>
  <si>
    <t>P-劳动人口量</t>
  </si>
  <si>
    <t>万人</t>
  </si>
  <si>
    <t>统计公报</t>
  </si>
  <si>
    <t>年龄介于15至64岁之间的人口量</t>
  </si>
  <si>
    <t>P-男</t>
  </si>
  <si>
    <t>根据2015比例</t>
  </si>
  <si>
    <t>P-女</t>
  </si>
  <si>
    <t>P-城镇</t>
  </si>
  <si>
    <t>P-农村</t>
  </si>
  <si>
    <t>T-预期工作时间</t>
  </si>
  <si>
    <t>直接通过15岁以上，不同年龄组人口数与该年龄组剩余工作年限（与退休年龄的差值）进行加权计算得到的预期工作年限。</t>
  </si>
  <si>
    <t>详细计算过程列入sheet xxx_population</t>
  </si>
  <si>
    <t>T-男</t>
  </si>
  <si>
    <t>T-女</t>
  </si>
  <si>
    <t>T-城镇</t>
  </si>
  <si>
    <t xml:space="preserve">   </t>
  </si>
  <si>
    <t>T-农村</t>
  </si>
  <si>
    <t>死亡率</t>
  </si>
  <si>
    <t>湖南统计年鉴</t>
  </si>
  <si>
    <t>死亡率-男</t>
  </si>
  <si>
    <t>按2015年男女死亡比率计算得出</t>
  </si>
  <si>
    <t>死亡率-女</t>
  </si>
  <si>
    <t>常住人口</t>
  </si>
  <si>
    <t>常住人口-男</t>
  </si>
  <si>
    <t>采用性别比计算得出</t>
  </si>
  <si>
    <t>常住人口-女</t>
  </si>
  <si>
    <t>常住人口-城镇</t>
  </si>
  <si>
    <t>常住人口-农村</t>
  </si>
  <si>
    <t>生产资本</t>
  </si>
  <si>
    <t>投资量（1978-2016）</t>
  </si>
  <si>
    <t>见附表investment</t>
  </si>
  <si>
    <t>固定资本形成总额</t>
  </si>
  <si>
    <t>自然资本</t>
  </si>
  <si>
    <t>农业-农田资本</t>
  </si>
  <si>
    <t>耕地面积</t>
  </si>
  <si>
    <t>万公顷</t>
  </si>
  <si>
    <t>郴州统计年鉴</t>
  </si>
  <si>
    <t>农业-牧地资本</t>
  </si>
  <si>
    <t>牧场面积</t>
  </si>
  <si>
    <t>全国城市土地利用数据</t>
  </si>
  <si>
    <t>林业-木柴资本</t>
  </si>
  <si>
    <t>活立木蓄积量</t>
  </si>
  <si>
    <t>万立方米</t>
  </si>
  <si>
    <t>http://www.czs.gov.cn/html/zjcz/zrdl/content_2927972.html</t>
  </si>
  <si>
    <t>林业-非木柴资本</t>
  </si>
  <si>
    <t>森林面积</t>
  </si>
  <si>
    <t>化石燃料资本</t>
  </si>
  <si>
    <t>煤炭储量</t>
  </si>
  <si>
    <t>亿吨</t>
  </si>
  <si>
    <t>https://www.mining120.com/tech/show-htm-itemid-28505.html</t>
  </si>
  <si>
    <t>理论上核算时采用基础储量数据更能反映资源的存量概念</t>
  </si>
  <si>
    <t>石油储量</t>
  </si>
  <si>
    <t>天然气储量</t>
  </si>
  <si>
    <t>亿立方米</t>
  </si>
  <si>
    <t>金属矿产</t>
  </si>
  <si>
    <t>矾土储量</t>
  </si>
  <si>
    <t>万吨</t>
  </si>
  <si>
    <t>矿产基础储量</t>
  </si>
  <si>
    <t>铜储量</t>
  </si>
  <si>
    <t>郴州矿产资源规划、郴州与湖南统计年鉴</t>
  </si>
  <si>
    <t>金属</t>
  </si>
  <si>
    <t>金储量</t>
  </si>
  <si>
    <t>铁储量</t>
  </si>
  <si>
    <t>铅储量</t>
  </si>
  <si>
    <t>锰储量</t>
  </si>
  <si>
    <t>磷矿储量</t>
  </si>
  <si>
    <t>银储量</t>
  </si>
  <si>
    <t>锌储量</t>
  </si>
  <si>
    <t>铝土矿储量</t>
  </si>
  <si>
    <t>菱镁矿储量</t>
  </si>
  <si>
    <t>水</t>
  </si>
  <si>
    <t>农业用水量</t>
  </si>
  <si>
    <t>湖南水资源公报</t>
  </si>
  <si>
    <t>工业用水量</t>
  </si>
  <si>
    <t>生活用水量</t>
  </si>
  <si>
    <t>生态环境用水量</t>
  </si>
  <si>
    <t>水力发电量</t>
  </si>
  <si>
    <t>亿千瓦时</t>
  </si>
  <si>
    <t>水路货运周转量</t>
  </si>
  <si>
    <t>万吨公里</t>
  </si>
  <si>
    <t>郴州统计年鉴http://tjj.czs.gov.cn/uploadfiles/201904/20190401103704647.pdf</t>
  </si>
  <si>
    <t>湖泊面积</t>
  </si>
  <si>
    <t>水域面积</t>
  </si>
  <si>
    <t>水库库容</t>
  </si>
  <si>
    <t>沼泽面积</t>
  </si>
  <si>
    <t>天然河川径流量</t>
  </si>
  <si>
    <t xml:space="preserve"> </t>
  </si>
  <si>
    <t>郴州1978-2016年地区生产总值（GDP）</t>
  </si>
  <si>
    <t>第一产业</t>
  </si>
  <si>
    <t>第二产业</t>
  </si>
  <si>
    <t>第三产业</t>
  </si>
  <si>
    <t>GDP（亿元）</t>
  </si>
  <si>
    <t>GDP</t>
  </si>
  <si>
    <t>郴州市常住人口年龄构成</t>
  </si>
  <si>
    <t>年龄组</t>
  </si>
  <si>
    <t>平均年龄</t>
  </si>
  <si>
    <t>差值</t>
  </si>
  <si>
    <t>男-差值</t>
  </si>
  <si>
    <t>女-差值</t>
  </si>
  <si>
    <t>人口百分比</t>
  </si>
  <si>
    <t>男（退休年龄60）</t>
  </si>
  <si>
    <t>女（退休年龄55）</t>
  </si>
  <si>
    <t>城镇</t>
  </si>
  <si>
    <t>农村</t>
  </si>
  <si>
    <t>城市</t>
  </si>
  <si>
    <t>镇</t>
  </si>
  <si>
    <t>就业人口</t>
  </si>
  <si>
    <t>一、农、林、牧、渔业</t>
  </si>
  <si>
    <t>二、采矿业</t>
  </si>
  <si>
    <t>三、制造业</t>
  </si>
  <si>
    <t>四、电力、热力、燃气</t>
  </si>
  <si>
    <t>五、建筑业</t>
  </si>
  <si>
    <t>六、批发和零售业</t>
  </si>
  <si>
    <t>七、交通运输、仓储和邮政业</t>
  </si>
  <si>
    <t>八、住宿和餐饮业</t>
  </si>
  <si>
    <t>从业人口（万人）</t>
  </si>
  <si>
    <t>及水生产和供应业</t>
  </si>
  <si>
    <t>合计</t>
  </si>
  <si>
    <t>男</t>
  </si>
  <si>
    <t>女</t>
  </si>
  <si>
    <t>小计</t>
  </si>
  <si>
    <t>九、信息传输、软件</t>
  </si>
  <si>
    <t>十、金融业</t>
  </si>
  <si>
    <t>十一、房地产业</t>
  </si>
  <si>
    <t>十二、租赁和商务服务业</t>
  </si>
  <si>
    <t>十三、科学研究和技术服务业</t>
  </si>
  <si>
    <t>十四、水利、环境</t>
  </si>
  <si>
    <t>十五、居民服务、修理</t>
  </si>
  <si>
    <t>十六、教育</t>
  </si>
  <si>
    <t>十七、卫生和社会工作</t>
  </si>
  <si>
    <t>和信息技术服务业</t>
  </si>
  <si>
    <t>和公共设施管理业</t>
  </si>
  <si>
    <t>和其他服务业</t>
  </si>
  <si>
    <t>十八、文化、体育和娱乐业</t>
  </si>
  <si>
    <t>十九、公共管理、社会保障</t>
  </si>
  <si>
    <t>二十、国际组织</t>
  </si>
  <si>
    <t>和社会组织</t>
  </si>
  <si>
    <t>总固定资产投资</t>
  </si>
  <si>
    <t>农业</t>
  </si>
  <si>
    <t>矿业</t>
  </si>
  <si>
    <t>电力</t>
  </si>
  <si>
    <t>建筑</t>
  </si>
  <si>
    <t>先进制造</t>
  </si>
  <si>
    <t>普通制造</t>
  </si>
  <si>
    <t>高端服务</t>
  </si>
  <si>
    <t>一般服务</t>
  </si>
  <si>
    <r>
      <rPr>
        <sz val="10"/>
        <rFont val="微软雅黑"/>
        <charset val="134"/>
      </rPr>
      <t>固定资产投资价格指数</t>
    </r>
    <r>
      <rPr>
        <sz val="10"/>
        <rFont val="Arial"/>
        <charset val="134"/>
      </rPr>
      <t>((</t>
    </r>
    <r>
      <rPr>
        <sz val="10"/>
        <rFont val="微软雅黑"/>
        <charset val="134"/>
      </rPr>
      <t>上年</t>
    </r>
    <r>
      <rPr>
        <sz val="10"/>
        <rFont val="Arial"/>
        <charset val="134"/>
      </rPr>
      <t>=100))</t>
    </r>
  </si>
  <si>
    <t>固定资本形成总额指数（上一年=1）</t>
  </si>
  <si>
    <t>投资隐含平减指数（上一年=1）</t>
  </si>
  <si>
    <t>价格指数（使用）</t>
  </si>
  <si>
    <t>1978年</t>
  </si>
  <si>
    <t>--</t>
  </si>
  <si>
    <t>1979年</t>
  </si>
  <si>
    <t>1980年</t>
  </si>
  <si>
    <t>1981年</t>
  </si>
  <si>
    <t>1982年</t>
  </si>
  <si>
    <t>1983年</t>
  </si>
  <si>
    <t>1984年</t>
  </si>
  <si>
    <t>1985年</t>
  </si>
  <si>
    <t>1986年</t>
  </si>
  <si>
    <t>1987年</t>
  </si>
  <si>
    <t>1988年</t>
  </si>
  <si>
    <t>1989年</t>
  </si>
  <si>
    <t>1990年</t>
  </si>
  <si>
    <t>1991年</t>
  </si>
  <si>
    <t>1992年</t>
  </si>
  <si>
    <t>1993年</t>
  </si>
  <si>
    <t>1994年</t>
  </si>
  <si>
    <t>1995年</t>
  </si>
  <si>
    <t>1996年</t>
  </si>
  <si>
    <t>1997年</t>
  </si>
  <si>
    <t>1998年</t>
  </si>
  <si>
    <t>1999年</t>
  </si>
  <si>
    <t>2000年</t>
  </si>
  <si>
    <t>2001年</t>
  </si>
  <si>
    <t>2002年</t>
  </si>
  <si>
    <t>2003年</t>
  </si>
  <si>
    <t>2004年</t>
  </si>
  <si>
    <t>2005年</t>
  </si>
  <si>
    <t>2006年</t>
  </si>
  <si>
    <t>2007年</t>
  </si>
  <si>
    <t>2008年</t>
  </si>
  <si>
    <t>2009年</t>
  </si>
  <si>
    <t>2010年</t>
  </si>
  <si>
    <t>2011年</t>
  </si>
  <si>
    <t>2012年</t>
  </si>
  <si>
    <t>2013年</t>
  </si>
  <si>
    <t>2014年</t>
  </si>
  <si>
    <t>2015年</t>
  </si>
  <si>
    <t>2016年</t>
  </si>
  <si>
    <t>2017年</t>
  </si>
  <si>
    <t>2018年</t>
  </si>
  <si>
    <t>2019年</t>
  </si>
  <si>
    <t>1978-2002年数据为基本建设资产投资额</t>
  </si>
  <si>
    <t>总和</t>
  </si>
  <si>
    <t>农、林、牧、渔业</t>
  </si>
  <si>
    <t>采矿业</t>
  </si>
  <si>
    <t>电力、热力、燃气及水的生产和供应业</t>
  </si>
  <si>
    <t>建筑业</t>
  </si>
  <si>
    <t>制造业</t>
  </si>
  <si>
    <t>医药制造业</t>
  </si>
  <si>
    <t>通用设备制造业</t>
  </si>
  <si>
    <t>专用设备制造业</t>
  </si>
  <si>
    <t>汽车制造业</t>
  </si>
  <si>
    <t>铁路、船舶、航空航天等制造业</t>
  </si>
  <si>
    <t>电气机械及器材制造业</t>
  </si>
  <si>
    <t>计算机、通信和其他电子设备制造业</t>
  </si>
  <si>
    <t>仪器仪表制造业</t>
  </si>
  <si>
    <t>其他制造业</t>
  </si>
  <si>
    <t>废弃资源综合利用业</t>
  </si>
  <si>
    <t>信息传输、软件和信息技术服务业</t>
  </si>
  <si>
    <t>租赁和商务服务业</t>
  </si>
  <si>
    <t>科学研究和技术服务业</t>
  </si>
  <si>
    <t>教育</t>
  </si>
  <si>
    <t>卫生和社会工作</t>
  </si>
  <si>
    <t>文化、体育和娱乐业</t>
  </si>
  <si>
    <t>批发和零售业</t>
  </si>
  <si>
    <t>交通运输、仓储和邮政业</t>
  </si>
  <si>
    <t>住宿和餐饮业</t>
  </si>
  <si>
    <t>金融业</t>
  </si>
  <si>
    <t>房地产业</t>
  </si>
  <si>
    <t>水利、环境和公共设施管理业</t>
  </si>
  <si>
    <t>居民服务和其他服务业</t>
  </si>
  <si>
    <t>公共管理和社会组织</t>
  </si>
  <si>
    <t>国际组织</t>
  </si>
  <si>
    <t>农、林、牧、渔服务业</t>
  </si>
  <si>
    <t>开采辅助活动</t>
  </si>
  <si>
    <t>金属制品、机械和设备修理业</t>
  </si>
  <si>
    <t>地质勘查业、水利管理业</t>
  </si>
  <si>
    <t>社会服务业</t>
  </si>
  <si>
    <t>国家机关、政党机关和社会团体</t>
  </si>
  <si>
    <t>其他行业</t>
  </si>
  <si>
    <t>地质勘查业</t>
  </si>
  <si>
    <t>Year</t>
  </si>
  <si>
    <t>种植业产值（当年价，亿元）</t>
  </si>
  <si>
    <t>种植业产值（2000年物价，亿元）</t>
  </si>
  <si>
    <t>人均劳动报酬（当年价，元）</t>
  </si>
  <si>
    <t>人均劳动报酬（2000年物价，元）</t>
  </si>
  <si>
    <t>经济增长率</t>
  </si>
  <si>
    <t xml:space="preserve">  农、林、牧、渔业</t>
  </si>
  <si>
    <t xml:space="preserve">  采矿业</t>
  </si>
  <si>
    <t xml:space="preserve">  制造业</t>
  </si>
  <si>
    <t xml:space="preserve">  电力、热力、燃气及水生产和供应业</t>
  </si>
  <si>
    <t xml:space="preserve">  建筑业</t>
  </si>
  <si>
    <t xml:space="preserve">  批发和零售业</t>
  </si>
  <si>
    <t xml:space="preserve">  交通运输、仓储和邮政业</t>
  </si>
  <si>
    <t xml:space="preserve">  住宿和餐饮业</t>
  </si>
  <si>
    <t xml:space="preserve">  信息传输、软件和信息技术服务业</t>
  </si>
  <si>
    <t xml:space="preserve">  金融业</t>
  </si>
  <si>
    <t xml:space="preserve">  房地产业</t>
  </si>
  <si>
    <t>科学研究、技术服务业</t>
  </si>
  <si>
    <t>居民服务、修理和其他服务业</t>
  </si>
  <si>
    <t>公共管理、社会保障和社会组织</t>
  </si>
  <si>
    <t>GDP平减指数</t>
  </si>
  <si>
    <t>中国（以2000为基年）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</si>
</sst>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_ "/>
    <numFmt numFmtId="44" formatCode="_ &quot;￥&quot;* #,##0.00_ ;_ &quot;￥&quot;* \-#,##0.00_ ;_ &quot;￥&quot;* &quot;-&quot;??_ ;_ @_ "/>
    <numFmt numFmtId="177" formatCode="0.00_);[Red]\(0.00\)"/>
    <numFmt numFmtId="178" formatCode="0.00_ "/>
  </numFmts>
  <fonts count="46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0070C0"/>
      <name val="等线"/>
      <charset val="134"/>
      <scheme val="minor"/>
    </font>
    <font>
      <sz val="11"/>
      <color rgb="FF0070C0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1"/>
      <color theme="1"/>
      <name val="宋体"/>
      <charset val="134"/>
    </font>
    <font>
      <sz val="11"/>
      <color rgb="FFFF0000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Arial"/>
      <charset val="134"/>
    </font>
    <font>
      <sz val="10"/>
      <name val="等线"/>
      <charset val="134"/>
      <scheme val="minor"/>
    </font>
    <font>
      <sz val="10"/>
      <name val="等线"/>
      <charset val="134"/>
    </font>
    <font>
      <sz val="11"/>
      <name val="Times New Roman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sz val="11"/>
      <color theme="0" tint="-0.499984740745262"/>
      <name val="等线"/>
      <charset val="134"/>
      <scheme val="minor"/>
    </font>
    <font>
      <sz val="10"/>
      <name val="宋体"/>
      <charset val="134"/>
    </font>
    <font>
      <sz val="10"/>
      <name val="Times New Roman"/>
      <charset val="134"/>
    </font>
    <font>
      <b/>
      <sz val="11"/>
      <color theme="1"/>
      <name val="等线"/>
      <charset val="134"/>
      <scheme val="minor"/>
    </font>
    <font>
      <sz val="10.5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2"/>
      <color indexed="12"/>
      <name val="宋体"/>
      <charset val="134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0"/>
      <name val="微软雅黑"/>
      <charset val="134"/>
    </font>
    <font>
      <b/>
      <sz val="9"/>
      <name val="宋体"/>
      <charset val="134"/>
    </font>
    <font>
      <sz val="9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/>
    <xf numFmtId="42" fontId="23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14" borderId="11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16" borderId="13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40" fillId="29" borderId="16" applyNumberFormat="0" applyAlignment="0" applyProtection="0">
      <alignment vertical="center"/>
    </xf>
    <xf numFmtId="0" fontId="42" fillId="29" borderId="11" applyNumberFormat="0" applyAlignment="0" applyProtection="0">
      <alignment vertical="center"/>
    </xf>
    <xf numFmtId="0" fontId="41" fillId="32" borderId="17" applyNumberFormat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0" fillId="0" borderId="0"/>
    <xf numFmtId="0" fontId="14" fillId="0" borderId="0">
      <alignment vertical="center"/>
    </xf>
    <xf numFmtId="0" fontId="33" fillId="0" borderId="0" applyNumberFormat="0" applyFill="0" applyBorder="0" applyAlignment="0" applyProtection="0">
      <alignment vertical="top"/>
      <protection locked="0"/>
    </xf>
  </cellStyleXfs>
  <cellXfs count="67">
    <xf numFmtId="0" fontId="0" fillId="0" borderId="0" xfId="0"/>
    <xf numFmtId="0" fontId="0" fillId="0" borderId="0" xfId="0" applyAlignment="1">
      <alignment vertical="center"/>
    </xf>
    <xf numFmtId="0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1" fillId="0" borderId="0" xfId="0" applyFont="1" applyAlignment="1">
      <alignment horizontal="right" vertical="center"/>
    </xf>
    <xf numFmtId="0" fontId="0" fillId="0" borderId="0" xfId="0" applyAlignment="1" applyProtection="1">
      <alignment vertical="center"/>
      <protection locked="0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NumberForma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52" applyFont="1"/>
    <xf numFmtId="0" fontId="11" fillId="0" borderId="0" xfId="52" applyFont="1" applyAlignment="1">
      <alignment wrapText="1"/>
    </xf>
    <xf numFmtId="0" fontId="12" fillId="0" borderId="0" xfId="52" applyFont="1" applyFill="1"/>
    <xf numFmtId="0" fontId="10" fillId="0" borderId="0" xfId="52"/>
    <xf numFmtId="176" fontId="13" fillId="0" borderId="0" xfId="0" applyNumberFormat="1" applyFont="1" applyAlignment="1">
      <alignment horizontal="right" vertical="center"/>
    </xf>
    <xf numFmtId="0" fontId="14" fillId="0" borderId="0" xfId="53" applyAlignment="1"/>
    <xf numFmtId="0" fontId="15" fillId="0" borderId="0" xfId="0" applyFont="1"/>
    <xf numFmtId="0" fontId="16" fillId="0" borderId="0" xfId="0" applyFont="1"/>
    <xf numFmtId="0" fontId="0" fillId="2" borderId="0" xfId="0" applyFill="1"/>
    <xf numFmtId="0" fontId="16" fillId="0" borderId="0" xfId="0" applyNumberFormat="1" applyFont="1"/>
    <xf numFmtId="0" fontId="10" fillId="0" borderId="1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right" vertical="center"/>
    </xf>
    <xf numFmtId="49" fontId="0" fillId="0" borderId="0" xfId="0" applyNumberFormat="1"/>
    <xf numFmtId="49" fontId="17" fillId="0" borderId="0" xfId="0" applyNumberFormat="1" applyFont="1" applyFill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0" fillId="3" borderId="0" xfId="0" applyFill="1"/>
    <xf numFmtId="0" fontId="10" fillId="0" borderId="0" xfId="0" applyFont="1" applyAlignment="1">
      <alignment horizontal="right" vertical="center"/>
    </xf>
    <xf numFmtId="49" fontId="16" fillId="0" borderId="0" xfId="0" applyNumberFormat="1" applyFont="1"/>
    <xf numFmtId="0" fontId="17" fillId="0" borderId="1" xfId="0" applyFont="1" applyBorder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0" xfId="0" applyNumberFormat="1" applyFont="1" applyFill="1" applyAlignment="1">
      <alignment horizontal="right" vertical="center"/>
    </xf>
    <xf numFmtId="0" fontId="19" fillId="0" borderId="0" xfId="0" applyFont="1"/>
    <xf numFmtId="0" fontId="0" fillId="4" borderId="0" xfId="0" applyFill="1"/>
    <xf numFmtId="0" fontId="20" fillId="0" borderId="0" xfId="0" applyFont="1"/>
    <xf numFmtId="0" fontId="20" fillId="5" borderId="0" xfId="0" applyFont="1" applyFill="1"/>
    <xf numFmtId="0" fontId="0" fillId="5" borderId="0" xfId="0" applyFill="1"/>
    <xf numFmtId="0" fontId="20" fillId="4" borderId="0" xfId="0" applyFont="1" applyFill="1"/>
    <xf numFmtId="0" fontId="0" fillId="0" borderId="0" xfId="0" applyFill="1"/>
    <xf numFmtId="0" fontId="16" fillId="4" borderId="0" xfId="0" applyFont="1" applyFill="1"/>
    <xf numFmtId="0" fontId="20" fillId="0" borderId="0" xfId="0" applyFont="1" applyFill="1"/>
    <xf numFmtId="0" fontId="21" fillId="0" borderId="0" xfId="0" applyFont="1" applyFill="1"/>
    <xf numFmtId="177" fontId="0" fillId="0" borderId="0" xfId="0" applyNumberFormat="1"/>
    <xf numFmtId="177" fontId="0" fillId="0" borderId="0" xfId="0" applyNumberFormat="1" applyFill="1"/>
    <xf numFmtId="177" fontId="15" fillId="0" borderId="0" xfId="0" applyNumberFormat="1" applyFont="1"/>
    <xf numFmtId="0" fontId="0" fillId="6" borderId="0" xfId="0" applyFill="1"/>
    <xf numFmtId="0" fontId="0" fillId="0" borderId="0" xfId="0" applyFont="1"/>
    <xf numFmtId="177" fontId="0" fillId="0" borderId="0" xfId="0" applyNumberFormat="1" applyFont="1"/>
    <xf numFmtId="178" fontId="19" fillId="0" borderId="0" xfId="0" applyNumberFormat="1" applyFont="1"/>
    <xf numFmtId="0" fontId="20" fillId="7" borderId="0" xfId="0" applyFont="1" applyFill="1"/>
    <xf numFmtId="0" fontId="0" fillId="0" borderId="0" xfId="0" applyAlignment="1">
      <alignment horizontal="center" vertical="center" wrapText="1"/>
    </xf>
    <xf numFmtId="0" fontId="15" fillId="0" borderId="0" xfId="0" applyNumberFormat="1" applyFont="1"/>
    <xf numFmtId="0" fontId="10" fillId="0" borderId="0" xfId="52" quotePrefix="1"/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Comma 2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  <cellStyle name="超链接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1"/>
  <sheetViews>
    <sheetView topLeftCell="B1" workbookViewId="0">
      <pane ySplit="1" topLeftCell="A47" activePane="bottomLeft" state="frozen"/>
      <selection/>
      <selection pane="bottomLeft" activeCell="G42" sqref="G42"/>
    </sheetView>
  </sheetViews>
  <sheetFormatPr defaultColWidth="9" defaultRowHeight="14.1"/>
  <cols>
    <col min="1" max="1" width="8.6"/>
    <col min="7" max="7" width="12.5" customWidth="1"/>
    <col min="9" max="9" width="30.6" customWidth="1"/>
  </cols>
  <sheetData>
    <row r="1" spans="1:11">
      <c r="A1" t="s">
        <v>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7">
      <c r="A2">
        <v>1</v>
      </c>
      <c r="B2">
        <v>1</v>
      </c>
      <c r="C2">
        <v>2016</v>
      </c>
      <c r="D2" t="s">
        <v>10</v>
      </c>
      <c r="E2" t="s">
        <v>11</v>
      </c>
      <c r="F2" t="s">
        <v>11</v>
      </c>
      <c r="G2" t="s">
        <v>12</v>
      </c>
      <c r="H2">
        <v>9.92427969690416</v>
      </c>
      <c r="I2" t="s">
        <v>13</v>
      </c>
      <c r="J2" t="s">
        <v>14</v>
      </c>
      <c r="N2">
        <v>9.3545199301395</v>
      </c>
      <c r="O2">
        <v>8.64232022168367</v>
      </c>
      <c r="P2">
        <f>(N2-O2)/5*4</f>
        <v>0.569759766764663</v>
      </c>
      <c r="Q2">
        <f>N2+P2</f>
        <v>9.92427969690416</v>
      </c>
    </row>
    <row r="3" customFormat="1" spans="7:17">
      <c r="G3" t="s">
        <v>15</v>
      </c>
      <c r="H3">
        <v>10.1679208543859</v>
      </c>
      <c r="N3">
        <v>9.65294700133465</v>
      </c>
      <c r="O3">
        <v>9.00922968502056</v>
      </c>
      <c r="P3">
        <f t="shared" ref="P3:P5" si="0">(N3-O3)/5*4</f>
        <v>0.514973853051274</v>
      </c>
      <c r="Q3">
        <f t="shared" ref="Q3:Q5" si="1">N3+P3</f>
        <v>10.1679208543859</v>
      </c>
    </row>
    <row r="4" customFormat="1" spans="7:17">
      <c r="G4" t="s">
        <v>16</v>
      </c>
      <c r="H4">
        <v>9.66832969088954</v>
      </c>
      <c r="N4">
        <v>9.03994365173135</v>
      </c>
      <c r="O4">
        <v>8.25446110278361</v>
      </c>
      <c r="P4">
        <f t="shared" si="0"/>
        <v>0.62838603915819</v>
      </c>
      <c r="Q4">
        <f t="shared" si="1"/>
        <v>9.66832969088954</v>
      </c>
    </row>
    <row r="5" customFormat="1" spans="7:17">
      <c r="G5" t="s">
        <v>17</v>
      </c>
      <c r="H5">
        <v>10.8957682509407</v>
      </c>
      <c r="J5" t="s">
        <v>14</v>
      </c>
      <c r="N5">
        <v>10.3232546814821</v>
      </c>
      <c r="O5">
        <v>9.60761271965893</v>
      </c>
      <c r="P5">
        <f t="shared" si="0"/>
        <v>0.572513569458563</v>
      </c>
      <c r="Q5">
        <f t="shared" si="1"/>
        <v>10.8957682509407</v>
      </c>
    </row>
    <row r="6" customFormat="1" spans="7:7">
      <c r="G6" s="48" t="s">
        <v>15</v>
      </c>
    </row>
    <row r="7" customFormat="1" spans="7:7">
      <c r="G7" s="48" t="s">
        <v>16</v>
      </c>
    </row>
    <row r="8" customFormat="1" spans="7:17">
      <c r="G8" t="s">
        <v>18</v>
      </c>
      <c r="H8">
        <v>8.7428527283552</v>
      </c>
      <c r="J8" t="s">
        <v>14</v>
      </c>
      <c r="N8">
        <v>8.38853559441795</v>
      </c>
      <c r="O8">
        <v>7.94563917699637</v>
      </c>
      <c r="P8">
        <f t="shared" ref="P8" si="2">(N8-O8)/5*4</f>
        <v>0.354317133937258</v>
      </c>
      <c r="Q8">
        <f>N8+P8</f>
        <v>8.7428527283552</v>
      </c>
    </row>
    <row r="9" customFormat="1" spans="7:8">
      <c r="G9" s="48" t="s">
        <v>15</v>
      </c>
      <c r="H9" s="48"/>
    </row>
    <row r="10" customFormat="1" spans="7:8">
      <c r="G10" s="48" t="s">
        <v>16</v>
      </c>
      <c r="H10" s="48"/>
    </row>
    <row r="11" spans="1:11">
      <c r="A11">
        <v>2</v>
      </c>
      <c r="B11">
        <v>2</v>
      </c>
      <c r="E11" t="s">
        <v>19</v>
      </c>
      <c r="G11" s="49" t="s">
        <v>20</v>
      </c>
      <c r="H11">
        <f>475.5-154</f>
        <v>321.5</v>
      </c>
      <c r="I11" t="s">
        <v>21</v>
      </c>
      <c r="J11" t="s">
        <v>22</v>
      </c>
      <c r="K11" t="s">
        <v>23</v>
      </c>
    </row>
    <row r="12" customFormat="1" spans="5:10">
      <c r="E12">
        <v>0.513769470404984</v>
      </c>
      <c r="F12">
        <v>0.486168224299065</v>
      </c>
      <c r="G12" s="50" t="s">
        <v>24</v>
      </c>
      <c r="H12" s="51">
        <f>H11*E12</f>
        <v>165.176884735202</v>
      </c>
      <c r="J12" t="s">
        <v>25</v>
      </c>
    </row>
    <row r="13" customFormat="1" spans="7:10">
      <c r="G13" s="50" t="s">
        <v>26</v>
      </c>
      <c r="H13" s="51">
        <f>H11*F12</f>
        <v>156.30308411215</v>
      </c>
      <c r="J13" t="s">
        <v>25</v>
      </c>
    </row>
    <row r="14" customFormat="1" spans="5:14">
      <c r="E14">
        <f>F14/(F14+F15)</f>
        <v>0.584124287134059</v>
      </c>
      <c r="F14">
        <v>189.751976805482</v>
      </c>
      <c r="G14" s="49" t="s">
        <v>27</v>
      </c>
      <c r="H14">
        <f>H11*E14</f>
        <v>187.7959583136</v>
      </c>
      <c r="J14" t="s">
        <v>25</v>
      </c>
      <c r="N14">
        <v>0.712014922347026</v>
      </c>
    </row>
    <row r="15" customFormat="1" spans="5:14">
      <c r="E15">
        <f>F15/(F14+F15)</f>
        <v>0.415875712865941</v>
      </c>
      <c r="F15">
        <v>135.096657269432</v>
      </c>
      <c r="G15" s="52" t="s">
        <v>24</v>
      </c>
      <c r="H15" s="48">
        <f>H14*M15</f>
        <v>94.6947670658133</v>
      </c>
      <c r="M15">
        <f>N15/N14</f>
        <v>0.504242838430435</v>
      </c>
      <c r="N15">
        <v>0.35902842544909</v>
      </c>
    </row>
    <row r="16" customFormat="1" spans="7:14">
      <c r="G16" s="52" t="s">
        <v>26</v>
      </c>
      <c r="H16" s="48">
        <f>H14*M16</f>
        <v>93.1118863875051</v>
      </c>
      <c r="M16">
        <f>N16/N14</f>
        <v>0.495814112420981</v>
      </c>
      <c r="N16">
        <v>0.353027046753984</v>
      </c>
    </row>
    <row r="17" customFormat="1" spans="7:14">
      <c r="G17" s="49" t="s">
        <v>28</v>
      </c>
      <c r="H17">
        <f>H11*E15</f>
        <v>133.7040416864</v>
      </c>
      <c r="J17" t="s">
        <v>14</v>
      </c>
      <c r="N17">
        <v>0.646395489327427</v>
      </c>
    </row>
    <row r="18" customFormat="1" spans="7:14">
      <c r="G18" s="52" t="s">
        <v>24</v>
      </c>
      <c r="H18" s="48">
        <f>H17*M18</f>
        <v>68.6930546882276</v>
      </c>
      <c r="M18">
        <f>N18/N17</f>
        <v>0.513769470404984</v>
      </c>
      <c r="N18">
        <v>0.332098268223923</v>
      </c>
    </row>
    <row r="19" customFormat="1" spans="7:14">
      <c r="G19" s="52" t="s">
        <v>26</v>
      </c>
      <c r="H19" s="48">
        <f>H17*M19</f>
        <v>65.0026565282853</v>
      </c>
      <c r="M19">
        <f>N19/N17</f>
        <v>0.486168224299065</v>
      </c>
      <c r="N19">
        <v>0.31425694724124</v>
      </c>
    </row>
    <row r="20" spans="1:12">
      <c r="A20">
        <v>4</v>
      </c>
      <c r="B20">
        <v>4</v>
      </c>
      <c r="G20" s="53" t="s">
        <v>29</v>
      </c>
      <c r="H20">
        <v>17.3485614828479</v>
      </c>
      <c r="I20" t="s">
        <v>13</v>
      </c>
      <c r="J20" t="s">
        <v>14</v>
      </c>
      <c r="K20" s="53" t="s">
        <v>30</v>
      </c>
      <c r="L20" t="s">
        <v>31</v>
      </c>
    </row>
    <row r="21" customFormat="1" spans="7:11">
      <c r="G21" s="52" t="s">
        <v>32</v>
      </c>
      <c r="H21" s="51">
        <v>19.6439766081871</v>
      </c>
      <c r="I21" t="s">
        <v>13</v>
      </c>
      <c r="J21">
        <f>H21*(1-H29)</f>
        <v>19.5182551578947</v>
      </c>
      <c r="K21" s="53"/>
    </row>
    <row r="22" customFormat="1" spans="7:11">
      <c r="G22" s="52" t="s">
        <v>33</v>
      </c>
      <c r="H22" s="51">
        <v>15.2367974806202</v>
      </c>
      <c r="I22" t="s">
        <v>13</v>
      </c>
      <c r="J22">
        <f>H22*(1-H30)</f>
        <v>15.1782881782946</v>
      </c>
      <c r="K22" s="53"/>
    </row>
    <row r="23" customFormat="1" spans="7:11">
      <c r="G23" s="49" t="s">
        <v>34</v>
      </c>
      <c r="H23" s="23">
        <v>17.3988552878866</v>
      </c>
      <c r="I23" t="s">
        <v>13</v>
      </c>
      <c r="J23" t="s">
        <v>14</v>
      </c>
      <c r="K23" s="53"/>
    </row>
    <row r="24" customFormat="1" spans="7:12">
      <c r="G24" s="52" t="s">
        <v>32</v>
      </c>
      <c r="H24" s="54">
        <v>19.5367065733002</v>
      </c>
      <c r="I24" t="s">
        <v>13</v>
      </c>
      <c r="K24" s="53"/>
      <c r="L24" t="s">
        <v>35</v>
      </c>
    </row>
    <row r="25" customFormat="1" spans="7:11">
      <c r="G25" s="52" t="s">
        <v>33</v>
      </c>
      <c r="H25" s="54">
        <v>15.4284401562141</v>
      </c>
      <c r="I25" t="s">
        <v>13</v>
      </c>
      <c r="K25" s="53"/>
    </row>
    <row r="26" customFormat="1" spans="7:11">
      <c r="G26" s="49" t="s">
        <v>36</v>
      </c>
      <c r="H26" s="23">
        <v>17.2928037383178</v>
      </c>
      <c r="I26" t="s">
        <v>13</v>
      </c>
      <c r="J26" t="s">
        <v>14</v>
      </c>
      <c r="K26" s="53"/>
    </row>
    <row r="27" customFormat="1" spans="7:11">
      <c r="G27" s="52" t="s">
        <v>32</v>
      </c>
      <c r="H27" s="54">
        <v>19.7551540140674</v>
      </c>
      <c r="I27" t="s">
        <v>13</v>
      </c>
      <c r="K27" s="53"/>
    </row>
    <row r="28" customFormat="1" spans="7:11">
      <c r="G28" s="52" t="s">
        <v>33</v>
      </c>
      <c r="H28" s="54">
        <v>15.0193515314623</v>
      </c>
      <c r="I28" t="s">
        <v>13</v>
      </c>
      <c r="K28" s="53"/>
    </row>
    <row r="29" spans="1:11">
      <c r="A29">
        <v>5</v>
      </c>
      <c r="B29">
        <v>5</v>
      </c>
      <c r="G29" t="s">
        <v>37</v>
      </c>
      <c r="H29">
        <v>0.0064</v>
      </c>
      <c r="J29" t="s">
        <v>38</v>
      </c>
      <c r="K29">
        <v>2018</v>
      </c>
    </row>
    <row r="30" customFormat="1" spans="7:11">
      <c r="G30" s="52" t="s">
        <v>39</v>
      </c>
      <c r="H30" s="48">
        <v>0.00384</v>
      </c>
      <c r="J30" t="s">
        <v>14</v>
      </c>
      <c r="K30" t="s">
        <v>40</v>
      </c>
    </row>
    <row r="31" customFormat="1" spans="7:11">
      <c r="G31" s="52" t="s">
        <v>41</v>
      </c>
      <c r="H31" s="48">
        <v>0.00331</v>
      </c>
      <c r="J31" t="s">
        <v>14</v>
      </c>
      <c r="K31" t="s">
        <v>40</v>
      </c>
    </row>
    <row r="32" spans="7:10">
      <c r="G32" s="53" t="s">
        <v>42</v>
      </c>
      <c r="H32">
        <v>475.5</v>
      </c>
      <c r="I32" t="s">
        <v>21</v>
      </c>
      <c r="J32" t="s">
        <v>38</v>
      </c>
    </row>
    <row r="33" customFormat="1" spans="7:11">
      <c r="G33" s="55" t="s">
        <v>43</v>
      </c>
      <c r="H33">
        <v>247.2</v>
      </c>
      <c r="I33" t="s">
        <v>21</v>
      </c>
      <c r="J33" t="s">
        <v>38</v>
      </c>
      <c r="K33" t="s">
        <v>44</v>
      </c>
    </row>
    <row r="34" customFormat="1" spans="7:11">
      <c r="G34" s="55" t="s">
        <v>45</v>
      </c>
      <c r="H34">
        <v>228.2</v>
      </c>
      <c r="I34" t="s">
        <v>21</v>
      </c>
      <c r="J34" t="s">
        <v>38</v>
      </c>
      <c r="K34" t="s">
        <v>44</v>
      </c>
    </row>
    <row r="35" customFormat="1" spans="7:12">
      <c r="G35" t="s">
        <v>46</v>
      </c>
      <c r="H35">
        <v>266.5</v>
      </c>
      <c r="I35" t="s">
        <v>21</v>
      </c>
      <c r="J35" t="s">
        <v>22</v>
      </c>
      <c r="L35">
        <v>0.498292618859995</v>
      </c>
    </row>
    <row r="36" customFormat="1" spans="7:12">
      <c r="G36" s="52" t="s">
        <v>43</v>
      </c>
      <c r="I36" t="s">
        <v>21</v>
      </c>
      <c r="L36">
        <v>0.511617533757755</v>
      </c>
    </row>
    <row r="37" customFormat="1" spans="7:12">
      <c r="G37" s="52" t="s">
        <v>45</v>
      </c>
      <c r="I37" t="s">
        <v>21</v>
      </c>
      <c r="L37">
        <v>0.488423016098293</v>
      </c>
    </row>
    <row r="38" customFormat="1" spans="7:12">
      <c r="G38" t="s">
        <v>47</v>
      </c>
      <c r="H38">
        <v>209</v>
      </c>
      <c r="I38" t="s">
        <v>21</v>
      </c>
      <c r="J38" t="s">
        <v>22</v>
      </c>
      <c r="L38">
        <v>0.501707381140005</v>
      </c>
    </row>
    <row r="39" customFormat="1" spans="7:12">
      <c r="G39" s="52" t="s">
        <v>43</v>
      </c>
      <c r="I39" t="s">
        <v>21</v>
      </c>
      <c r="L39">
        <v>0.519935561820379</v>
      </c>
    </row>
    <row r="40" customFormat="1" spans="7:12">
      <c r="G40" s="52" t="s">
        <v>45</v>
      </c>
      <c r="I40" t="s">
        <v>21</v>
      </c>
      <c r="L40">
        <v>0.480064438179621</v>
      </c>
    </row>
    <row r="41" spans="1:11">
      <c r="A41">
        <v>12</v>
      </c>
      <c r="B41">
        <v>12</v>
      </c>
      <c r="E41" t="s">
        <v>48</v>
      </c>
      <c r="F41" t="s">
        <v>48</v>
      </c>
      <c r="G41" s="56" t="s">
        <v>49</v>
      </c>
      <c r="I41" t="s">
        <v>50</v>
      </c>
      <c r="K41" t="s">
        <v>51</v>
      </c>
    </row>
    <row r="42" spans="1:13">
      <c r="A42">
        <v>18</v>
      </c>
      <c r="B42">
        <v>18</v>
      </c>
      <c r="E42" t="s">
        <v>52</v>
      </c>
      <c r="F42" t="s">
        <v>53</v>
      </c>
      <c r="G42" t="s">
        <v>54</v>
      </c>
      <c r="H42">
        <f>L42+M42</f>
        <v>29.95431</v>
      </c>
      <c r="I42" t="s">
        <v>55</v>
      </c>
      <c r="J42" t="s">
        <v>56</v>
      </c>
      <c r="L42">
        <v>0.05031</v>
      </c>
      <c r="M42">
        <v>29.904</v>
      </c>
    </row>
    <row r="43" spans="1:12">
      <c r="A43">
        <v>26</v>
      </c>
      <c r="B43">
        <v>26</v>
      </c>
      <c r="F43" t="s">
        <v>57</v>
      </c>
      <c r="G43" s="53" t="s">
        <v>58</v>
      </c>
      <c r="H43">
        <v>0.04</v>
      </c>
      <c r="I43" t="s">
        <v>55</v>
      </c>
      <c r="J43" t="s">
        <v>59</v>
      </c>
      <c r="K43" s="49">
        <v>2016</v>
      </c>
      <c r="L43" s="53"/>
    </row>
    <row r="44" spans="1:14">
      <c r="A44">
        <v>31</v>
      </c>
      <c r="B44">
        <v>31</v>
      </c>
      <c r="F44" s="53" t="s">
        <v>60</v>
      </c>
      <c r="G44" s="53" t="s">
        <v>61</v>
      </c>
      <c r="H44">
        <v>6222.2012</v>
      </c>
      <c r="I44" t="s">
        <v>62</v>
      </c>
      <c r="J44" t="s">
        <v>63</v>
      </c>
      <c r="N44" s="53"/>
    </row>
    <row r="45" spans="1:10">
      <c r="A45">
        <v>36</v>
      </c>
      <c r="B45">
        <v>36</v>
      </c>
      <c r="F45" t="s">
        <v>64</v>
      </c>
      <c r="G45" s="53" t="s">
        <v>65</v>
      </c>
      <c r="H45">
        <f>67.9%*193.42</f>
        <v>131.33218</v>
      </c>
      <c r="I45" t="s">
        <v>55</v>
      </c>
      <c r="J45" t="s">
        <v>22</v>
      </c>
    </row>
    <row r="46" spans="1:11">
      <c r="A46">
        <v>40</v>
      </c>
      <c r="B46">
        <v>40</v>
      </c>
      <c r="D46">
        <v>1.665</v>
      </c>
      <c r="F46" t="s">
        <v>66</v>
      </c>
      <c r="G46" t="s">
        <v>67</v>
      </c>
      <c r="H46">
        <v>1.665</v>
      </c>
      <c r="I46" t="s">
        <v>68</v>
      </c>
      <c r="J46" t="s">
        <v>69</v>
      </c>
      <c r="K46" s="60" t="s">
        <v>70</v>
      </c>
    </row>
    <row r="47" spans="1:9">
      <c r="A47">
        <v>43</v>
      </c>
      <c r="B47">
        <v>43</v>
      </c>
      <c r="D47">
        <v>0</v>
      </c>
      <c r="G47" t="s">
        <v>71</v>
      </c>
      <c r="H47">
        <v>0</v>
      </c>
      <c r="I47" t="s">
        <v>68</v>
      </c>
    </row>
    <row r="48" spans="1:9">
      <c r="A48">
        <v>46</v>
      </c>
      <c r="B48">
        <v>46</v>
      </c>
      <c r="D48">
        <v>0</v>
      </c>
      <c r="G48" t="s">
        <v>72</v>
      </c>
      <c r="H48">
        <v>0</v>
      </c>
      <c r="I48" t="s">
        <v>73</v>
      </c>
    </row>
    <row r="49" customFormat="1" spans="4:11">
      <c r="D49">
        <v>0</v>
      </c>
      <c r="F49" s="53" t="s">
        <v>74</v>
      </c>
      <c r="G49" s="57" t="s">
        <v>75</v>
      </c>
      <c r="H49">
        <v>0</v>
      </c>
      <c r="I49" t="s">
        <v>76</v>
      </c>
      <c r="K49" t="s">
        <v>77</v>
      </c>
    </row>
    <row r="50" spans="1:11">
      <c r="A50">
        <v>49</v>
      </c>
      <c r="B50">
        <v>49</v>
      </c>
      <c r="D50">
        <v>4.78602</v>
      </c>
      <c r="G50" s="57" t="s">
        <v>78</v>
      </c>
      <c r="H50">
        <v>4.78602</v>
      </c>
      <c r="I50" s="57" t="s">
        <v>76</v>
      </c>
      <c r="J50" t="s">
        <v>79</v>
      </c>
      <c r="K50" t="s">
        <v>80</v>
      </c>
    </row>
    <row r="51" customFormat="1" spans="1:9">
      <c r="A51">
        <v>53</v>
      </c>
      <c r="B51">
        <v>53</v>
      </c>
      <c r="G51" s="57" t="s">
        <v>81</v>
      </c>
      <c r="I51" s="57" t="s">
        <v>76</v>
      </c>
    </row>
    <row r="52" customFormat="1" spans="1:10">
      <c r="A52">
        <v>56</v>
      </c>
      <c r="B52">
        <v>56</v>
      </c>
      <c r="D52">
        <v>2934.11909</v>
      </c>
      <c r="G52" s="57" t="s">
        <v>82</v>
      </c>
      <c r="H52">
        <v>2934.11909</v>
      </c>
      <c r="I52" s="57" t="s">
        <v>76</v>
      </c>
      <c r="J52" t="s">
        <v>79</v>
      </c>
    </row>
    <row r="53" customFormat="1" spans="1:11">
      <c r="A53">
        <v>59</v>
      </c>
      <c r="B53">
        <v>59</v>
      </c>
      <c r="D53">
        <v>22.617816</v>
      </c>
      <c r="G53" s="57" t="s">
        <v>83</v>
      </c>
      <c r="H53">
        <v>22.617816</v>
      </c>
      <c r="I53" s="57" t="s">
        <v>76</v>
      </c>
      <c r="J53" t="s">
        <v>79</v>
      </c>
      <c r="K53" t="s">
        <v>80</v>
      </c>
    </row>
    <row r="54" customFormat="1" spans="1:10">
      <c r="A54">
        <v>62</v>
      </c>
      <c r="B54">
        <v>62</v>
      </c>
      <c r="D54">
        <v>287.238523</v>
      </c>
      <c r="G54" s="58" t="s">
        <v>84</v>
      </c>
      <c r="H54">
        <v>287.238523</v>
      </c>
      <c r="I54" s="57" t="s">
        <v>76</v>
      </c>
      <c r="J54" t="s">
        <v>79</v>
      </c>
    </row>
    <row r="55" customFormat="1" spans="1:9">
      <c r="A55">
        <v>65</v>
      </c>
      <c r="B55">
        <v>65</v>
      </c>
      <c r="D55">
        <v>0</v>
      </c>
      <c r="G55" s="57" t="s">
        <v>85</v>
      </c>
      <c r="H55">
        <v>0</v>
      </c>
      <c r="I55" s="57" t="s">
        <v>76</v>
      </c>
    </row>
    <row r="56" customFormat="1" spans="1:9">
      <c r="A56">
        <v>68</v>
      </c>
      <c r="B56">
        <v>68</v>
      </c>
      <c r="G56" s="57" t="s">
        <v>86</v>
      </c>
      <c r="I56" s="57" t="s">
        <v>76</v>
      </c>
    </row>
    <row r="57" customFormat="1" spans="1:11">
      <c r="A57">
        <v>71</v>
      </c>
      <c r="B57">
        <v>71</v>
      </c>
      <c r="D57">
        <v>34.13901</v>
      </c>
      <c r="G57" s="57" t="s">
        <v>87</v>
      </c>
      <c r="H57">
        <v>34.13901</v>
      </c>
      <c r="I57" s="57" t="s">
        <v>76</v>
      </c>
      <c r="J57" t="s">
        <v>79</v>
      </c>
      <c r="K57" t="s">
        <v>80</v>
      </c>
    </row>
    <row r="58" customFormat="1" spans="1:9">
      <c r="A58">
        <v>74</v>
      </c>
      <c r="B58">
        <v>74</v>
      </c>
      <c r="D58">
        <v>0</v>
      </c>
      <c r="G58" s="57" t="s">
        <v>88</v>
      </c>
      <c r="H58">
        <v>0</v>
      </c>
      <c r="I58" s="57" t="s">
        <v>76</v>
      </c>
    </row>
    <row r="59" spans="1:9">
      <c r="A59">
        <v>77</v>
      </c>
      <c r="B59">
        <v>77</v>
      </c>
      <c r="D59">
        <v>0</v>
      </c>
      <c r="G59" s="58" t="s">
        <v>89</v>
      </c>
      <c r="H59">
        <v>0</v>
      </c>
      <c r="I59" s="57" t="s">
        <v>76</v>
      </c>
    </row>
    <row r="60" s="47" customFormat="1" spans="5:10">
      <c r="E60" s="22"/>
      <c r="F60" s="22" t="s">
        <v>90</v>
      </c>
      <c r="G60" s="22" t="s">
        <v>91</v>
      </c>
      <c r="H60" s="57">
        <v>12.36</v>
      </c>
      <c r="I60" s="22" t="s">
        <v>73</v>
      </c>
      <c r="J60" s="61" t="s">
        <v>92</v>
      </c>
    </row>
    <row r="61" s="47" customFormat="1" spans="5:10">
      <c r="E61" s="22"/>
      <c r="F61" s="22"/>
      <c r="G61" s="22" t="s">
        <v>93</v>
      </c>
      <c r="H61" s="59">
        <v>6.82</v>
      </c>
      <c r="I61" s="22" t="s">
        <v>73</v>
      </c>
      <c r="J61" s="61" t="s">
        <v>92</v>
      </c>
    </row>
    <row r="62" s="47" customFormat="1" spans="5:10">
      <c r="E62" s="22"/>
      <c r="F62" s="22"/>
      <c r="G62" s="22" t="s">
        <v>94</v>
      </c>
      <c r="H62">
        <v>2.22</v>
      </c>
      <c r="I62" s="22" t="s">
        <v>73</v>
      </c>
      <c r="J62" s="61" t="s">
        <v>92</v>
      </c>
    </row>
    <row r="63" s="47" customFormat="1" spans="5:10">
      <c r="E63" s="22"/>
      <c r="F63" s="22"/>
      <c r="G63" s="22" t="s">
        <v>95</v>
      </c>
      <c r="H63">
        <v>0.23</v>
      </c>
      <c r="I63" s="22" t="s">
        <v>73</v>
      </c>
      <c r="J63" s="61" t="s">
        <v>92</v>
      </c>
    </row>
    <row r="64" s="47" customFormat="1" spans="5:10">
      <c r="E64" s="22"/>
      <c r="F64" s="22"/>
      <c r="G64" s="22" t="s">
        <v>96</v>
      </c>
      <c r="H64" s="10">
        <v>44.16</v>
      </c>
      <c r="I64" s="22" t="s">
        <v>97</v>
      </c>
      <c r="J64" t="s">
        <v>38</v>
      </c>
    </row>
    <row r="65" s="47" customFormat="1" spans="5:10">
      <c r="E65" s="22"/>
      <c r="F65" s="22"/>
      <c r="G65" s="62" t="s">
        <v>98</v>
      </c>
      <c r="H65"/>
      <c r="I65" s="22" t="s">
        <v>99</v>
      </c>
      <c r="J65" s="22" t="s">
        <v>100</v>
      </c>
    </row>
    <row r="66" s="47" customFormat="1" spans="5:12">
      <c r="E66" s="22"/>
      <c r="F66"/>
      <c r="G66" s="22" t="s">
        <v>101</v>
      </c>
      <c r="H66" s="57">
        <v>0</v>
      </c>
      <c r="I66" s="22" t="s">
        <v>55</v>
      </c>
      <c r="J66" t="s">
        <v>59</v>
      </c>
      <c r="K66"/>
      <c r="L66" s="47">
        <v>2016</v>
      </c>
    </row>
    <row r="67" s="47" customFormat="1" spans="5:12">
      <c r="E67" s="22"/>
      <c r="F67"/>
      <c r="G67" s="22" t="s">
        <v>102</v>
      </c>
      <c r="H67" s="57">
        <f>97/15</f>
        <v>6.46666666666667</v>
      </c>
      <c r="I67" s="22" t="s">
        <v>55</v>
      </c>
      <c r="J67" t="s">
        <v>59</v>
      </c>
      <c r="K67"/>
      <c r="L67" s="47">
        <v>2016</v>
      </c>
    </row>
    <row r="68" s="47" customFormat="1" spans="5:11">
      <c r="E68" s="22"/>
      <c r="F68"/>
      <c r="G68" s="22" t="s">
        <v>103</v>
      </c>
      <c r="H68" s="57"/>
      <c r="I68" s="22" t="s">
        <v>73</v>
      </c>
      <c r="J68" s="61" t="s">
        <v>92</v>
      </c>
      <c r="K68"/>
    </row>
    <row r="69" s="47" customFormat="1" spans="5:12">
      <c r="E69" s="22"/>
      <c r="F69"/>
      <c r="G69" s="22" t="s">
        <v>104</v>
      </c>
      <c r="H69" s="57">
        <v>0</v>
      </c>
      <c r="I69" s="22" t="s">
        <v>55</v>
      </c>
      <c r="J69" t="s">
        <v>59</v>
      </c>
      <c r="K69"/>
      <c r="L69" s="47">
        <v>2016</v>
      </c>
    </row>
    <row r="70" s="47" customFormat="1" spans="5:11">
      <c r="E70" s="22"/>
      <c r="F70"/>
      <c r="G70" s="22" t="s">
        <v>105</v>
      </c>
      <c r="H70" s="57"/>
      <c r="I70" s="22" t="s">
        <v>73</v>
      </c>
      <c r="J70" s="61" t="s">
        <v>92</v>
      </c>
      <c r="K70"/>
    </row>
    <row r="71" spans="4:9">
      <c r="D71" s="22"/>
      <c r="G71" s="59"/>
      <c r="H71" s="22"/>
      <c r="I71" s="66"/>
    </row>
    <row r="72" spans="4:8">
      <c r="D72" s="22"/>
      <c r="G72" s="63"/>
      <c r="H72" s="22"/>
    </row>
    <row r="73" spans="4:8">
      <c r="D73" s="22"/>
      <c r="H73" s="22"/>
    </row>
    <row r="74" spans="4:10">
      <c r="D74" s="22"/>
      <c r="E74" s="22"/>
      <c r="G74" s="59"/>
      <c r="H74" s="22"/>
      <c r="I74" s="22"/>
      <c r="J74" s="47"/>
    </row>
    <row r="75" spans="5:10">
      <c r="E75" s="22"/>
      <c r="F75" s="22" t="s">
        <v>106</v>
      </c>
      <c r="G75" s="59"/>
      <c r="H75" s="22"/>
      <c r="I75" s="22"/>
      <c r="J75" s="47"/>
    </row>
    <row r="76" spans="5:10">
      <c r="E76" s="22"/>
      <c r="F76" s="22"/>
      <c r="H76" s="22"/>
      <c r="I76" s="22"/>
      <c r="J76" s="47"/>
    </row>
    <row r="77" spans="4:10">
      <c r="D77" s="64"/>
      <c r="E77" s="22"/>
      <c r="F77" s="22"/>
      <c r="G77" s="22"/>
      <c r="H77" s="22"/>
      <c r="I77" s="66"/>
      <c r="J77" s="47"/>
    </row>
    <row r="78" spans="4:10">
      <c r="D78" s="64"/>
      <c r="E78" s="22"/>
      <c r="F78" s="22"/>
      <c r="G78" s="22"/>
      <c r="H78" s="22"/>
      <c r="I78" s="66"/>
      <c r="J78" s="47"/>
    </row>
    <row r="79" spans="4:10">
      <c r="D79" s="64"/>
      <c r="E79" s="22"/>
      <c r="F79" s="22"/>
      <c r="G79" s="59"/>
      <c r="H79" s="22"/>
      <c r="I79" s="66"/>
      <c r="J79" s="47"/>
    </row>
    <row r="80" spans="4:9">
      <c r="D80" s="64"/>
      <c r="E80" s="22"/>
      <c r="F80" s="22"/>
      <c r="G80" s="59"/>
      <c r="H80" s="22"/>
      <c r="I80" s="66"/>
    </row>
    <row r="81" spans="4:10">
      <c r="D81" s="64"/>
      <c r="E81" s="22"/>
      <c r="F81" s="22"/>
      <c r="G81" s="59"/>
      <c r="H81" s="22"/>
      <c r="I81" s="22"/>
      <c r="J81" s="47"/>
    </row>
    <row r="82" spans="4:10">
      <c r="D82" s="49"/>
      <c r="E82" s="22"/>
      <c r="G82" s="59"/>
      <c r="H82" s="22"/>
      <c r="I82" s="22"/>
      <c r="J82" s="47"/>
    </row>
    <row r="83" spans="4:4">
      <c r="D83" s="49"/>
    </row>
    <row r="84" spans="4:6">
      <c r="D84" s="64"/>
      <c r="F84" s="65"/>
    </row>
    <row r="85" spans="4:6">
      <c r="D85" s="64"/>
      <c r="F85" s="65"/>
    </row>
    <row r="86" spans="4:6">
      <c r="D86" s="64"/>
      <c r="F86" s="65"/>
    </row>
    <row r="87" spans="4:6">
      <c r="D87" s="64"/>
      <c r="E87" s="49"/>
      <c r="F87" s="65"/>
    </row>
    <row r="88" spans="4:4">
      <c r="D88" s="64"/>
    </row>
    <row r="89" spans="4:4">
      <c r="D89" s="49"/>
    </row>
    <row r="90" spans="4:4">
      <c r="D90" s="49"/>
    </row>
    <row r="91" spans="4:4">
      <c r="D91" s="49"/>
    </row>
  </sheetData>
  <mergeCells count="1">
    <mergeCell ref="F84:F8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workbookViewId="0">
      <selection activeCell="K9" sqref="K9"/>
    </sheetView>
  </sheetViews>
  <sheetFormatPr defaultColWidth="9" defaultRowHeight="14.1"/>
  <sheetData>
    <row r="1" spans="1:10">
      <c r="A1" t="s">
        <v>107</v>
      </c>
      <c r="F1" t="s">
        <v>108</v>
      </c>
      <c r="H1" t="s">
        <v>109</v>
      </c>
      <c r="J1" t="s">
        <v>110</v>
      </c>
    </row>
    <row r="2" spans="1:11">
      <c r="A2" t="s">
        <v>1</v>
      </c>
      <c r="B2" t="s">
        <v>111</v>
      </c>
      <c r="F2" t="s">
        <v>1</v>
      </c>
      <c r="G2" t="s">
        <v>112</v>
      </c>
      <c r="H2" t="s">
        <v>1</v>
      </c>
      <c r="I2" t="s">
        <v>112</v>
      </c>
      <c r="J2" t="s">
        <v>1</v>
      </c>
      <c r="K2" t="s">
        <v>112</v>
      </c>
    </row>
    <row r="3" spans="1:11">
      <c r="A3">
        <v>1978</v>
      </c>
      <c r="B3">
        <v>10.32</v>
      </c>
      <c r="F3">
        <v>1978</v>
      </c>
      <c r="G3" s="46">
        <f>30.25%*B3</f>
        <v>3.1218</v>
      </c>
      <c r="H3">
        <v>1978</v>
      </c>
      <c r="I3" s="46">
        <f>43.2%*B3</f>
        <v>4.45824</v>
      </c>
      <c r="J3">
        <v>1978</v>
      </c>
      <c r="K3" s="46">
        <f>26.55%*B3</f>
        <v>2.73996</v>
      </c>
    </row>
    <row r="4" spans="1:11">
      <c r="A4">
        <v>1979</v>
      </c>
      <c r="B4">
        <v>10.82</v>
      </c>
      <c r="E4">
        <v>2410.9</v>
      </c>
      <c r="F4">
        <v>2019</v>
      </c>
      <c r="G4">
        <f>9.8%*E4</f>
        <v>236.2682</v>
      </c>
      <c r="H4">
        <v>2019</v>
      </c>
      <c r="I4">
        <f>38.3%*E4</f>
        <v>923.3747</v>
      </c>
      <c r="J4">
        <v>2019</v>
      </c>
      <c r="K4">
        <f>51.8%*E4</f>
        <v>1248.8462</v>
      </c>
    </row>
    <row r="5" spans="1:2">
      <c r="A5">
        <v>1980</v>
      </c>
      <c r="B5">
        <v>12.16</v>
      </c>
    </row>
    <row r="6" spans="1:2">
      <c r="A6">
        <v>1981</v>
      </c>
      <c r="B6">
        <v>13.36</v>
      </c>
    </row>
    <row r="7" spans="1:2">
      <c r="A7">
        <v>1982</v>
      </c>
      <c r="B7">
        <v>14.48</v>
      </c>
    </row>
    <row r="8" spans="1:11">
      <c r="A8">
        <v>1983</v>
      </c>
      <c r="B8">
        <v>16.28</v>
      </c>
      <c r="G8">
        <f>(G4/G3)</f>
        <v>75.6833237234929</v>
      </c>
      <c r="I8">
        <f>(I4/I3)</f>
        <v>207.116418138099</v>
      </c>
      <c r="K8">
        <f>(K4/K3)</f>
        <v>455.789938539249</v>
      </c>
    </row>
    <row r="9" spans="1:11">
      <c r="A9">
        <v>1984</v>
      </c>
      <c r="B9">
        <v>18.62</v>
      </c>
      <c r="G9">
        <f>POWER(G8,1/41)</f>
        <v>1.11129477669393</v>
      </c>
      <c r="I9">
        <f>POWER(I8,1/41)</f>
        <v>1.13891952217481</v>
      </c>
      <c r="K9">
        <f>POWER(K8,1/41)</f>
        <v>1.1610419732005</v>
      </c>
    </row>
    <row r="10" spans="1:4">
      <c r="A10">
        <v>1985</v>
      </c>
      <c r="B10">
        <v>21.55</v>
      </c>
      <c r="D10">
        <f>(B41/B3)</f>
        <v>213.578488372093</v>
      </c>
    </row>
    <row r="11" spans="1:4">
      <c r="A11">
        <v>1986</v>
      </c>
      <c r="B11">
        <v>23.11</v>
      </c>
      <c r="D11">
        <f>POWER(D10,1/38)</f>
        <v>1.15160659933612</v>
      </c>
    </row>
    <row r="12" spans="1:2">
      <c r="A12">
        <v>1987</v>
      </c>
      <c r="B12">
        <v>30.4</v>
      </c>
    </row>
    <row r="13" spans="1:2">
      <c r="A13">
        <v>1988</v>
      </c>
      <c r="B13">
        <v>35.42</v>
      </c>
    </row>
    <row r="14" spans="1:2">
      <c r="A14">
        <v>1989</v>
      </c>
      <c r="B14">
        <v>38.76</v>
      </c>
    </row>
    <row r="15" spans="1:2">
      <c r="A15">
        <v>1990</v>
      </c>
      <c r="B15">
        <v>43.27</v>
      </c>
    </row>
    <row r="16" spans="1:2">
      <c r="A16">
        <v>1991</v>
      </c>
      <c r="B16">
        <v>49.74</v>
      </c>
    </row>
    <row r="17" spans="1:2">
      <c r="A17">
        <v>1992</v>
      </c>
      <c r="B17">
        <v>64.24</v>
      </c>
    </row>
    <row r="18" spans="1:2">
      <c r="A18">
        <v>1993</v>
      </c>
      <c r="B18">
        <v>78.61</v>
      </c>
    </row>
    <row r="19" spans="1:2">
      <c r="A19">
        <v>1994</v>
      </c>
      <c r="B19">
        <v>95.37</v>
      </c>
    </row>
    <row r="20" spans="1:2">
      <c r="A20">
        <v>1995</v>
      </c>
      <c r="B20">
        <v>118.99</v>
      </c>
    </row>
    <row r="21" spans="1:2">
      <c r="A21">
        <v>1996</v>
      </c>
      <c r="B21">
        <v>151.49</v>
      </c>
    </row>
    <row r="22" spans="1:2">
      <c r="A22">
        <v>1997</v>
      </c>
      <c r="B22">
        <v>172.55</v>
      </c>
    </row>
    <row r="23" spans="1:2">
      <c r="A23">
        <v>1998</v>
      </c>
      <c r="B23">
        <v>190.44</v>
      </c>
    </row>
    <row r="24" spans="1:2">
      <c r="A24">
        <v>1999</v>
      </c>
      <c r="B24">
        <v>207.63</v>
      </c>
    </row>
    <row r="25" spans="1:2">
      <c r="A25">
        <v>2000</v>
      </c>
      <c r="B25">
        <v>231.55</v>
      </c>
    </row>
    <row r="26" spans="1:2">
      <c r="A26">
        <v>2001</v>
      </c>
      <c r="B26">
        <v>259.28</v>
      </c>
    </row>
    <row r="27" spans="1:2">
      <c r="A27">
        <v>2002</v>
      </c>
      <c r="B27">
        <v>288.63</v>
      </c>
    </row>
    <row r="28" spans="1:2">
      <c r="A28">
        <v>2003</v>
      </c>
      <c r="B28">
        <v>327.28</v>
      </c>
    </row>
    <row r="29" spans="1:2">
      <c r="A29">
        <v>2004</v>
      </c>
      <c r="B29">
        <v>398.46</v>
      </c>
    </row>
    <row r="30" spans="1:2">
      <c r="A30">
        <v>2005</v>
      </c>
      <c r="B30">
        <v>477.7</v>
      </c>
    </row>
    <row r="31" spans="1:2">
      <c r="A31">
        <v>2006</v>
      </c>
      <c r="B31">
        <v>546.23</v>
      </c>
    </row>
    <row r="32" spans="1:2">
      <c r="A32">
        <v>2007</v>
      </c>
      <c r="B32">
        <v>650.52</v>
      </c>
    </row>
    <row r="33" spans="1:2">
      <c r="A33">
        <v>2008</v>
      </c>
      <c r="B33">
        <v>734.06</v>
      </c>
    </row>
    <row r="34" spans="1:2">
      <c r="A34">
        <v>2009</v>
      </c>
      <c r="B34">
        <v>843.23</v>
      </c>
    </row>
    <row r="35" spans="1:2">
      <c r="A35">
        <v>2010</v>
      </c>
      <c r="B35">
        <v>1081.76</v>
      </c>
    </row>
    <row r="36" spans="1:2">
      <c r="A36">
        <v>2011</v>
      </c>
      <c r="B36">
        <v>1346.38</v>
      </c>
    </row>
    <row r="37" spans="1:2">
      <c r="A37">
        <v>2012</v>
      </c>
      <c r="B37">
        <v>1517.27</v>
      </c>
    </row>
    <row r="38" spans="1:2">
      <c r="A38">
        <v>2013</v>
      </c>
      <c r="B38">
        <v>1685.52</v>
      </c>
    </row>
    <row r="39" spans="1:2">
      <c r="A39">
        <v>2014</v>
      </c>
      <c r="B39">
        <v>1872.58</v>
      </c>
    </row>
    <row r="40" spans="1:2">
      <c r="A40">
        <v>2015</v>
      </c>
      <c r="B40">
        <v>2012.07</v>
      </c>
    </row>
    <row r="41" spans="1:2">
      <c r="A41">
        <v>2016</v>
      </c>
      <c r="B41">
        <v>2204.13</v>
      </c>
    </row>
  </sheetData>
  <hyperlinks>
    <hyperlink ref="B3" location="" display="10.32"/>
    <hyperlink ref="B4" location="" display="10.82"/>
    <hyperlink ref="B5" location="" display="12.16"/>
    <hyperlink ref="B6" location="" display="13.36"/>
    <hyperlink ref="B7" location="" display="14.48"/>
    <hyperlink ref="B8" location="" display="16.28"/>
    <hyperlink ref="B9" location="" display="18.62"/>
    <hyperlink ref="B10" location="" display="21.55"/>
    <hyperlink ref="B11" location="" display="23.11"/>
    <hyperlink ref="B12" location="" display="30.4"/>
    <hyperlink ref="B13" location="" display="35.42"/>
    <hyperlink ref="B14" location="" display="38.76"/>
    <hyperlink ref="B15" location="" display="43.27"/>
    <hyperlink ref="B16" location="" display="49.74"/>
    <hyperlink ref="B17" location="" display="64.24"/>
    <hyperlink ref="B18" location="" display="78.61"/>
    <hyperlink ref="B19" location="" display="95.37"/>
    <hyperlink ref="B20" location="" display="118.99"/>
    <hyperlink ref="B21" location="" display="151.49"/>
    <hyperlink ref="B22" location="" display="172.55"/>
    <hyperlink ref="B23" location="" display="190.44"/>
    <hyperlink ref="B24" location="" display="207.63"/>
    <hyperlink ref="B25" location="" display="231.55"/>
    <hyperlink ref="B26" location="" display="259.28"/>
    <hyperlink ref="B27" location="" display="288.63"/>
    <hyperlink ref="B28" location="" display="327.28"/>
    <hyperlink ref="B29" location="" display="398.46"/>
    <hyperlink ref="B30" location="" display="477.7"/>
    <hyperlink ref="B31" location="" display="546.23"/>
    <hyperlink ref="B32" location="" display="650.52"/>
    <hyperlink ref="B33" location="" display="734.06"/>
    <hyperlink ref="B34" location="" display="843.23"/>
    <hyperlink ref="B35" location="" display="1081.76"/>
    <hyperlink ref="B36" location="" display="1346.38"/>
    <hyperlink ref="B37" location="" display="1517.27"/>
    <hyperlink ref="B38" location="" display="1685.52"/>
    <hyperlink ref="B39" location="" display="1872.58"/>
    <hyperlink ref="B40" location="" display="2012.07"/>
    <hyperlink ref="B41" location="" display="2204.13"/>
  </hyperlink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33"/>
  <sheetViews>
    <sheetView topLeftCell="A34" workbookViewId="0">
      <selection activeCell="B61" sqref="B61"/>
    </sheetView>
  </sheetViews>
  <sheetFormatPr defaultColWidth="9" defaultRowHeight="14.1"/>
  <cols>
    <col min="1" max="1" width="9.1" customWidth="1"/>
  </cols>
  <sheetData>
    <row r="1" spans="1:1">
      <c r="A1" t="s">
        <v>113</v>
      </c>
    </row>
    <row r="2" spans="1:9">
      <c r="A2" t="s">
        <v>114</v>
      </c>
      <c r="B2" t="s">
        <v>114</v>
      </c>
      <c r="C2" t="s">
        <v>115</v>
      </c>
      <c r="D2" t="s">
        <v>116</v>
      </c>
      <c r="E2" t="s">
        <v>117</v>
      </c>
      <c r="F2" t="s">
        <v>118</v>
      </c>
      <c r="G2" t="s">
        <v>119</v>
      </c>
      <c r="H2" t="s">
        <v>120</v>
      </c>
      <c r="I2" t="s">
        <v>121</v>
      </c>
    </row>
    <row r="3" spans="1:17">
      <c r="A3">
        <v>0</v>
      </c>
      <c r="B3">
        <v>4</v>
      </c>
      <c r="C3">
        <f t="shared" ref="C3:C19" si="0">(A3+B3)/2</f>
        <v>2</v>
      </c>
      <c r="D3">
        <f>57.5-C3</f>
        <v>55.5</v>
      </c>
      <c r="E3">
        <v>58</v>
      </c>
      <c r="F3">
        <v>53</v>
      </c>
      <c r="G3">
        <v>0.0707805459578509</v>
      </c>
      <c r="H3">
        <v>0.0729032005327692</v>
      </c>
      <c r="I3">
        <v>0.0684777165748623</v>
      </c>
      <c r="Q3" s="26">
        <v>49491</v>
      </c>
    </row>
    <row r="4" spans="1:17">
      <c r="A4" s="10">
        <v>5</v>
      </c>
      <c r="B4">
        <v>9</v>
      </c>
      <c r="C4">
        <f t="shared" si="0"/>
        <v>7</v>
      </c>
      <c r="D4">
        <f t="shared" ref="D4:D14" si="1">57.5-C4</f>
        <v>50.5</v>
      </c>
      <c r="E4">
        <v>53</v>
      </c>
      <c r="F4">
        <v>48</v>
      </c>
      <c r="G4">
        <v>0.0794689943626114</v>
      </c>
      <c r="H4">
        <v>0.0855564696204019</v>
      </c>
      <c r="I4">
        <v>0.0729844767150726</v>
      </c>
      <c r="Q4" s="27">
        <v>25527</v>
      </c>
    </row>
    <row r="5" spans="1:17">
      <c r="A5" s="10">
        <v>10</v>
      </c>
      <c r="B5">
        <v>14</v>
      </c>
      <c r="C5">
        <f t="shared" si="0"/>
        <v>12</v>
      </c>
      <c r="D5">
        <f t="shared" si="1"/>
        <v>45.5</v>
      </c>
      <c r="E5">
        <v>48</v>
      </c>
      <c r="F5">
        <v>43</v>
      </c>
      <c r="G5">
        <v>0.0772059566385807</v>
      </c>
      <c r="H5">
        <v>0.0838328044815294</v>
      </c>
      <c r="I5">
        <v>0.0701051577366049</v>
      </c>
      <c r="N5" s="26">
        <v>49491</v>
      </c>
      <c r="O5" s="23"/>
      <c r="P5" s="23"/>
      <c r="Q5" s="27">
        <v>23964</v>
      </c>
    </row>
    <row r="6" spans="1:17">
      <c r="A6">
        <v>15</v>
      </c>
      <c r="B6">
        <v>19</v>
      </c>
      <c r="C6">
        <f t="shared" si="0"/>
        <v>17</v>
      </c>
      <c r="D6">
        <f t="shared" si="1"/>
        <v>40.5</v>
      </c>
      <c r="E6">
        <v>43</v>
      </c>
      <c r="F6">
        <v>38</v>
      </c>
      <c r="G6">
        <v>0.0392798690671031</v>
      </c>
      <c r="H6">
        <v>0.0431699768872175</v>
      </c>
      <c r="I6">
        <v>0.0351360373894175</v>
      </c>
      <c r="J6">
        <f t="shared" ref="J6:L14" si="2">D6*G6</f>
        <v>1.59083469721768</v>
      </c>
      <c r="K6">
        <f t="shared" si="2"/>
        <v>1.85630900615035</v>
      </c>
      <c r="L6">
        <f t="shared" si="2"/>
        <v>1.33516942079786</v>
      </c>
      <c r="N6" s="27">
        <v>25527</v>
      </c>
      <c r="O6" s="23"/>
      <c r="P6" s="23"/>
      <c r="Q6" s="27">
        <v>584</v>
      </c>
    </row>
    <row r="7" spans="1:17">
      <c r="A7" s="10">
        <v>20</v>
      </c>
      <c r="B7">
        <v>24</v>
      </c>
      <c r="C7">
        <f t="shared" si="0"/>
        <v>22</v>
      </c>
      <c r="D7" s="24">
        <f t="shared" si="1"/>
        <v>35.5</v>
      </c>
      <c r="E7" s="24">
        <v>38</v>
      </c>
      <c r="F7" s="24">
        <v>33</v>
      </c>
      <c r="G7">
        <v>0.0406538562566931</v>
      </c>
      <c r="H7">
        <v>0.0392133819093509</v>
      </c>
      <c r="I7">
        <v>0.0421882824236355</v>
      </c>
      <c r="J7">
        <f t="shared" si="2"/>
        <v>1.44321189711261</v>
      </c>
      <c r="K7">
        <f t="shared" si="2"/>
        <v>1.49010851255533</v>
      </c>
      <c r="L7">
        <f t="shared" si="2"/>
        <v>1.39221331997997</v>
      </c>
      <c r="N7" s="27">
        <v>23964</v>
      </c>
      <c r="O7" s="23"/>
      <c r="P7" s="23"/>
      <c r="Q7" s="27">
        <v>313</v>
      </c>
    </row>
    <row r="8" spans="1:19">
      <c r="A8" s="10">
        <v>25</v>
      </c>
      <c r="B8">
        <v>29</v>
      </c>
      <c r="C8">
        <f t="shared" si="0"/>
        <v>27</v>
      </c>
      <c r="D8" s="24">
        <f t="shared" si="1"/>
        <v>30.5</v>
      </c>
      <c r="E8" s="24">
        <v>33</v>
      </c>
      <c r="F8" s="24">
        <v>28</v>
      </c>
      <c r="G8">
        <v>0.0875916833363642</v>
      </c>
      <c r="H8">
        <v>0.0801112547498727</v>
      </c>
      <c r="I8">
        <v>0.0955600066766817</v>
      </c>
      <c r="J8">
        <f t="shared" si="2"/>
        <v>2.67154634175911</v>
      </c>
      <c r="K8">
        <f t="shared" si="2"/>
        <v>2.6436714067458</v>
      </c>
      <c r="L8">
        <f t="shared" si="2"/>
        <v>2.67568018694709</v>
      </c>
      <c r="N8" s="27">
        <v>584</v>
      </c>
      <c r="O8">
        <f>N8+N9</f>
        <v>3503</v>
      </c>
      <c r="P8">
        <f>O8/N5</f>
        <v>0.0707805459578509</v>
      </c>
      <c r="Q8" s="27">
        <v>270</v>
      </c>
      <c r="R8" s="28">
        <f>Q7+Q10</f>
        <v>1861</v>
      </c>
      <c r="S8" s="28">
        <f>R8/Q4</f>
        <v>0.0729032005327692</v>
      </c>
    </row>
    <row r="9" spans="1:19">
      <c r="A9">
        <v>30</v>
      </c>
      <c r="B9">
        <v>34</v>
      </c>
      <c r="C9">
        <f t="shared" si="0"/>
        <v>32</v>
      </c>
      <c r="D9" s="24">
        <f t="shared" si="1"/>
        <v>25.5</v>
      </c>
      <c r="E9" s="24">
        <v>28</v>
      </c>
      <c r="F9" s="24">
        <v>23</v>
      </c>
      <c r="G9">
        <v>0.077973773009234</v>
      </c>
      <c r="H9">
        <v>0.0767814470952325</v>
      </c>
      <c r="I9">
        <v>0.0792855950592555</v>
      </c>
      <c r="J9">
        <f t="shared" si="2"/>
        <v>1.98833121173547</v>
      </c>
      <c r="K9">
        <f t="shared" si="2"/>
        <v>2.14988051866651</v>
      </c>
      <c r="L9">
        <f t="shared" si="2"/>
        <v>1.82356868636288</v>
      </c>
      <c r="N9" s="27">
        <v>2919</v>
      </c>
      <c r="Q9" s="27">
        <v>2919</v>
      </c>
      <c r="R9" s="28">
        <f>Q8+Q11</f>
        <v>1641</v>
      </c>
      <c r="S9" s="28">
        <f>R9/Q5</f>
        <v>0.0684777165748623</v>
      </c>
    </row>
    <row r="10" spans="1:17">
      <c r="A10" s="10">
        <v>35</v>
      </c>
      <c r="B10">
        <v>39</v>
      </c>
      <c r="C10">
        <f t="shared" si="0"/>
        <v>37</v>
      </c>
      <c r="D10" s="24">
        <f t="shared" si="1"/>
        <v>20.5</v>
      </c>
      <c r="E10" s="24">
        <v>23</v>
      </c>
      <c r="F10" s="24">
        <v>18</v>
      </c>
      <c r="G10">
        <v>0.0650219231779516</v>
      </c>
      <c r="H10">
        <v>0.0640498295921965</v>
      </c>
      <c r="I10">
        <v>0.0660156902019696</v>
      </c>
      <c r="J10">
        <f t="shared" si="2"/>
        <v>1.33294942514801</v>
      </c>
      <c r="K10">
        <f t="shared" si="2"/>
        <v>1.47314608062052</v>
      </c>
      <c r="L10">
        <f t="shared" si="2"/>
        <v>1.18828242363545</v>
      </c>
      <c r="N10" s="27">
        <v>1548</v>
      </c>
      <c r="Q10" s="27">
        <v>1548</v>
      </c>
    </row>
    <row r="11" spans="1:17">
      <c r="A11" s="10">
        <v>40</v>
      </c>
      <c r="B11">
        <v>44</v>
      </c>
      <c r="C11">
        <f t="shared" si="0"/>
        <v>42</v>
      </c>
      <c r="D11" s="24">
        <f t="shared" si="1"/>
        <v>15.5</v>
      </c>
      <c r="E11" s="24">
        <v>18</v>
      </c>
      <c r="F11" s="24">
        <v>13</v>
      </c>
      <c r="G11">
        <v>0.0860762562890222</v>
      </c>
      <c r="H11">
        <v>0.0866533474360481</v>
      </c>
      <c r="I11">
        <v>0.0855032548823235</v>
      </c>
      <c r="J11">
        <f t="shared" si="2"/>
        <v>1.33418197247984</v>
      </c>
      <c r="K11">
        <f t="shared" si="2"/>
        <v>1.55976025384887</v>
      </c>
      <c r="L11">
        <f t="shared" si="2"/>
        <v>1.11154231347021</v>
      </c>
      <c r="N11" s="27">
        <v>1371</v>
      </c>
      <c r="Q11" s="27">
        <v>1371</v>
      </c>
    </row>
    <row r="12" spans="1:19">
      <c r="A12">
        <v>45</v>
      </c>
      <c r="B12">
        <v>49</v>
      </c>
      <c r="C12">
        <f t="shared" si="0"/>
        <v>47</v>
      </c>
      <c r="D12" s="24">
        <f t="shared" si="1"/>
        <v>10.5</v>
      </c>
      <c r="E12" s="24">
        <v>13</v>
      </c>
      <c r="F12" s="24">
        <v>8</v>
      </c>
      <c r="G12">
        <v>0.0907033602069063</v>
      </c>
      <c r="H12">
        <v>0.0898264582598817</v>
      </c>
      <c r="I12">
        <v>0.0916374561842764</v>
      </c>
      <c r="J12">
        <f t="shared" si="2"/>
        <v>0.952385282172516</v>
      </c>
      <c r="K12">
        <f t="shared" si="2"/>
        <v>1.16774395737846</v>
      </c>
      <c r="L12">
        <f t="shared" si="2"/>
        <v>0.733099649474211</v>
      </c>
      <c r="N12" s="27">
        <v>3933</v>
      </c>
      <c r="O12">
        <f>N12/N5</f>
        <v>0.0794689943626114</v>
      </c>
      <c r="Q12" s="27">
        <v>3933</v>
      </c>
      <c r="R12" s="28"/>
      <c r="S12" s="28"/>
    </row>
    <row r="13" spans="1:18">
      <c r="A13" s="10">
        <v>50</v>
      </c>
      <c r="B13">
        <v>54</v>
      </c>
      <c r="C13">
        <f t="shared" si="0"/>
        <v>52</v>
      </c>
      <c r="D13" s="24">
        <f t="shared" si="1"/>
        <v>5.5</v>
      </c>
      <c r="E13" s="24">
        <v>8</v>
      </c>
      <c r="F13" s="24">
        <v>3</v>
      </c>
      <c r="G13">
        <v>0.0797316683841506</v>
      </c>
      <c r="H13">
        <v>0.0797586868805578</v>
      </c>
      <c r="I13">
        <v>0.0797028876648306</v>
      </c>
      <c r="J13">
        <f t="shared" si="2"/>
        <v>0.438524176112829</v>
      </c>
      <c r="K13">
        <f t="shared" si="2"/>
        <v>0.638069495044463</v>
      </c>
      <c r="L13">
        <f t="shared" si="2"/>
        <v>0.239108662994492</v>
      </c>
      <c r="N13" s="27">
        <v>2184</v>
      </c>
      <c r="Q13" s="27">
        <v>2184</v>
      </c>
      <c r="R13" s="28">
        <f>Q13/Q4</f>
        <v>0.0855564696204019</v>
      </c>
    </row>
    <row r="14" spans="1:18">
      <c r="A14" s="10">
        <v>55</v>
      </c>
      <c r="B14">
        <v>59</v>
      </c>
      <c r="C14">
        <f t="shared" si="0"/>
        <v>57</v>
      </c>
      <c r="D14" s="24">
        <f t="shared" si="1"/>
        <v>0.5</v>
      </c>
      <c r="E14" s="24">
        <v>3</v>
      </c>
      <c r="F14" s="24"/>
      <c r="G14">
        <v>0.06005132246267</v>
      </c>
      <c r="H14">
        <v>0.0601324088220316</v>
      </c>
      <c r="I14">
        <v>0.0599649474211317</v>
      </c>
      <c r="J14">
        <f t="shared" si="2"/>
        <v>0.030025661231335</v>
      </c>
      <c r="K14">
        <f t="shared" si="2"/>
        <v>0.180397226466095</v>
      </c>
      <c r="N14" s="27">
        <v>1749</v>
      </c>
      <c r="Q14" s="27">
        <v>1749</v>
      </c>
      <c r="R14">
        <f>Q14/Q5</f>
        <v>0.0729844767150726</v>
      </c>
    </row>
    <row r="15" s="23" customFormat="1" spans="1:17">
      <c r="A15" s="23">
        <v>60</v>
      </c>
      <c r="B15" s="23">
        <v>64</v>
      </c>
      <c r="C15" s="23">
        <f t="shared" si="0"/>
        <v>62</v>
      </c>
      <c r="G15" s="23">
        <v>0.0520498676527045</v>
      </c>
      <c r="H15" s="23">
        <v>0.0501821600658127</v>
      </c>
      <c r="I15" s="23">
        <v>0.0540393924219663</v>
      </c>
      <c r="J15"/>
      <c r="K15"/>
      <c r="L15"/>
      <c r="M15"/>
      <c r="N15" s="27">
        <v>3821</v>
      </c>
      <c r="O15">
        <f>N15/N5</f>
        <v>0.0772059566385807</v>
      </c>
      <c r="P15"/>
      <c r="Q15" s="27">
        <v>3821</v>
      </c>
    </row>
    <row r="16" s="23" customFormat="1" spans="1:18">
      <c r="A16" s="25">
        <v>65</v>
      </c>
      <c r="B16" s="23">
        <v>69</v>
      </c>
      <c r="C16" s="23">
        <f t="shared" si="0"/>
        <v>67</v>
      </c>
      <c r="N16" s="27">
        <v>2140</v>
      </c>
      <c r="O16"/>
      <c r="P16"/>
      <c r="Q16" s="27">
        <v>2140</v>
      </c>
      <c r="R16" s="28">
        <f>Q16/Q4</f>
        <v>0.0838328044815294</v>
      </c>
    </row>
    <row r="17" s="23" customFormat="1" spans="1:18">
      <c r="A17" s="25">
        <v>70</v>
      </c>
      <c r="B17" s="23">
        <v>74</v>
      </c>
      <c r="C17" s="23">
        <f t="shared" si="0"/>
        <v>72</v>
      </c>
      <c r="N17" s="27">
        <v>1680</v>
      </c>
      <c r="O17"/>
      <c r="P17"/>
      <c r="Q17" s="27">
        <v>1680</v>
      </c>
      <c r="R17" s="28">
        <f>Q17/Q5</f>
        <v>0.0701051577366049</v>
      </c>
    </row>
    <row r="18" s="23" customFormat="1" spans="1:17">
      <c r="A18" s="23">
        <v>75</v>
      </c>
      <c r="B18" s="23">
        <v>79</v>
      </c>
      <c r="C18" s="23">
        <f t="shared" si="0"/>
        <v>77</v>
      </c>
      <c r="N18" s="27">
        <v>1944</v>
      </c>
      <c r="O18">
        <f>N18/N5</f>
        <v>0.0392798690671031</v>
      </c>
      <c r="P18"/>
      <c r="Q18" s="27">
        <v>1944</v>
      </c>
    </row>
    <row r="19" s="23" customFormat="1" spans="1:18">
      <c r="A19" s="25">
        <v>80</v>
      </c>
      <c r="B19" s="23">
        <v>84</v>
      </c>
      <c r="C19" s="23">
        <f t="shared" si="0"/>
        <v>82</v>
      </c>
      <c r="N19" s="27">
        <v>1102</v>
      </c>
      <c r="O19"/>
      <c r="P19"/>
      <c r="Q19" s="27">
        <v>1102</v>
      </c>
      <c r="R19" s="33">
        <f>Q19/Q4</f>
        <v>0.0431699768872175</v>
      </c>
    </row>
    <row r="20" spans="7:18">
      <c r="G20">
        <f>SUM(G6:G15)</f>
        <v>0.6791335798428</v>
      </c>
      <c r="H20">
        <f>SUM(H6:H15)</f>
        <v>0.669878951698202</v>
      </c>
      <c r="I20">
        <f>SUM(I6:I15)</f>
        <v>0.689033550325488</v>
      </c>
      <c r="J20">
        <f>SUM(J6:J14)/SUM(G6:G15)</f>
        <v>17.3485614828479</v>
      </c>
      <c r="K20">
        <f t="shared" ref="K20:L20" si="3">SUM(K6:K14)/SUM(H6:H15)</f>
        <v>19.6439766081871</v>
      </c>
      <c r="L20">
        <f t="shared" si="3"/>
        <v>15.2367974806202</v>
      </c>
      <c r="N20" s="27">
        <v>842</v>
      </c>
      <c r="Q20" s="27">
        <v>842</v>
      </c>
      <c r="R20" s="33">
        <f>Q20/Q5</f>
        <v>0.0351360373894175</v>
      </c>
    </row>
    <row r="21" spans="14:17">
      <c r="N21" s="27">
        <v>2012</v>
      </c>
      <c r="O21">
        <f>N21/N5</f>
        <v>0.0406538562566931</v>
      </c>
      <c r="Q21" s="27">
        <v>2012</v>
      </c>
    </row>
    <row r="22" spans="14:18">
      <c r="N22" s="27">
        <v>1001</v>
      </c>
      <c r="Q22" s="27">
        <v>1001</v>
      </c>
      <c r="R22" s="28">
        <f>Q22/Q4</f>
        <v>0.0392133819093509</v>
      </c>
    </row>
    <row r="23" spans="14:18">
      <c r="N23" s="27">
        <v>1011</v>
      </c>
      <c r="Q23" s="27">
        <v>1011</v>
      </c>
      <c r="R23" s="28">
        <f>Q23/Q5</f>
        <v>0.0421882824236355</v>
      </c>
    </row>
    <row r="24" spans="14:17">
      <c r="N24" s="27">
        <v>4335</v>
      </c>
      <c r="O24">
        <f>N24/N5</f>
        <v>0.0875916833363642</v>
      </c>
      <c r="Q24" s="27">
        <v>4335</v>
      </c>
    </row>
    <row r="25" spans="2:18">
      <c r="B25" s="26">
        <v>45233</v>
      </c>
      <c r="C25" s="27">
        <v>23227</v>
      </c>
      <c r="D25" s="27">
        <v>22006</v>
      </c>
      <c r="F25">
        <f>B26*6+B27*9+(B28+E28)*12+(B29+E29+H29)*16</f>
        <v>423133</v>
      </c>
      <c r="G25">
        <f>C26*6+C27*9+(C28+F28)*12+(C29+F29+I29)*16</f>
        <v>224209</v>
      </c>
      <c r="H25">
        <f>D26*6+D27*9+(D28+G28)*12+(D29+G29+J29)*16</f>
        <v>198933</v>
      </c>
      <c r="N25" s="27">
        <v>2045</v>
      </c>
      <c r="Q25" s="27">
        <v>2045</v>
      </c>
      <c r="R25" s="28">
        <f>Q25/Q4</f>
        <v>0.0801112547498727</v>
      </c>
    </row>
    <row r="26" spans="2:18">
      <c r="B26" s="27">
        <v>11921</v>
      </c>
      <c r="C26" s="27">
        <v>5607</v>
      </c>
      <c r="D26" s="27">
        <v>6314</v>
      </c>
      <c r="F26">
        <f>F25/B25</f>
        <v>9.3545199301395</v>
      </c>
      <c r="G26">
        <f>G25/C25</f>
        <v>9.65294700133465</v>
      </c>
      <c r="H26">
        <f>H25/D25</f>
        <v>9.03994365173135</v>
      </c>
      <c r="N26" s="27">
        <v>2290</v>
      </c>
      <c r="Q26" s="27">
        <v>2290</v>
      </c>
      <c r="R26" s="28">
        <f>Q26/Q5</f>
        <v>0.0955600066766817</v>
      </c>
    </row>
    <row r="27" spans="2:17">
      <c r="B27" s="27">
        <v>18295</v>
      </c>
      <c r="C27" s="27">
        <v>9359</v>
      </c>
      <c r="D27" s="27">
        <v>8937</v>
      </c>
      <c r="N27" s="27">
        <v>3859</v>
      </c>
      <c r="O27">
        <f>N27/N5</f>
        <v>0.077973773009234</v>
      </c>
      <c r="Q27" s="27">
        <v>3859</v>
      </c>
    </row>
    <row r="28" spans="2:18">
      <c r="B28" s="27">
        <v>7183</v>
      </c>
      <c r="C28" s="27">
        <v>4225</v>
      </c>
      <c r="D28" s="27">
        <v>2958</v>
      </c>
      <c r="E28" s="27">
        <v>2471</v>
      </c>
      <c r="F28" s="27">
        <v>1295</v>
      </c>
      <c r="G28" s="27">
        <v>1176</v>
      </c>
      <c r="N28" s="27">
        <v>1960</v>
      </c>
      <c r="Q28" s="27">
        <v>1960</v>
      </c>
      <c r="R28" s="28">
        <f>Q28/Q4</f>
        <v>0.0767814470952325</v>
      </c>
    </row>
    <row r="29" spans="2:18">
      <c r="B29" s="27">
        <v>2755</v>
      </c>
      <c r="C29" s="27">
        <v>1503</v>
      </c>
      <c r="D29" s="27">
        <v>1252</v>
      </c>
      <c r="E29" s="27">
        <v>1610</v>
      </c>
      <c r="F29" s="27">
        <v>961</v>
      </c>
      <c r="G29" s="27">
        <v>649</v>
      </c>
      <c r="H29" s="27">
        <v>79</v>
      </c>
      <c r="I29" s="27">
        <v>42</v>
      </c>
      <c r="J29" s="27">
        <v>37</v>
      </c>
      <c r="N29" s="27">
        <v>1900</v>
      </c>
      <c r="Q29" s="27">
        <v>1900</v>
      </c>
      <c r="R29" s="28">
        <f>Q29/Q5</f>
        <v>0.0792855950592555</v>
      </c>
    </row>
    <row r="30" spans="14:17">
      <c r="N30" s="27">
        <v>3218</v>
      </c>
      <c r="O30">
        <f>N30/N5</f>
        <v>0.0650219231779516</v>
      </c>
      <c r="Q30" s="27">
        <v>3218</v>
      </c>
    </row>
    <row r="31" spans="14:18">
      <c r="N31" s="27">
        <v>1635</v>
      </c>
      <c r="Q31" s="27">
        <v>1635</v>
      </c>
      <c r="R31" s="28">
        <f>Q31/Q4</f>
        <v>0.0640498295921965</v>
      </c>
    </row>
    <row r="32" spans="14:18">
      <c r="N32" s="27">
        <v>1582</v>
      </c>
      <c r="Q32" s="27">
        <v>1582</v>
      </c>
      <c r="R32" s="28">
        <f>Q32/Q5</f>
        <v>0.0660156902019696</v>
      </c>
    </row>
    <row r="33" spans="1:17">
      <c r="A33" t="s">
        <v>113</v>
      </c>
      <c r="G33" t="s">
        <v>122</v>
      </c>
      <c r="N33" s="27">
        <v>4260</v>
      </c>
      <c r="O33">
        <f>N33/N5</f>
        <v>0.0860762562890222</v>
      </c>
      <c r="Q33" s="27">
        <v>4260</v>
      </c>
    </row>
    <row r="34" spans="1:18">
      <c r="A34" t="s">
        <v>114</v>
      </c>
      <c r="B34" t="s">
        <v>114</v>
      </c>
      <c r="C34" t="s">
        <v>115</v>
      </c>
      <c r="D34" t="s">
        <v>116</v>
      </c>
      <c r="E34" t="s">
        <v>117</v>
      </c>
      <c r="F34" t="s">
        <v>118</v>
      </c>
      <c r="G34" t="s">
        <v>119</v>
      </c>
      <c r="H34" t="s">
        <v>120</v>
      </c>
      <c r="I34" t="s">
        <v>121</v>
      </c>
      <c r="N34" s="27">
        <v>2212</v>
      </c>
      <c r="Q34" s="27">
        <v>2212</v>
      </c>
      <c r="R34" s="28">
        <f>Q34/Q4</f>
        <v>0.0866533474360481</v>
      </c>
    </row>
    <row r="35" spans="1:18">
      <c r="A35">
        <v>0</v>
      </c>
      <c r="B35">
        <v>4</v>
      </c>
      <c r="C35">
        <f t="shared" ref="C35:C51" si="4">(A35+B35)/2</f>
        <v>2</v>
      </c>
      <c r="D35">
        <f>57.5-C35</f>
        <v>55.5</v>
      </c>
      <c r="E35">
        <v>58</v>
      </c>
      <c r="F35">
        <v>53</v>
      </c>
      <c r="N35" s="27">
        <v>2049</v>
      </c>
      <c r="Q35" s="27">
        <v>2049</v>
      </c>
      <c r="R35" s="28">
        <f>Q35/Q5</f>
        <v>0.0855032548823235</v>
      </c>
    </row>
    <row r="36" spans="1:17">
      <c r="A36">
        <v>5</v>
      </c>
      <c r="B36">
        <v>9</v>
      </c>
      <c r="C36">
        <f t="shared" si="4"/>
        <v>7</v>
      </c>
      <c r="D36">
        <f t="shared" ref="D36:D46" si="5">57.5-C36</f>
        <v>50.5</v>
      </c>
      <c r="E36">
        <v>53</v>
      </c>
      <c r="F36">
        <v>48</v>
      </c>
      <c r="N36" s="27">
        <v>4489</v>
      </c>
      <c r="O36" s="28">
        <f>N36/N5</f>
        <v>0.0907033602069063</v>
      </c>
      <c r="P36" s="29"/>
      <c r="Q36" s="27">
        <v>4489</v>
      </c>
    </row>
    <row r="37" spans="1:18">
      <c r="A37">
        <v>10</v>
      </c>
      <c r="B37">
        <v>14</v>
      </c>
      <c r="C37">
        <f t="shared" si="4"/>
        <v>12</v>
      </c>
      <c r="D37">
        <f t="shared" si="5"/>
        <v>45.5</v>
      </c>
      <c r="E37">
        <v>48</v>
      </c>
      <c r="F37">
        <v>43</v>
      </c>
      <c r="N37" s="27">
        <v>2293</v>
      </c>
      <c r="Q37" s="27">
        <v>2293</v>
      </c>
      <c r="R37" s="28">
        <f>Q37/Q4</f>
        <v>0.0898264582598817</v>
      </c>
    </row>
    <row r="38" spans="1:18">
      <c r="A38">
        <v>15</v>
      </c>
      <c r="B38">
        <v>19</v>
      </c>
      <c r="C38">
        <f t="shared" si="4"/>
        <v>17</v>
      </c>
      <c r="D38">
        <f t="shared" si="5"/>
        <v>40.5</v>
      </c>
      <c r="E38">
        <v>43</v>
      </c>
      <c r="F38">
        <v>38</v>
      </c>
      <c r="G38">
        <v>0.0270873038400714</v>
      </c>
      <c r="H38">
        <v>0.0162199424192044</v>
      </c>
      <c r="I38">
        <v>0.0108268115648189</v>
      </c>
      <c r="J38">
        <f t="shared" ref="J38:L46" si="6">D38*G38</f>
        <v>1.09703580552289</v>
      </c>
      <c r="K38">
        <f t="shared" si="6"/>
        <v>0.69745752402579</v>
      </c>
      <c r="L38">
        <f t="shared" si="6"/>
        <v>0.41141883946312</v>
      </c>
      <c r="N38" s="27">
        <v>2196</v>
      </c>
      <c r="Q38" s="27">
        <v>2196</v>
      </c>
      <c r="R38" s="28">
        <f>Q38/Q5</f>
        <v>0.0916374561842764</v>
      </c>
    </row>
    <row r="39" spans="1:17">
      <c r="A39">
        <v>20</v>
      </c>
      <c r="B39">
        <v>24</v>
      </c>
      <c r="C39">
        <f t="shared" si="4"/>
        <v>22</v>
      </c>
      <c r="D39" s="24">
        <f t="shared" si="5"/>
        <v>35.5</v>
      </c>
      <c r="E39" s="24">
        <v>38</v>
      </c>
      <c r="F39" s="24">
        <v>33</v>
      </c>
      <c r="G39">
        <v>0.0398199586391468</v>
      </c>
      <c r="H39">
        <v>0.0187745833502291</v>
      </c>
      <c r="I39">
        <v>0.0210859251449657</v>
      </c>
      <c r="J39">
        <f t="shared" si="6"/>
        <v>1.41360853168971</v>
      </c>
      <c r="K39">
        <f t="shared" si="6"/>
        <v>0.713434167308706</v>
      </c>
      <c r="L39">
        <f t="shared" si="6"/>
        <v>0.695835529783869</v>
      </c>
      <c r="N39" s="27">
        <v>3946</v>
      </c>
      <c r="O39">
        <f>N39/N5</f>
        <v>0.0797316683841506</v>
      </c>
      <c r="Q39" s="27">
        <v>3946</v>
      </c>
    </row>
    <row r="40" spans="1:18">
      <c r="A40">
        <v>25</v>
      </c>
      <c r="B40">
        <v>29</v>
      </c>
      <c r="C40">
        <f t="shared" si="4"/>
        <v>27</v>
      </c>
      <c r="D40" s="24">
        <f t="shared" si="5"/>
        <v>30.5</v>
      </c>
      <c r="E40" s="24">
        <v>33</v>
      </c>
      <c r="F40" s="24">
        <v>28</v>
      </c>
      <c r="G40">
        <v>0.099347147317627</v>
      </c>
      <c r="H40">
        <v>0.0458213373342525</v>
      </c>
      <c r="I40">
        <v>0.0534852601273265</v>
      </c>
      <c r="J40">
        <f t="shared" si="6"/>
        <v>3.03008799318762</v>
      </c>
      <c r="K40">
        <f t="shared" si="6"/>
        <v>1.51210413203033</v>
      </c>
      <c r="L40">
        <f t="shared" si="6"/>
        <v>1.49758728356514</v>
      </c>
      <c r="N40" s="27">
        <v>2036</v>
      </c>
      <c r="Q40" s="27">
        <v>2036</v>
      </c>
      <c r="R40" s="28">
        <f>Q40/Q4</f>
        <v>0.0797586868805578</v>
      </c>
    </row>
    <row r="41" spans="1:18">
      <c r="A41">
        <v>30</v>
      </c>
      <c r="B41">
        <v>34</v>
      </c>
      <c r="C41">
        <f t="shared" si="4"/>
        <v>32</v>
      </c>
      <c r="D41" s="24">
        <f t="shared" si="5"/>
        <v>25.5</v>
      </c>
      <c r="E41" s="24">
        <v>28</v>
      </c>
      <c r="F41" s="24">
        <v>23</v>
      </c>
      <c r="G41">
        <v>0.0858440452536394</v>
      </c>
      <c r="H41">
        <v>0.0418474514415474</v>
      </c>
      <c r="I41">
        <v>0.043996593812092</v>
      </c>
      <c r="J41">
        <f t="shared" si="6"/>
        <v>2.1890231539678</v>
      </c>
      <c r="K41">
        <f t="shared" si="6"/>
        <v>1.17172864036333</v>
      </c>
      <c r="L41">
        <f t="shared" si="6"/>
        <v>1.01192165767812</v>
      </c>
      <c r="N41" s="27">
        <v>1910</v>
      </c>
      <c r="Q41" s="27">
        <v>1910</v>
      </c>
      <c r="R41" s="28">
        <f>Q41/Q5</f>
        <v>0.0797028876648306</v>
      </c>
    </row>
    <row r="42" spans="1:17">
      <c r="A42">
        <v>35</v>
      </c>
      <c r="B42">
        <v>39</v>
      </c>
      <c r="C42">
        <f t="shared" si="4"/>
        <v>37</v>
      </c>
      <c r="D42" s="24">
        <f t="shared" si="5"/>
        <v>20.5</v>
      </c>
      <c r="E42" s="24">
        <v>23</v>
      </c>
      <c r="F42" s="24">
        <v>18</v>
      </c>
      <c r="G42">
        <v>0.0791938688617655</v>
      </c>
      <c r="H42">
        <v>0.0397388589270508</v>
      </c>
      <c r="I42">
        <v>0.0394550099347147</v>
      </c>
      <c r="J42">
        <f t="shared" si="6"/>
        <v>1.62347431166619</v>
      </c>
      <c r="K42">
        <f t="shared" si="6"/>
        <v>0.913993755322169</v>
      </c>
      <c r="L42">
        <f t="shared" si="6"/>
        <v>0.710190178824865</v>
      </c>
      <c r="N42" s="27">
        <v>2972</v>
      </c>
      <c r="O42">
        <f>N42/N5</f>
        <v>0.06005132246267</v>
      </c>
      <c r="Q42" s="27">
        <v>2972</v>
      </c>
    </row>
    <row r="43" spans="1:18">
      <c r="A43">
        <v>40</v>
      </c>
      <c r="B43">
        <v>44</v>
      </c>
      <c r="C43">
        <f t="shared" si="4"/>
        <v>42</v>
      </c>
      <c r="D43" s="24">
        <f t="shared" si="5"/>
        <v>15.5</v>
      </c>
      <c r="E43" s="24">
        <v>18</v>
      </c>
      <c r="F43" s="24">
        <v>13</v>
      </c>
      <c r="G43">
        <v>0.100198694294635</v>
      </c>
      <c r="H43">
        <v>0.0522687644458862</v>
      </c>
      <c r="I43">
        <v>0.0479704797047971</v>
      </c>
      <c r="J43">
        <f t="shared" si="6"/>
        <v>1.55307976156685</v>
      </c>
      <c r="K43">
        <f t="shared" si="6"/>
        <v>0.940837760025952</v>
      </c>
      <c r="L43">
        <f t="shared" si="6"/>
        <v>0.623616236162362</v>
      </c>
      <c r="N43" s="27">
        <v>1535</v>
      </c>
      <c r="Q43" s="27">
        <v>1535</v>
      </c>
      <c r="R43" s="28">
        <f>Q43/Q4</f>
        <v>0.0601324088220316</v>
      </c>
    </row>
    <row r="44" spans="1:18">
      <c r="A44">
        <v>45</v>
      </c>
      <c r="B44">
        <v>49</v>
      </c>
      <c r="C44">
        <f t="shared" si="4"/>
        <v>47</v>
      </c>
      <c r="D44" s="24">
        <f t="shared" si="5"/>
        <v>10.5</v>
      </c>
      <c r="E44" s="24">
        <v>13</v>
      </c>
      <c r="F44" s="24">
        <v>8</v>
      </c>
      <c r="G44">
        <v>0.0965086573942663</v>
      </c>
      <c r="H44">
        <v>0.0488220266818053</v>
      </c>
      <c r="I44">
        <v>0.047686630712461</v>
      </c>
      <c r="J44">
        <f t="shared" si="6"/>
        <v>1.0133409026398</v>
      </c>
      <c r="K44">
        <f t="shared" si="6"/>
        <v>0.634686346863469</v>
      </c>
      <c r="L44">
        <f t="shared" si="6"/>
        <v>0.381493045699688</v>
      </c>
      <c r="N44" s="27">
        <v>1437</v>
      </c>
      <c r="Q44" s="27">
        <v>1437</v>
      </c>
      <c r="R44" s="28">
        <f>Q44/Q5</f>
        <v>0.0599649474211317</v>
      </c>
    </row>
    <row r="45" spans="1:17">
      <c r="A45">
        <v>50</v>
      </c>
      <c r="B45">
        <v>54</v>
      </c>
      <c r="C45">
        <f t="shared" si="4"/>
        <v>52</v>
      </c>
      <c r="D45" s="24">
        <f t="shared" si="5"/>
        <v>5.5</v>
      </c>
      <c r="E45" s="24">
        <v>8</v>
      </c>
      <c r="F45" s="24">
        <v>3</v>
      </c>
      <c r="G45">
        <v>0.0798021167024857</v>
      </c>
      <c r="H45">
        <v>0.0416447021613073</v>
      </c>
      <c r="I45">
        <v>0.0381979643972264</v>
      </c>
      <c r="J45">
        <f t="shared" si="6"/>
        <v>0.438911641863671</v>
      </c>
      <c r="K45">
        <f t="shared" si="6"/>
        <v>0.333157617290459</v>
      </c>
      <c r="L45">
        <f t="shared" si="6"/>
        <v>0.114593893191679</v>
      </c>
      <c r="N45" s="27">
        <v>2576</v>
      </c>
      <c r="O45">
        <f>N45/N5</f>
        <v>0.0520498676527045</v>
      </c>
      <c r="Q45" s="27">
        <v>2576</v>
      </c>
    </row>
    <row r="46" spans="1:18">
      <c r="A46">
        <v>55</v>
      </c>
      <c r="B46">
        <v>59</v>
      </c>
      <c r="C46">
        <f t="shared" si="4"/>
        <v>57</v>
      </c>
      <c r="D46" s="24">
        <f t="shared" si="5"/>
        <v>0.5</v>
      </c>
      <c r="E46" s="24">
        <v>3</v>
      </c>
      <c r="F46" s="24"/>
      <c r="G46">
        <v>0.0593649892542881</v>
      </c>
      <c r="H46">
        <v>0.0322776854142168</v>
      </c>
      <c r="I46">
        <v>0.0270873038400714</v>
      </c>
      <c r="J46">
        <f t="shared" si="6"/>
        <v>0.0296824946271441</v>
      </c>
      <c r="K46">
        <f t="shared" si="6"/>
        <v>0.0968330562426503</v>
      </c>
      <c r="N46" s="27">
        <v>1281</v>
      </c>
      <c r="Q46" s="27">
        <v>1281</v>
      </c>
      <c r="R46" s="28">
        <f>Q46/Q4</f>
        <v>0.0501821600658127</v>
      </c>
    </row>
    <row r="47" spans="1:18">
      <c r="A47" s="23">
        <v>60</v>
      </c>
      <c r="B47" s="23">
        <v>64</v>
      </c>
      <c r="C47" s="23">
        <f t="shared" si="4"/>
        <v>62</v>
      </c>
      <c r="D47" s="23"/>
      <c r="E47" s="23"/>
      <c r="F47" s="23"/>
      <c r="G47" s="23">
        <v>0.0448481407891002</v>
      </c>
      <c r="H47" s="23">
        <v>0.0216130732735899</v>
      </c>
      <c r="I47" s="23">
        <v>0.0232350675155103</v>
      </c>
      <c r="N47" s="27">
        <v>1295</v>
      </c>
      <c r="Q47" s="27">
        <v>1295</v>
      </c>
      <c r="R47" s="28">
        <f>Q47/Q5</f>
        <v>0.0540393924219663</v>
      </c>
    </row>
    <row r="48" spans="1:13">
      <c r="A48" s="23">
        <v>65</v>
      </c>
      <c r="B48" s="23">
        <v>69</v>
      </c>
      <c r="C48" s="23">
        <f t="shared" si="4"/>
        <v>67</v>
      </c>
      <c r="D48" s="23"/>
      <c r="E48" s="23"/>
      <c r="F48" s="23"/>
      <c r="G48" s="23"/>
      <c r="H48" s="23"/>
      <c r="I48" s="23"/>
      <c r="J48" s="23"/>
      <c r="K48" s="23"/>
      <c r="L48" s="23"/>
      <c r="M48" s="23"/>
    </row>
    <row r="49" spans="1:13">
      <c r="A49" s="23">
        <v>70</v>
      </c>
      <c r="B49" s="23">
        <v>74</v>
      </c>
      <c r="C49" s="23">
        <f t="shared" si="4"/>
        <v>72</v>
      </c>
      <c r="D49" s="23"/>
      <c r="E49" s="23"/>
      <c r="F49" s="23"/>
      <c r="G49" s="23"/>
      <c r="H49" s="23"/>
      <c r="I49" s="23"/>
      <c r="J49" s="23"/>
      <c r="K49" s="23"/>
      <c r="L49" s="23"/>
      <c r="M49" s="23"/>
    </row>
    <row r="50" spans="1:13">
      <c r="A50" s="23">
        <v>75</v>
      </c>
      <c r="B50" s="23">
        <v>79</v>
      </c>
      <c r="C50" s="23">
        <f t="shared" si="4"/>
        <v>77</v>
      </c>
      <c r="D50" s="23"/>
      <c r="E50" s="23"/>
      <c r="F50" s="23"/>
      <c r="G50" s="23"/>
      <c r="H50" s="23"/>
      <c r="I50" s="23"/>
      <c r="J50" s="23"/>
      <c r="K50" s="23"/>
      <c r="L50" s="23"/>
      <c r="M50" s="23"/>
    </row>
    <row r="51" spans="1:17">
      <c r="A51" s="23">
        <v>80</v>
      </c>
      <c r="B51" s="23">
        <v>84</v>
      </c>
      <c r="C51" s="23">
        <f t="shared" si="4"/>
        <v>82</v>
      </c>
      <c r="D51" s="23"/>
      <c r="E51" s="23"/>
      <c r="F51" s="23"/>
      <c r="G51" s="23"/>
      <c r="H51" s="23"/>
      <c r="I51" s="23"/>
      <c r="J51" s="23"/>
      <c r="K51" s="23"/>
      <c r="L51" s="23"/>
      <c r="M51" s="23"/>
      <c r="P51">
        <f>P52/N5</f>
        <v>0.498292618859995</v>
      </c>
      <c r="Q51">
        <f>Q52/N5</f>
        <v>0.501707381140005</v>
      </c>
    </row>
    <row r="52" spans="7:19">
      <c r="G52">
        <f>SUM(G38:G47)</f>
        <v>0.712014922347026</v>
      </c>
      <c r="H52">
        <f>SUM(H38:H47)</f>
        <v>0.35902842544909</v>
      </c>
      <c r="I52">
        <f>SUM(I38:I47)</f>
        <v>0.353027046753984</v>
      </c>
      <c r="J52">
        <f>SUM(J38:J46)/SUM(G38:G47)</f>
        <v>17.3988552878866</v>
      </c>
      <c r="K52">
        <f t="shared" ref="K52:L52" si="7">SUM(K38:K46)/SUM(H38:H47)</f>
        <v>19.5367065733002</v>
      </c>
      <c r="L52">
        <f t="shared" si="7"/>
        <v>15.4284401562141</v>
      </c>
      <c r="N52" s="30">
        <v>7651</v>
      </c>
      <c r="O52" s="30">
        <v>17010</v>
      </c>
      <c r="P52" s="31">
        <f>N52+O52</f>
        <v>24661</v>
      </c>
      <c r="Q52" s="30">
        <v>24830</v>
      </c>
      <c r="R52" t="s">
        <v>122</v>
      </c>
      <c r="S52" t="s">
        <v>123</v>
      </c>
    </row>
    <row r="53" spans="14:19">
      <c r="N53" s="32">
        <v>4066</v>
      </c>
      <c r="O53" s="32">
        <v>8551</v>
      </c>
      <c r="P53" s="31">
        <f t="shared" ref="P53:P54" si="8">N53+O53</f>
        <v>12617</v>
      </c>
      <c r="Q53" s="32">
        <v>12910</v>
      </c>
      <c r="R53">
        <f>P53/P$52</f>
        <v>0.511617533757755</v>
      </c>
      <c r="S53">
        <f>Q53/Q$52</f>
        <v>0.519935561820379</v>
      </c>
    </row>
    <row r="54" spans="14:19">
      <c r="N54" s="32">
        <v>3586</v>
      </c>
      <c r="O54" s="32">
        <v>8459</v>
      </c>
      <c r="P54" s="31">
        <f t="shared" si="8"/>
        <v>12045</v>
      </c>
      <c r="Q54" s="32">
        <v>11920</v>
      </c>
      <c r="R54">
        <f>P54/P$52</f>
        <v>0.488423016098293</v>
      </c>
      <c r="S54">
        <f>Q54/Q$52</f>
        <v>0.480064438179621</v>
      </c>
    </row>
    <row r="55" spans="14:17">
      <c r="N55" s="32">
        <v>88</v>
      </c>
      <c r="O55" s="32">
        <v>170</v>
      </c>
      <c r="Q55" s="32">
        <v>326</v>
      </c>
    </row>
    <row r="56" spans="1:17">
      <c r="A56" t="s">
        <v>113</v>
      </c>
      <c r="G56" t="s">
        <v>123</v>
      </c>
      <c r="N56" s="32">
        <v>39</v>
      </c>
      <c r="O56" s="32">
        <v>97</v>
      </c>
      <c r="Q56" s="32">
        <v>178</v>
      </c>
    </row>
    <row r="57" spans="1:17">
      <c r="A57" t="s">
        <v>114</v>
      </c>
      <c r="B57" t="s">
        <v>114</v>
      </c>
      <c r="C57" t="s">
        <v>115</v>
      </c>
      <c r="D57" t="s">
        <v>116</v>
      </c>
      <c r="E57" t="s">
        <v>117</v>
      </c>
      <c r="F57" t="s">
        <v>118</v>
      </c>
      <c r="G57" t="s">
        <v>119</v>
      </c>
      <c r="H57" t="s">
        <v>120</v>
      </c>
      <c r="I57" t="s">
        <v>121</v>
      </c>
      <c r="N57" s="32">
        <v>49</v>
      </c>
      <c r="O57" s="32">
        <v>73</v>
      </c>
      <c r="Q57" s="32">
        <v>148</v>
      </c>
    </row>
    <row r="58" spans="1:17">
      <c r="A58">
        <v>0</v>
      </c>
      <c r="B58">
        <v>4</v>
      </c>
      <c r="C58">
        <f t="shared" ref="C58:C74" si="9">(A58+B58)/2</f>
        <v>2</v>
      </c>
      <c r="D58">
        <f>57.5-C58</f>
        <v>55.5</v>
      </c>
      <c r="E58">
        <v>58</v>
      </c>
      <c r="F58">
        <v>53</v>
      </c>
      <c r="N58" s="32">
        <v>401</v>
      </c>
      <c r="O58" s="32">
        <v>1095</v>
      </c>
      <c r="Q58" s="32">
        <v>1423</v>
      </c>
    </row>
    <row r="59" spans="1:17">
      <c r="A59">
        <v>5</v>
      </c>
      <c r="B59">
        <v>9</v>
      </c>
      <c r="C59">
        <f t="shared" si="9"/>
        <v>7</v>
      </c>
      <c r="D59">
        <f t="shared" ref="D59:D69" si="10">57.5-C59</f>
        <v>50.5</v>
      </c>
      <c r="E59">
        <v>53</v>
      </c>
      <c r="F59">
        <v>48</v>
      </c>
      <c r="N59" s="32">
        <v>209</v>
      </c>
      <c r="O59" s="32">
        <v>615</v>
      </c>
      <c r="Q59" s="32">
        <v>725</v>
      </c>
    </row>
    <row r="60" spans="1:17">
      <c r="A60">
        <v>10</v>
      </c>
      <c r="B60">
        <v>14</v>
      </c>
      <c r="C60">
        <f t="shared" si="9"/>
        <v>12</v>
      </c>
      <c r="D60">
        <f t="shared" si="10"/>
        <v>45.5</v>
      </c>
      <c r="E60">
        <v>48</v>
      </c>
      <c r="F60">
        <v>43</v>
      </c>
      <c r="N60" s="32">
        <v>192</v>
      </c>
      <c r="O60" s="32">
        <v>480</v>
      </c>
      <c r="Q60" s="32">
        <v>698</v>
      </c>
    </row>
    <row r="61" spans="1:17">
      <c r="A61">
        <v>15</v>
      </c>
      <c r="B61">
        <v>19</v>
      </c>
      <c r="C61">
        <f t="shared" si="9"/>
        <v>17</v>
      </c>
      <c r="D61">
        <f t="shared" si="10"/>
        <v>40.5</v>
      </c>
      <c r="E61">
        <v>43</v>
      </c>
      <c r="F61">
        <v>38</v>
      </c>
      <c r="G61">
        <v>0.051389448248087</v>
      </c>
      <c r="H61">
        <v>0.0282722513089005</v>
      </c>
      <c r="I61">
        <v>0.0231171969391865</v>
      </c>
      <c r="J61">
        <f t="shared" ref="J61:L69" si="11">D61*G61</f>
        <v>2.08127265404752</v>
      </c>
      <c r="K61">
        <f t="shared" si="11"/>
        <v>1.21570680628272</v>
      </c>
      <c r="L61">
        <f t="shared" si="11"/>
        <v>0.878453483689086</v>
      </c>
      <c r="N61" s="32">
        <v>426</v>
      </c>
      <c r="O61" s="32">
        <v>1193</v>
      </c>
      <c r="Q61" s="32">
        <v>2314</v>
      </c>
    </row>
    <row r="62" spans="1:17">
      <c r="A62">
        <v>20</v>
      </c>
      <c r="B62">
        <v>24</v>
      </c>
      <c r="C62">
        <f t="shared" si="9"/>
        <v>22</v>
      </c>
      <c r="D62" s="24">
        <f t="shared" si="10"/>
        <v>35.5</v>
      </c>
      <c r="E62" s="24">
        <v>38</v>
      </c>
      <c r="F62" s="24">
        <v>33</v>
      </c>
      <c r="G62">
        <v>0.0414418042690294</v>
      </c>
      <c r="H62">
        <v>0.0216673378977044</v>
      </c>
      <c r="I62">
        <v>0.019774466371325</v>
      </c>
      <c r="J62">
        <f t="shared" si="11"/>
        <v>1.47118405155054</v>
      </c>
      <c r="K62">
        <f t="shared" si="11"/>
        <v>0.823358840112767</v>
      </c>
      <c r="L62">
        <f t="shared" si="11"/>
        <v>0.652557390253725</v>
      </c>
      <c r="N62" s="32">
        <v>214</v>
      </c>
      <c r="O62" s="32">
        <v>669</v>
      </c>
      <c r="Q62" s="32">
        <v>1301</v>
      </c>
    </row>
    <row r="63" spans="1:17">
      <c r="A63">
        <v>25</v>
      </c>
      <c r="B63">
        <v>29</v>
      </c>
      <c r="C63">
        <f t="shared" si="9"/>
        <v>27</v>
      </c>
      <c r="D63" s="24">
        <f t="shared" si="10"/>
        <v>30.5</v>
      </c>
      <c r="E63" s="24">
        <v>33</v>
      </c>
      <c r="F63" s="24">
        <v>28</v>
      </c>
      <c r="G63">
        <v>0.0759162303664921</v>
      </c>
      <c r="H63">
        <v>0.0368103101087394</v>
      </c>
      <c r="I63">
        <v>0.0390656463954893</v>
      </c>
      <c r="J63">
        <f t="shared" si="11"/>
        <v>2.31544502617801</v>
      </c>
      <c r="K63">
        <f t="shared" si="11"/>
        <v>1.2147402335884</v>
      </c>
      <c r="L63">
        <f t="shared" si="11"/>
        <v>1.0938380990737</v>
      </c>
      <c r="N63" s="32">
        <v>212</v>
      </c>
      <c r="O63" s="32">
        <v>524</v>
      </c>
      <c r="Q63" s="32">
        <v>1013</v>
      </c>
    </row>
    <row r="64" spans="1:17">
      <c r="A64">
        <v>30</v>
      </c>
      <c r="B64">
        <v>34</v>
      </c>
      <c r="C64">
        <f t="shared" si="9"/>
        <v>32</v>
      </c>
      <c r="D64" s="24">
        <f t="shared" si="10"/>
        <v>25.5</v>
      </c>
      <c r="E64" s="24">
        <v>28</v>
      </c>
      <c r="F64" s="24">
        <v>23</v>
      </c>
      <c r="G64">
        <v>0.0701973419250906</v>
      </c>
      <c r="H64">
        <v>0.0373741441804269</v>
      </c>
      <c r="I64">
        <v>0.0328231977446637</v>
      </c>
      <c r="J64">
        <f t="shared" si="11"/>
        <v>1.79003221908981</v>
      </c>
      <c r="K64">
        <f t="shared" si="11"/>
        <v>1.04647603705195</v>
      </c>
      <c r="L64">
        <f t="shared" si="11"/>
        <v>0.754933548127265</v>
      </c>
      <c r="N64" s="32">
        <v>412</v>
      </c>
      <c r="O64" s="32">
        <v>1294</v>
      </c>
      <c r="Q64" s="32">
        <v>2115</v>
      </c>
    </row>
    <row r="65" spans="1:17">
      <c r="A65">
        <v>35</v>
      </c>
      <c r="B65">
        <v>39</v>
      </c>
      <c r="C65">
        <f t="shared" si="9"/>
        <v>37</v>
      </c>
      <c r="D65" s="24">
        <f t="shared" si="10"/>
        <v>20.5</v>
      </c>
      <c r="E65" s="24">
        <v>23</v>
      </c>
      <c r="F65" s="24">
        <v>18</v>
      </c>
      <c r="G65">
        <v>0.0509061619009263</v>
      </c>
      <c r="H65">
        <v>0.0263793797825211</v>
      </c>
      <c r="I65">
        <v>0.0245267821184052</v>
      </c>
      <c r="J65">
        <f t="shared" si="11"/>
        <v>1.04357631896899</v>
      </c>
      <c r="K65">
        <f t="shared" si="11"/>
        <v>0.606725734997986</v>
      </c>
      <c r="L65">
        <f t="shared" si="11"/>
        <v>0.441482078131293</v>
      </c>
      <c r="N65" s="32">
        <v>245</v>
      </c>
      <c r="O65" s="32">
        <v>698</v>
      </c>
      <c r="Q65" s="32">
        <v>1197</v>
      </c>
    </row>
    <row r="66" spans="1:17">
      <c r="A66">
        <v>40</v>
      </c>
      <c r="B66">
        <v>44</v>
      </c>
      <c r="C66">
        <f t="shared" si="9"/>
        <v>42</v>
      </c>
      <c r="D66" s="24">
        <f t="shared" si="10"/>
        <v>15.5</v>
      </c>
      <c r="E66" s="24">
        <v>18</v>
      </c>
      <c r="F66" s="24">
        <v>13</v>
      </c>
      <c r="G66">
        <v>0.0720499395892066</v>
      </c>
      <c r="H66">
        <v>0.0371727748691099</v>
      </c>
      <c r="I66">
        <v>0.0348771647200967</v>
      </c>
      <c r="J66">
        <f t="shared" si="11"/>
        <v>1.1167740636327</v>
      </c>
      <c r="K66">
        <f t="shared" si="11"/>
        <v>0.669109947643979</v>
      </c>
      <c r="L66">
        <f t="shared" si="11"/>
        <v>0.453403141361257</v>
      </c>
      <c r="N66" s="32">
        <v>167</v>
      </c>
      <c r="O66" s="32">
        <v>596</v>
      </c>
      <c r="Q66" s="32">
        <v>917</v>
      </c>
    </row>
    <row r="67" spans="1:18">
      <c r="A67">
        <v>45</v>
      </c>
      <c r="B67">
        <v>49</v>
      </c>
      <c r="C67">
        <f t="shared" si="9"/>
        <v>47</v>
      </c>
      <c r="D67" s="24">
        <f t="shared" si="10"/>
        <v>10.5</v>
      </c>
      <c r="E67" s="24">
        <v>13</v>
      </c>
      <c r="F67" s="24">
        <v>8</v>
      </c>
      <c r="G67">
        <v>0.0848973016512284</v>
      </c>
      <c r="H67">
        <v>0.0438582360048329</v>
      </c>
      <c r="I67">
        <v>0.0410390656463955</v>
      </c>
      <c r="J67">
        <f t="shared" si="11"/>
        <v>0.891421667337898</v>
      </c>
      <c r="K67">
        <f t="shared" si="11"/>
        <v>0.570157068062827</v>
      </c>
      <c r="L67">
        <f t="shared" si="11"/>
        <v>0.328312525171164</v>
      </c>
      <c r="N67" s="32">
        <v>203</v>
      </c>
      <c r="O67" s="32">
        <v>465</v>
      </c>
      <c r="P67">
        <f>(N67+O67)/P$52</f>
        <v>0.0270873038400714</v>
      </c>
      <c r="Q67" s="32">
        <v>1276</v>
      </c>
      <c r="R67">
        <f>Q67/Q$52</f>
        <v>0.051389448248087</v>
      </c>
    </row>
    <row r="68" spans="1:18">
      <c r="A68">
        <v>50</v>
      </c>
      <c r="B68">
        <v>54</v>
      </c>
      <c r="C68">
        <f t="shared" si="9"/>
        <v>52</v>
      </c>
      <c r="D68" s="24">
        <f t="shared" si="10"/>
        <v>5.5</v>
      </c>
      <c r="E68" s="24">
        <v>8</v>
      </c>
      <c r="F68" s="24">
        <v>3</v>
      </c>
      <c r="G68">
        <v>0.0796214256947241</v>
      </c>
      <c r="H68">
        <v>0.0406363270237616</v>
      </c>
      <c r="I68">
        <v>0.0389850986709625</v>
      </c>
      <c r="J68">
        <f t="shared" si="11"/>
        <v>0.437917841320983</v>
      </c>
      <c r="K68">
        <f t="shared" si="11"/>
        <v>0.325090616190093</v>
      </c>
      <c r="L68">
        <f t="shared" si="11"/>
        <v>0.116955296012888</v>
      </c>
      <c r="N68" s="32">
        <v>128</v>
      </c>
      <c r="O68" s="32">
        <v>272</v>
      </c>
      <c r="P68">
        <f t="shared" ref="P68:P96" si="12">(N68+O68)/P$52</f>
        <v>0.0162199424192044</v>
      </c>
      <c r="Q68" s="32">
        <v>702</v>
      </c>
      <c r="R68">
        <f t="shared" ref="R68:R96" si="13">Q68/Q$52</f>
        <v>0.0282722513089005</v>
      </c>
    </row>
    <row r="69" spans="1:18">
      <c r="A69">
        <v>55</v>
      </c>
      <c r="B69">
        <v>59</v>
      </c>
      <c r="C69">
        <f t="shared" si="9"/>
        <v>57</v>
      </c>
      <c r="D69" s="24">
        <f t="shared" si="10"/>
        <v>0.5</v>
      </c>
      <c r="E69" s="24">
        <v>3</v>
      </c>
      <c r="F69" s="24"/>
      <c r="G69">
        <v>0.0607329842931937</v>
      </c>
      <c r="H69">
        <v>0.029762384212646</v>
      </c>
      <c r="I69">
        <v>0.0309706000805477</v>
      </c>
      <c r="J69">
        <f t="shared" si="11"/>
        <v>0.0303664921465969</v>
      </c>
      <c r="K69">
        <f t="shared" si="11"/>
        <v>0.089287152637938</v>
      </c>
      <c r="N69" s="32">
        <v>74</v>
      </c>
      <c r="O69" s="32">
        <v>193</v>
      </c>
      <c r="P69">
        <f t="shared" si="12"/>
        <v>0.0108268115648189</v>
      </c>
      <c r="Q69" s="32">
        <v>574</v>
      </c>
      <c r="R69">
        <f t="shared" si="13"/>
        <v>0.0231171969391865</v>
      </c>
    </row>
    <row r="70" spans="1:18">
      <c r="A70" s="23">
        <v>60</v>
      </c>
      <c r="B70" s="23">
        <v>64</v>
      </c>
      <c r="C70" s="23">
        <f t="shared" si="9"/>
        <v>62</v>
      </c>
      <c r="D70" s="23"/>
      <c r="E70" s="23"/>
      <c r="F70" s="23"/>
      <c r="G70" s="23">
        <v>0.0592428513894483</v>
      </c>
      <c r="H70" s="23">
        <v>0.0301651228352799</v>
      </c>
      <c r="I70" s="23">
        <v>0.0290777285541683</v>
      </c>
      <c r="N70" s="32">
        <v>273</v>
      </c>
      <c r="O70" s="32">
        <v>709</v>
      </c>
      <c r="P70">
        <f t="shared" si="12"/>
        <v>0.0398199586391468</v>
      </c>
      <c r="Q70" s="32">
        <v>1029</v>
      </c>
      <c r="R70">
        <f t="shared" si="13"/>
        <v>0.0414418042690294</v>
      </c>
    </row>
    <row r="71" spans="1:18">
      <c r="A71" s="23">
        <v>65</v>
      </c>
      <c r="B71" s="23">
        <v>69</v>
      </c>
      <c r="C71" s="23">
        <f t="shared" si="9"/>
        <v>67</v>
      </c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32">
        <v>137</v>
      </c>
      <c r="O71" s="32">
        <v>326</v>
      </c>
      <c r="P71">
        <f t="shared" si="12"/>
        <v>0.0187745833502291</v>
      </c>
      <c r="Q71" s="32">
        <v>538</v>
      </c>
      <c r="R71">
        <f t="shared" si="13"/>
        <v>0.0216673378977044</v>
      </c>
    </row>
    <row r="72" spans="1:18">
      <c r="A72" s="23">
        <v>70</v>
      </c>
      <c r="B72" s="23">
        <v>74</v>
      </c>
      <c r="C72" s="23">
        <f t="shared" si="9"/>
        <v>72</v>
      </c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32">
        <v>136</v>
      </c>
      <c r="O72" s="32">
        <v>384</v>
      </c>
      <c r="P72">
        <f t="shared" si="12"/>
        <v>0.0210859251449657</v>
      </c>
      <c r="Q72" s="32">
        <v>491</v>
      </c>
      <c r="R72">
        <f t="shared" si="13"/>
        <v>0.019774466371325</v>
      </c>
    </row>
    <row r="73" spans="1:18">
      <c r="A73" s="23">
        <v>75</v>
      </c>
      <c r="B73" s="23">
        <v>79</v>
      </c>
      <c r="C73" s="23">
        <f t="shared" si="9"/>
        <v>77</v>
      </c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32">
        <v>718</v>
      </c>
      <c r="O73" s="32">
        <v>1732</v>
      </c>
      <c r="P73">
        <f t="shared" si="12"/>
        <v>0.099347147317627</v>
      </c>
      <c r="Q73" s="32">
        <v>1885</v>
      </c>
      <c r="R73">
        <f t="shared" si="13"/>
        <v>0.0759162303664921</v>
      </c>
    </row>
    <row r="74" spans="1:18">
      <c r="A74" s="23">
        <v>80</v>
      </c>
      <c r="B74" s="23">
        <v>84</v>
      </c>
      <c r="C74" s="23">
        <f t="shared" si="9"/>
        <v>82</v>
      </c>
      <c r="D74" s="23"/>
      <c r="E74" s="23"/>
      <c r="F74" s="23"/>
      <c r="G74" s="23"/>
      <c r="H74" s="23">
        <f>H75/G75</f>
        <v>0.513769470404984</v>
      </c>
      <c r="I74" s="23">
        <f>I75/G75</f>
        <v>0.486168224299065</v>
      </c>
      <c r="J74" s="23"/>
      <c r="K74" s="23"/>
      <c r="L74" s="23"/>
      <c r="M74" s="23"/>
      <c r="N74" s="32">
        <v>356</v>
      </c>
      <c r="O74" s="32">
        <v>774</v>
      </c>
      <c r="P74">
        <f t="shared" si="12"/>
        <v>0.0458213373342525</v>
      </c>
      <c r="Q74" s="32">
        <v>914</v>
      </c>
      <c r="R74">
        <f t="shared" si="13"/>
        <v>0.0368103101087394</v>
      </c>
    </row>
    <row r="75" spans="7:18">
      <c r="G75">
        <f>SUM(G61:G70)</f>
        <v>0.646395489327427</v>
      </c>
      <c r="H75">
        <f>SUM(H61:H70)</f>
        <v>0.332098268223923</v>
      </c>
      <c r="I75">
        <f>SUM(I61:I70)</f>
        <v>0.31425694724124</v>
      </c>
      <c r="J75">
        <f>SUM(J61:J69)/SUM(G61:G70)</f>
        <v>17.2928037383178</v>
      </c>
      <c r="K75">
        <f t="shared" ref="K75:L75" si="14">SUM(K61:K69)/SUM(H61:H70)</f>
        <v>19.7551540140674</v>
      </c>
      <c r="L75">
        <f t="shared" si="14"/>
        <v>15.0193515314623</v>
      </c>
      <c r="N75" s="32">
        <v>361</v>
      </c>
      <c r="O75" s="32">
        <v>958</v>
      </c>
      <c r="P75">
        <f t="shared" si="12"/>
        <v>0.0534852601273265</v>
      </c>
      <c r="Q75" s="32">
        <v>970</v>
      </c>
      <c r="R75">
        <f t="shared" si="13"/>
        <v>0.0390656463954893</v>
      </c>
    </row>
    <row r="76" spans="14:18">
      <c r="N76" s="32">
        <v>671</v>
      </c>
      <c r="O76" s="32">
        <v>1446</v>
      </c>
      <c r="P76">
        <f t="shared" si="12"/>
        <v>0.0858440452536394</v>
      </c>
      <c r="Q76" s="32">
        <v>1743</v>
      </c>
      <c r="R76">
        <f t="shared" si="13"/>
        <v>0.0701973419250906</v>
      </c>
    </row>
    <row r="77" spans="14:18">
      <c r="N77" s="32">
        <v>346</v>
      </c>
      <c r="O77" s="32">
        <v>686</v>
      </c>
      <c r="P77">
        <f t="shared" si="12"/>
        <v>0.0418474514415474</v>
      </c>
      <c r="Q77" s="32">
        <v>928</v>
      </c>
      <c r="R77">
        <f t="shared" si="13"/>
        <v>0.0373741441804269</v>
      </c>
    </row>
    <row r="78" spans="4:18">
      <c r="D78" t="s">
        <v>124</v>
      </c>
      <c r="N78" s="32">
        <v>325</v>
      </c>
      <c r="O78" s="32">
        <v>760</v>
      </c>
      <c r="P78">
        <f t="shared" si="12"/>
        <v>0.043996593812092</v>
      </c>
      <c r="Q78" s="32">
        <v>815</v>
      </c>
      <c r="R78">
        <f t="shared" si="13"/>
        <v>0.0328231977446637</v>
      </c>
    </row>
    <row r="79" spans="4:18">
      <c r="D79">
        <v>7072</v>
      </c>
      <c r="E79">
        <v>3768</v>
      </c>
      <c r="F79">
        <v>3304</v>
      </c>
      <c r="H79">
        <f>D80*6+D81*9+(D82+G82)*12+(D83+G83+J83)*16</f>
        <v>77219</v>
      </c>
      <c r="I79">
        <f>E80*6+E81*9+(E82+H82)*12+(E83+H83+K83)*16</f>
        <v>42228</v>
      </c>
      <c r="J79">
        <f>F80*6+F81*9+(F82+I82)*12+(F83+I83+L83)*16</f>
        <v>34966</v>
      </c>
      <c r="N79" s="32">
        <v>576</v>
      </c>
      <c r="O79" s="32">
        <v>1377</v>
      </c>
      <c r="P79">
        <f t="shared" si="12"/>
        <v>0.0791938688617655</v>
      </c>
      <c r="Q79" s="32">
        <v>1264</v>
      </c>
      <c r="R79">
        <f t="shared" si="13"/>
        <v>0.0509061619009263</v>
      </c>
    </row>
    <row r="80" spans="4:18">
      <c r="D80">
        <v>1119</v>
      </c>
      <c r="E80">
        <v>506</v>
      </c>
      <c r="F80">
        <v>613</v>
      </c>
      <c r="H80">
        <f>H79/D79</f>
        <v>10.9189762443439</v>
      </c>
      <c r="I80">
        <f>I79/E79</f>
        <v>11.2070063694268</v>
      </c>
      <c r="J80">
        <f>J79/F79</f>
        <v>10.5829297820823</v>
      </c>
      <c r="N80" s="32">
        <v>294</v>
      </c>
      <c r="O80" s="32">
        <v>686</v>
      </c>
      <c r="P80">
        <f t="shared" si="12"/>
        <v>0.0397388589270508</v>
      </c>
      <c r="Q80" s="32">
        <v>655</v>
      </c>
      <c r="R80">
        <f t="shared" si="13"/>
        <v>0.0263793797825211</v>
      </c>
    </row>
    <row r="81" spans="4:18">
      <c r="D81" s="34">
        <v>2205</v>
      </c>
      <c r="E81" s="35">
        <v>1168</v>
      </c>
      <c r="F81" s="35">
        <v>1036</v>
      </c>
      <c r="N81" s="32">
        <v>282</v>
      </c>
      <c r="O81" s="32">
        <v>691</v>
      </c>
      <c r="P81">
        <f t="shared" si="12"/>
        <v>0.0394550099347147</v>
      </c>
      <c r="Q81" s="32">
        <v>609</v>
      </c>
      <c r="R81">
        <f t="shared" si="13"/>
        <v>0.0245267821184052</v>
      </c>
    </row>
    <row r="82" spans="4:18">
      <c r="D82">
        <v>1474</v>
      </c>
      <c r="E82" s="35">
        <v>841</v>
      </c>
      <c r="F82" s="35">
        <v>633</v>
      </c>
      <c r="G82" s="35">
        <v>577</v>
      </c>
      <c r="H82" s="35">
        <v>297</v>
      </c>
      <c r="I82" s="35">
        <v>280</v>
      </c>
      <c r="N82" s="32">
        <v>782</v>
      </c>
      <c r="O82" s="32">
        <v>1689</v>
      </c>
      <c r="P82">
        <f t="shared" si="12"/>
        <v>0.100198694294635</v>
      </c>
      <c r="Q82" s="32">
        <v>1789</v>
      </c>
      <c r="R82">
        <f t="shared" si="13"/>
        <v>0.0720499395892066</v>
      </c>
    </row>
    <row r="83" spans="4:18">
      <c r="D83">
        <v>830</v>
      </c>
      <c r="E83" s="35">
        <v>472</v>
      </c>
      <c r="F83" s="35">
        <v>358</v>
      </c>
      <c r="G83" s="35">
        <v>744</v>
      </c>
      <c r="H83" s="35">
        <v>439</v>
      </c>
      <c r="I83" s="35">
        <v>305</v>
      </c>
      <c r="J83" s="35">
        <v>54</v>
      </c>
      <c r="K83" s="35">
        <v>28</v>
      </c>
      <c r="L83" s="35">
        <v>25</v>
      </c>
      <c r="M83" s="35"/>
      <c r="N83" s="32">
        <v>432</v>
      </c>
      <c r="O83" s="32">
        <v>857</v>
      </c>
      <c r="P83">
        <f t="shared" si="12"/>
        <v>0.0522687644458862</v>
      </c>
      <c r="Q83" s="32">
        <v>923</v>
      </c>
      <c r="R83">
        <f t="shared" si="13"/>
        <v>0.0371727748691099</v>
      </c>
    </row>
    <row r="84" spans="14:18">
      <c r="N84" s="32">
        <v>350</v>
      </c>
      <c r="O84" s="32">
        <v>833</v>
      </c>
      <c r="P84">
        <f t="shared" si="12"/>
        <v>0.0479704797047971</v>
      </c>
      <c r="Q84" s="32">
        <v>866</v>
      </c>
      <c r="R84">
        <f t="shared" si="13"/>
        <v>0.0348771647200967</v>
      </c>
    </row>
    <row r="85" spans="14:18">
      <c r="N85" s="32">
        <v>779</v>
      </c>
      <c r="O85" s="32">
        <v>1601</v>
      </c>
      <c r="P85">
        <f t="shared" si="12"/>
        <v>0.0965086573942663</v>
      </c>
      <c r="Q85" s="32">
        <v>2108</v>
      </c>
      <c r="R85">
        <f t="shared" si="13"/>
        <v>0.0848973016512284</v>
      </c>
    </row>
    <row r="86" spans="4:18">
      <c r="D86" t="s">
        <v>125</v>
      </c>
      <c r="N86" s="32">
        <v>436</v>
      </c>
      <c r="O86" s="32">
        <v>768</v>
      </c>
      <c r="P86">
        <f t="shared" si="12"/>
        <v>0.0488220266818053</v>
      </c>
      <c r="Q86" s="32">
        <v>1089</v>
      </c>
      <c r="R86">
        <f t="shared" si="13"/>
        <v>0.0438582360048329</v>
      </c>
    </row>
    <row r="87" spans="4:18">
      <c r="D87">
        <v>15517</v>
      </c>
      <c r="E87">
        <v>7704</v>
      </c>
      <c r="F87">
        <v>7814</v>
      </c>
      <c r="H87">
        <f>D88*6+D89*9+(D90+G90)*12+(D91+G91+J91)*16</f>
        <v>155973</v>
      </c>
      <c r="I87">
        <f>E88*6+E89*9+(E90+H90)*12+(E91+H91+K91)*16</f>
        <v>80024</v>
      </c>
      <c r="J87">
        <f>F88*6+F89*9+(F90+I90)*12+(F91+I91+L91)*16</f>
        <v>75955</v>
      </c>
      <c r="N87" s="32">
        <v>343</v>
      </c>
      <c r="O87" s="32">
        <v>833</v>
      </c>
      <c r="P87">
        <f t="shared" si="12"/>
        <v>0.047686630712461</v>
      </c>
      <c r="Q87" s="32">
        <v>1019</v>
      </c>
      <c r="R87">
        <f t="shared" si="13"/>
        <v>0.0410390656463955</v>
      </c>
    </row>
    <row r="88" spans="4:18">
      <c r="D88" s="35">
        <v>3254</v>
      </c>
      <c r="E88" s="35">
        <v>1447</v>
      </c>
      <c r="F88" s="35">
        <v>1808</v>
      </c>
      <c r="H88">
        <f>H87/D87</f>
        <v>10.0517496938841</v>
      </c>
      <c r="I88">
        <f>I87/E87</f>
        <v>10.3873312564901</v>
      </c>
      <c r="J88">
        <f>J87/F87</f>
        <v>9.72037368825186</v>
      </c>
      <c r="N88" s="32">
        <v>737</v>
      </c>
      <c r="O88" s="32">
        <v>1231</v>
      </c>
      <c r="P88">
        <f t="shared" si="12"/>
        <v>0.0798021167024857</v>
      </c>
      <c r="Q88" s="32">
        <v>1977</v>
      </c>
      <c r="R88">
        <f t="shared" si="13"/>
        <v>0.0796214256947241</v>
      </c>
    </row>
    <row r="89" spans="4:18">
      <c r="D89" s="34">
        <v>5905</v>
      </c>
      <c r="E89" s="35">
        <v>2790</v>
      </c>
      <c r="F89" s="35">
        <v>3115</v>
      </c>
      <c r="N89" s="32">
        <v>397</v>
      </c>
      <c r="O89" s="32">
        <v>630</v>
      </c>
      <c r="P89">
        <f t="shared" si="12"/>
        <v>0.0416447021613073</v>
      </c>
      <c r="Q89" s="32">
        <v>1009</v>
      </c>
      <c r="R89">
        <f t="shared" si="13"/>
        <v>0.0406363270237616</v>
      </c>
    </row>
    <row r="90" spans="4:18">
      <c r="D90" s="35">
        <v>2543</v>
      </c>
      <c r="E90" s="35">
        <v>1469</v>
      </c>
      <c r="F90" s="35">
        <v>1075</v>
      </c>
      <c r="G90" s="35">
        <v>1287</v>
      </c>
      <c r="H90" s="35">
        <v>669</v>
      </c>
      <c r="I90" s="35">
        <v>617</v>
      </c>
      <c r="N90" s="32">
        <v>341</v>
      </c>
      <c r="O90" s="32">
        <v>601</v>
      </c>
      <c r="P90">
        <f t="shared" si="12"/>
        <v>0.0381979643972264</v>
      </c>
      <c r="Q90" s="32">
        <v>968</v>
      </c>
      <c r="R90">
        <f t="shared" si="13"/>
        <v>0.0389850986709625</v>
      </c>
    </row>
    <row r="91" spans="4:18">
      <c r="D91" s="34">
        <v>1580</v>
      </c>
      <c r="E91" s="35">
        <v>829</v>
      </c>
      <c r="F91" s="35">
        <v>751</v>
      </c>
      <c r="G91" s="35">
        <v>736</v>
      </c>
      <c r="H91" s="35">
        <v>448</v>
      </c>
      <c r="I91" s="35">
        <v>288</v>
      </c>
      <c r="J91" s="35">
        <v>18</v>
      </c>
      <c r="K91" s="35">
        <v>9</v>
      </c>
      <c r="L91" s="35">
        <v>9</v>
      </c>
      <c r="M91" s="35"/>
      <c r="N91" s="32">
        <v>521</v>
      </c>
      <c r="O91" s="32">
        <v>943</v>
      </c>
      <c r="P91">
        <f t="shared" si="12"/>
        <v>0.0593649892542881</v>
      </c>
      <c r="Q91" s="32">
        <v>1508</v>
      </c>
      <c r="R91">
        <f t="shared" si="13"/>
        <v>0.0607329842931937</v>
      </c>
    </row>
    <row r="92" spans="14:18">
      <c r="N92" s="32">
        <v>277</v>
      </c>
      <c r="O92" s="32">
        <v>519</v>
      </c>
      <c r="P92">
        <f t="shared" si="12"/>
        <v>0.0322776854142168</v>
      </c>
      <c r="Q92" s="32">
        <v>739</v>
      </c>
      <c r="R92">
        <f t="shared" si="13"/>
        <v>0.029762384212646</v>
      </c>
    </row>
    <row r="93" spans="14:18">
      <c r="N93" s="32">
        <v>244</v>
      </c>
      <c r="O93" s="32">
        <v>424</v>
      </c>
      <c r="P93">
        <f t="shared" si="12"/>
        <v>0.0270873038400714</v>
      </c>
      <c r="Q93" s="32">
        <v>769</v>
      </c>
      <c r="R93">
        <f t="shared" si="13"/>
        <v>0.0309706000805477</v>
      </c>
    </row>
    <row r="94" spans="14:18">
      <c r="N94" s="32">
        <v>399</v>
      </c>
      <c r="O94" s="32">
        <v>707</v>
      </c>
      <c r="P94">
        <f t="shared" si="12"/>
        <v>0.0448481407891002</v>
      </c>
      <c r="Q94" s="32">
        <v>1471</v>
      </c>
      <c r="R94">
        <f t="shared" si="13"/>
        <v>0.0592428513894483</v>
      </c>
    </row>
    <row r="95" spans="4:18">
      <c r="D95" s="31" t="s">
        <v>122</v>
      </c>
      <c r="N95" s="32">
        <v>205</v>
      </c>
      <c r="O95" s="32">
        <v>328</v>
      </c>
      <c r="P95">
        <f t="shared" si="12"/>
        <v>0.0216130732735899</v>
      </c>
      <c r="Q95" s="32">
        <v>749</v>
      </c>
      <c r="R95">
        <f t="shared" si="13"/>
        <v>0.0301651228352799</v>
      </c>
    </row>
    <row r="96" spans="4:18">
      <c r="D96">
        <f>D79+D87</f>
        <v>22589</v>
      </c>
      <c r="E96">
        <f t="shared" ref="E96:F98" si="15">E79+E87</f>
        <v>11472</v>
      </c>
      <c r="F96">
        <f t="shared" si="15"/>
        <v>11118</v>
      </c>
      <c r="H96">
        <f>D97*6+D98*9+(D99+G99)*12+(D100+G100+J100)*16</f>
        <v>233192</v>
      </c>
      <c r="I96">
        <f>E97*6+E98*9+(E99+H99)*12+(E100+H100+K100)*16</f>
        <v>122252</v>
      </c>
      <c r="J96">
        <f>F97*6+F98*9+(F99+I99)*12+(F100+I100+L100)*16</f>
        <v>110921</v>
      </c>
      <c r="N96" s="32">
        <v>194</v>
      </c>
      <c r="O96" s="32">
        <v>379</v>
      </c>
      <c r="P96">
        <f t="shared" si="12"/>
        <v>0.0232350675155103</v>
      </c>
      <c r="Q96" s="32">
        <v>722</v>
      </c>
      <c r="R96">
        <f t="shared" si="13"/>
        <v>0.0290777285541683</v>
      </c>
    </row>
    <row r="97" spans="4:14">
      <c r="D97">
        <f t="shared" ref="D97:L100" si="16">D80+D88</f>
        <v>4373</v>
      </c>
      <c r="E97">
        <f t="shared" si="16"/>
        <v>1953</v>
      </c>
      <c r="F97">
        <f t="shared" si="15"/>
        <v>2421</v>
      </c>
      <c r="H97">
        <f>H96/D96</f>
        <v>10.3232546814821</v>
      </c>
      <c r="I97">
        <f>I96/E96</f>
        <v>10.6565550906555</v>
      </c>
      <c r="J97">
        <f>J96/F96</f>
        <v>9.97670444324519</v>
      </c>
      <c r="N97" s="32"/>
    </row>
    <row r="98" spans="4:6">
      <c r="D98">
        <f t="shared" si="16"/>
        <v>8110</v>
      </c>
      <c r="E98">
        <f t="shared" si="16"/>
        <v>3958</v>
      </c>
      <c r="F98">
        <f t="shared" si="15"/>
        <v>4151</v>
      </c>
    </row>
    <row r="99" spans="4:9">
      <c r="D99">
        <f t="shared" si="16"/>
        <v>4017</v>
      </c>
      <c r="E99">
        <f t="shared" si="16"/>
        <v>2310</v>
      </c>
      <c r="F99">
        <f>F82+F90</f>
        <v>1708</v>
      </c>
      <c r="G99">
        <f t="shared" ref="G99:I99" si="17">G82+G90</f>
        <v>1864</v>
      </c>
      <c r="H99">
        <f t="shared" si="17"/>
        <v>966</v>
      </c>
      <c r="I99">
        <f t="shared" si="17"/>
        <v>897</v>
      </c>
    </row>
    <row r="100" spans="4:12">
      <c r="D100">
        <f t="shared" si="16"/>
        <v>2410</v>
      </c>
      <c r="E100">
        <f t="shared" si="16"/>
        <v>1301</v>
      </c>
      <c r="F100">
        <f t="shared" si="16"/>
        <v>1109</v>
      </c>
      <c r="G100">
        <f t="shared" si="16"/>
        <v>1480</v>
      </c>
      <c r="H100">
        <f t="shared" si="16"/>
        <v>887</v>
      </c>
      <c r="I100">
        <f t="shared" si="16"/>
        <v>593</v>
      </c>
      <c r="J100">
        <f t="shared" si="16"/>
        <v>72</v>
      </c>
      <c r="K100">
        <f t="shared" si="16"/>
        <v>37</v>
      </c>
      <c r="L100">
        <f t="shared" si="16"/>
        <v>34</v>
      </c>
    </row>
    <row r="104" spans="4:4">
      <c r="D104" s="31" t="s">
        <v>123</v>
      </c>
    </row>
    <row r="105" spans="4:10">
      <c r="D105" s="34">
        <v>22644</v>
      </c>
      <c r="E105" s="35">
        <v>11755</v>
      </c>
      <c r="F105" s="35">
        <v>10889</v>
      </c>
      <c r="H105">
        <f>D106*6+D107*9+(D108+G108)*12+(D109+G109+J109)*16</f>
        <v>189950</v>
      </c>
      <c r="I105">
        <f>E106*6+E107*9+(E108+H108)*12+(E109+H109+K109)*16</f>
        <v>101920</v>
      </c>
      <c r="J105">
        <f>F106*6+F107*9+(F108+I108)*12+(F109+I109+L109)*16</f>
        <v>87993</v>
      </c>
    </row>
    <row r="106" spans="4:10">
      <c r="D106" s="35">
        <v>7548</v>
      </c>
      <c r="E106" s="35">
        <v>3654</v>
      </c>
      <c r="F106" s="35">
        <v>3894</v>
      </c>
      <c r="H106">
        <f>H105/D105</f>
        <v>8.38853559441795</v>
      </c>
      <c r="I106">
        <f>I105/E105</f>
        <v>8.67035304125904</v>
      </c>
      <c r="J106">
        <f>J105/F105</f>
        <v>8.08090733768023</v>
      </c>
    </row>
    <row r="107" spans="4:6">
      <c r="D107" s="34">
        <v>10186</v>
      </c>
      <c r="E107" s="35">
        <v>5400</v>
      </c>
      <c r="F107" s="35">
        <v>4785</v>
      </c>
    </row>
    <row r="108" spans="4:9">
      <c r="D108" s="35">
        <v>3165</v>
      </c>
      <c r="E108" s="35">
        <v>1915</v>
      </c>
      <c r="F108" s="35">
        <v>1250</v>
      </c>
      <c r="G108" s="35">
        <v>608</v>
      </c>
      <c r="H108" s="35">
        <v>328</v>
      </c>
      <c r="I108" s="35">
        <v>279</v>
      </c>
    </row>
    <row r="109" spans="4:13">
      <c r="D109" s="34">
        <v>345</v>
      </c>
      <c r="E109" s="35">
        <v>201</v>
      </c>
      <c r="F109" s="35">
        <v>143</v>
      </c>
      <c r="G109" s="35">
        <v>130</v>
      </c>
      <c r="H109" s="35">
        <v>74</v>
      </c>
      <c r="I109" s="35">
        <v>56</v>
      </c>
      <c r="J109" s="35">
        <v>7</v>
      </c>
      <c r="K109" s="35">
        <v>5</v>
      </c>
      <c r="L109" s="35">
        <v>2</v>
      </c>
      <c r="M109" s="35"/>
    </row>
    <row r="111" ht="14.85"/>
    <row r="112" spans="2:28">
      <c r="B112" s="36" t="s">
        <v>126</v>
      </c>
      <c r="C112" s="37"/>
      <c r="D112" s="38"/>
      <c r="E112" s="36" t="s">
        <v>127</v>
      </c>
      <c r="F112" s="37"/>
      <c r="G112" s="38"/>
      <c r="H112" s="36" t="s">
        <v>128</v>
      </c>
      <c r="I112" s="37"/>
      <c r="J112" s="38"/>
      <c r="K112" s="43" t="s">
        <v>129</v>
      </c>
      <c r="L112" s="37"/>
      <c r="M112" s="38"/>
      <c r="N112" s="43" t="s">
        <v>130</v>
      </c>
      <c r="O112" s="37"/>
      <c r="P112" s="38"/>
      <c r="Q112" s="36" t="s">
        <v>131</v>
      </c>
      <c r="R112" s="37"/>
      <c r="S112" s="38"/>
      <c r="T112" s="43" t="s">
        <v>132</v>
      </c>
      <c r="U112" s="37"/>
      <c r="V112" s="38"/>
      <c r="W112" s="36" t="s">
        <v>133</v>
      </c>
      <c r="X112" s="37"/>
      <c r="Y112" s="38"/>
      <c r="Z112" s="36" t="s">
        <v>134</v>
      </c>
      <c r="AA112" s="37"/>
      <c r="AB112" s="38"/>
    </row>
    <row r="113" spans="1:28">
      <c r="A113" t="s">
        <v>135</v>
      </c>
      <c r="B113" s="39"/>
      <c r="C113" s="40"/>
      <c r="D113" s="41"/>
      <c r="E113" s="39"/>
      <c r="F113" s="40"/>
      <c r="G113" s="41"/>
      <c r="H113" s="39"/>
      <c r="I113" s="40"/>
      <c r="J113" s="41"/>
      <c r="K113" s="39"/>
      <c r="L113" s="40"/>
      <c r="M113" s="41"/>
      <c r="N113" s="44" t="s">
        <v>136</v>
      </c>
      <c r="O113" s="40"/>
      <c r="P113" s="41"/>
      <c r="Q113" s="39"/>
      <c r="R113" s="40"/>
      <c r="S113" s="41"/>
      <c r="T113" s="39"/>
      <c r="U113" s="40"/>
      <c r="V113" s="41"/>
      <c r="W113" s="39"/>
      <c r="X113" s="40"/>
      <c r="Y113" s="41"/>
      <c r="Z113" s="39"/>
      <c r="AA113" s="40"/>
      <c r="AB113" s="41"/>
    </row>
    <row r="114" spans="2:28">
      <c r="B114" s="42" t="s">
        <v>137</v>
      </c>
      <c r="C114" s="42" t="s">
        <v>138</v>
      </c>
      <c r="D114" s="42" t="s">
        <v>139</v>
      </c>
      <c r="E114" s="42" t="s">
        <v>140</v>
      </c>
      <c r="F114" s="42" t="s">
        <v>138</v>
      </c>
      <c r="G114" s="42" t="s">
        <v>139</v>
      </c>
      <c r="H114" s="42" t="s">
        <v>140</v>
      </c>
      <c r="I114" s="42" t="s">
        <v>138</v>
      </c>
      <c r="J114" s="42" t="s">
        <v>139</v>
      </c>
      <c r="K114" s="42" t="s">
        <v>140</v>
      </c>
      <c r="L114" s="42" t="s">
        <v>138</v>
      </c>
      <c r="M114" s="42" t="s">
        <v>139</v>
      </c>
      <c r="N114" s="42" t="s">
        <v>140</v>
      </c>
      <c r="O114" s="42" t="s">
        <v>138</v>
      </c>
      <c r="P114" s="42" t="s">
        <v>139</v>
      </c>
      <c r="Q114" s="42" t="s">
        <v>140</v>
      </c>
      <c r="R114" s="42" t="s">
        <v>138</v>
      </c>
      <c r="S114" s="42" t="s">
        <v>139</v>
      </c>
      <c r="T114" s="42" t="s">
        <v>140</v>
      </c>
      <c r="U114" s="42" t="s">
        <v>138</v>
      </c>
      <c r="V114" s="42" t="s">
        <v>139</v>
      </c>
      <c r="W114" s="42" t="s">
        <v>140</v>
      </c>
      <c r="X114" s="42" t="s">
        <v>138</v>
      </c>
      <c r="Y114" s="42" t="s">
        <v>139</v>
      </c>
      <c r="Z114" s="42" t="s">
        <v>140</v>
      </c>
      <c r="AA114" s="42" t="s">
        <v>138</v>
      </c>
      <c r="AB114" s="42" t="s">
        <v>139</v>
      </c>
    </row>
    <row r="115" ht="14.85" spans="1:28">
      <c r="A115" s="10">
        <v>337.05</v>
      </c>
      <c r="B115">
        <v>26889</v>
      </c>
      <c r="C115">
        <v>14904</v>
      </c>
      <c r="D115">
        <v>11985</v>
      </c>
      <c r="E115">
        <v>11112</v>
      </c>
      <c r="F115">
        <v>5545</v>
      </c>
      <c r="G115">
        <v>5567</v>
      </c>
      <c r="H115">
        <v>855</v>
      </c>
      <c r="I115">
        <v>718</v>
      </c>
      <c r="J115">
        <v>137</v>
      </c>
      <c r="K115">
        <v>3680</v>
      </c>
      <c r="L115">
        <v>2200</v>
      </c>
      <c r="M115">
        <v>1480</v>
      </c>
      <c r="N115">
        <v>266</v>
      </c>
      <c r="O115">
        <v>176</v>
      </c>
      <c r="P115">
        <v>90</v>
      </c>
      <c r="Q115">
        <v>1664</v>
      </c>
      <c r="R115">
        <v>1457</v>
      </c>
      <c r="S115">
        <v>207</v>
      </c>
      <c r="T115">
        <v>2792</v>
      </c>
      <c r="U115">
        <v>1202</v>
      </c>
      <c r="V115">
        <v>1589</v>
      </c>
      <c r="W115">
        <v>969</v>
      </c>
      <c r="X115">
        <v>785</v>
      </c>
      <c r="Y115">
        <v>185</v>
      </c>
      <c r="Z115">
        <v>1029</v>
      </c>
      <c r="AA115">
        <v>371</v>
      </c>
      <c r="AB115">
        <v>658</v>
      </c>
    </row>
    <row r="116" spans="1:28">
      <c r="A116">
        <f>A115*10000/B115</f>
        <v>125.348655584068</v>
      </c>
      <c r="B116" s="43" t="s">
        <v>141</v>
      </c>
      <c r="C116" s="37"/>
      <c r="D116" s="38"/>
      <c r="E116" s="36" t="s">
        <v>142</v>
      </c>
      <c r="F116" s="37"/>
      <c r="G116" s="38"/>
      <c r="H116" s="36" t="s">
        <v>143</v>
      </c>
      <c r="I116" s="37"/>
      <c r="J116" s="38"/>
      <c r="K116" s="43" t="s">
        <v>144</v>
      </c>
      <c r="L116" s="37"/>
      <c r="M116" s="38"/>
      <c r="N116" s="36" t="s">
        <v>145</v>
      </c>
      <c r="O116" s="37"/>
      <c r="P116" s="38"/>
      <c r="Q116" s="43" t="s">
        <v>146</v>
      </c>
      <c r="R116" s="37"/>
      <c r="S116" s="38"/>
      <c r="T116" s="43" t="s">
        <v>147</v>
      </c>
      <c r="U116" s="37"/>
      <c r="V116" s="38"/>
      <c r="W116" s="36" t="s">
        <v>148</v>
      </c>
      <c r="X116" s="37"/>
      <c r="Y116" s="38"/>
      <c r="Z116" s="36" t="s">
        <v>149</v>
      </c>
      <c r="AA116" s="37"/>
      <c r="AB116" s="38"/>
    </row>
    <row r="117" spans="2:28">
      <c r="B117" s="44" t="s">
        <v>150</v>
      </c>
      <c r="C117" s="40"/>
      <c r="D117" s="41"/>
      <c r="E117" s="39"/>
      <c r="F117" s="40"/>
      <c r="G117" s="41"/>
      <c r="H117" s="39"/>
      <c r="I117" s="40"/>
      <c r="J117" s="41"/>
      <c r="K117" s="39"/>
      <c r="L117" s="40"/>
      <c r="M117" s="41"/>
      <c r="N117" s="39"/>
      <c r="O117" s="40"/>
      <c r="P117" s="41"/>
      <c r="Q117" s="44" t="s">
        <v>151</v>
      </c>
      <c r="R117" s="40"/>
      <c r="S117" s="41"/>
      <c r="T117" s="44" t="s">
        <v>152</v>
      </c>
      <c r="U117" s="40"/>
      <c r="V117" s="41"/>
      <c r="W117" s="39"/>
      <c r="X117" s="40"/>
      <c r="Y117" s="41"/>
      <c r="Z117" s="39"/>
      <c r="AA117" s="40"/>
      <c r="AB117" s="41"/>
    </row>
    <row r="118" spans="2:28">
      <c r="B118" s="42" t="s">
        <v>140</v>
      </c>
      <c r="C118" s="42" t="s">
        <v>138</v>
      </c>
      <c r="D118" s="42" t="s">
        <v>139</v>
      </c>
      <c r="E118" s="42" t="s">
        <v>140</v>
      </c>
      <c r="F118" s="42" t="s">
        <v>138</v>
      </c>
      <c r="G118" s="42" t="s">
        <v>139</v>
      </c>
      <c r="H118" s="42" t="s">
        <v>140</v>
      </c>
      <c r="I118" s="42" t="s">
        <v>138</v>
      </c>
      <c r="J118" s="42" t="s">
        <v>139</v>
      </c>
      <c r="K118" s="42" t="s">
        <v>140</v>
      </c>
      <c r="L118" s="42" t="s">
        <v>138</v>
      </c>
      <c r="M118" s="42" t="s">
        <v>139</v>
      </c>
      <c r="N118" s="42" t="s">
        <v>140</v>
      </c>
      <c r="O118" s="42" t="s">
        <v>138</v>
      </c>
      <c r="P118" s="42" t="s">
        <v>139</v>
      </c>
      <c r="Q118" s="42" t="s">
        <v>140</v>
      </c>
      <c r="R118" s="42" t="s">
        <v>138</v>
      </c>
      <c r="S118" s="42" t="s">
        <v>139</v>
      </c>
      <c r="T118" s="42" t="s">
        <v>140</v>
      </c>
      <c r="U118" s="42" t="s">
        <v>138</v>
      </c>
      <c r="V118" s="42" t="s">
        <v>139</v>
      </c>
      <c r="W118" s="42" t="s">
        <v>140</v>
      </c>
      <c r="X118" s="42" t="s">
        <v>138</v>
      </c>
      <c r="Y118" s="42" t="s">
        <v>139</v>
      </c>
      <c r="Z118" s="42" t="s">
        <v>140</v>
      </c>
      <c r="AA118" s="42" t="s">
        <v>138</v>
      </c>
      <c r="AB118" s="42" t="s">
        <v>139</v>
      </c>
    </row>
    <row r="119" ht="14.85" spans="2:28">
      <c r="B119">
        <v>124</v>
      </c>
      <c r="C119">
        <v>78</v>
      </c>
      <c r="D119">
        <v>46</v>
      </c>
      <c r="E119">
        <v>243</v>
      </c>
      <c r="F119">
        <v>121</v>
      </c>
      <c r="G119">
        <v>121</v>
      </c>
      <c r="H119">
        <v>303</v>
      </c>
      <c r="I119">
        <v>221</v>
      </c>
      <c r="J119">
        <v>82</v>
      </c>
      <c r="K119">
        <v>153</v>
      </c>
      <c r="L119">
        <v>86</v>
      </c>
      <c r="M119">
        <v>66</v>
      </c>
      <c r="N119">
        <v>27</v>
      </c>
      <c r="O119">
        <v>17</v>
      </c>
      <c r="P119">
        <v>10</v>
      </c>
      <c r="Q119">
        <v>44</v>
      </c>
      <c r="R119">
        <v>32</v>
      </c>
      <c r="S119">
        <v>12</v>
      </c>
      <c r="T119">
        <v>633</v>
      </c>
      <c r="U119">
        <v>323</v>
      </c>
      <c r="V119">
        <v>310</v>
      </c>
      <c r="W119">
        <v>1294</v>
      </c>
      <c r="X119">
        <v>611</v>
      </c>
      <c r="Y119">
        <v>683</v>
      </c>
      <c r="Z119">
        <v>583</v>
      </c>
      <c r="AA119">
        <v>208</v>
      </c>
      <c r="AB119">
        <v>375</v>
      </c>
    </row>
    <row r="120" spans="2:10">
      <c r="B120" s="43" t="s">
        <v>153</v>
      </c>
      <c r="C120" s="37"/>
      <c r="D120" s="38"/>
      <c r="E120" s="43" t="s">
        <v>154</v>
      </c>
      <c r="F120" s="37"/>
      <c r="G120" s="38"/>
      <c r="H120" s="36" t="s">
        <v>155</v>
      </c>
      <c r="I120" s="37"/>
      <c r="J120" s="37"/>
    </row>
    <row r="121" spans="2:10">
      <c r="B121" s="39"/>
      <c r="C121" s="40"/>
      <c r="D121" s="41"/>
      <c r="E121" s="44" t="s">
        <v>156</v>
      </c>
      <c r="F121" s="40"/>
      <c r="G121" s="41"/>
      <c r="H121" s="39"/>
      <c r="I121" s="40"/>
      <c r="J121" s="40"/>
    </row>
    <row r="122" spans="2:10">
      <c r="B122" s="42" t="s">
        <v>140</v>
      </c>
      <c r="C122" s="42" t="s">
        <v>138</v>
      </c>
      <c r="D122" s="42" t="s">
        <v>139</v>
      </c>
      <c r="E122" s="42" t="s">
        <v>140</v>
      </c>
      <c r="F122" s="42" t="s">
        <v>138</v>
      </c>
      <c r="G122" s="42" t="s">
        <v>139</v>
      </c>
      <c r="H122" s="42" t="s">
        <v>140</v>
      </c>
      <c r="I122" s="42" t="s">
        <v>138</v>
      </c>
      <c r="J122" s="45" t="s">
        <v>139</v>
      </c>
    </row>
    <row r="123" spans="2:7">
      <c r="B123">
        <v>97</v>
      </c>
      <c r="C123">
        <v>42</v>
      </c>
      <c r="D123">
        <v>55</v>
      </c>
      <c r="E123">
        <v>1019</v>
      </c>
      <c r="F123">
        <v>708</v>
      </c>
      <c r="G123">
        <v>311</v>
      </c>
    </row>
    <row r="125" spans="2:28">
      <c r="B125">
        <f>B115*$A$116/10000</f>
        <v>337.05</v>
      </c>
      <c r="C125">
        <f t="shared" ref="C125:AB125" si="18">C115*$A$116/10000</f>
        <v>186.819636282495</v>
      </c>
      <c r="D125">
        <f t="shared" si="18"/>
        <v>150.230363717505</v>
      </c>
      <c r="E125">
        <f t="shared" si="18"/>
        <v>139.287426085016</v>
      </c>
      <c r="F125">
        <f t="shared" si="18"/>
        <v>69.5058295213656</v>
      </c>
      <c r="G125">
        <f t="shared" si="18"/>
        <v>69.7815965636506</v>
      </c>
      <c r="H125">
        <f t="shared" si="18"/>
        <v>10.7173100524378</v>
      </c>
      <c r="I125">
        <f t="shared" si="18"/>
        <v>9.00003347093607</v>
      </c>
      <c r="J125">
        <f t="shared" si="18"/>
        <v>1.71727658150173</v>
      </c>
      <c r="K125">
        <f t="shared" si="18"/>
        <v>46.128305254937</v>
      </c>
      <c r="L125">
        <f t="shared" si="18"/>
        <v>27.5767042284949</v>
      </c>
      <c r="M125">
        <f t="shared" si="18"/>
        <v>18.551601026442</v>
      </c>
      <c r="N125">
        <f t="shared" si="18"/>
        <v>3.3342742385362</v>
      </c>
      <c r="O125">
        <f t="shared" si="18"/>
        <v>2.20613633827959</v>
      </c>
      <c r="P125">
        <f t="shared" si="18"/>
        <v>1.12813790025661</v>
      </c>
      <c r="Q125">
        <f t="shared" si="18"/>
        <v>20.8580162891889</v>
      </c>
      <c r="R125">
        <f t="shared" si="18"/>
        <v>18.2632991185987</v>
      </c>
      <c r="S125">
        <f t="shared" si="18"/>
        <v>2.5947171705902</v>
      </c>
      <c r="T125">
        <f t="shared" si="18"/>
        <v>34.9973446390717</v>
      </c>
      <c r="U125">
        <f t="shared" si="18"/>
        <v>15.066908401205</v>
      </c>
      <c r="V125">
        <f t="shared" si="18"/>
        <v>19.9179013723084</v>
      </c>
      <c r="W125">
        <f t="shared" si="18"/>
        <v>12.1462847260962</v>
      </c>
      <c r="X125">
        <f t="shared" si="18"/>
        <v>9.83986946334932</v>
      </c>
      <c r="Y125">
        <f t="shared" si="18"/>
        <v>2.31895012830525</v>
      </c>
      <c r="Z125">
        <f t="shared" si="18"/>
        <v>12.8983766596006</v>
      </c>
      <c r="AA125">
        <f t="shared" si="18"/>
        <v>4.65043512216892</v>
      </c>
      <c r="AB125">
        <f t="shared" si="18"/>
        <v>8.24794153743166</v>
      </c>
    </row>
    <row r="129" spans="2:28">
      <c r="B129">
        <f>B119*$A$116/10000</f>
        <v>1.55432332924244</v>
      </c>
      <c r="C129">
        <f t="shared" ref="C129:AB129" si="19">C119*$A$116/10000</f>
        <v>0.977719513555729</v>
      </c>
      <c r="D129">
        <f t="shared" si="19"/>
        <v>0.576603815686712</v>
      </c>
      <c r="E129">
        <f t="shared" si="19"/>
        <v>3.04597233069285</v>
      </c>
      <c r="F129">
        <f t="shared" si="19"/>
        <v>1.51671873256722</v>
      </c>
      <c r="G129">
        <f t="shared" si="19"/>
        <v>1.51671873256722</v>
      </c>
      <c r="H129">
        <f t="shared" si="19"/>
        <v>3.79806426419726</v>
      </c>
      <c r="I129">
        <f t="shared" si="19"/>
        <v>2.7702052884079</v>
      </c>
      <c r="J129">
        <f t="shared" si="19"/>
        <v>1.02785897578936</v>
      </c>
      <c r="K129">
        <f t="shared" si="19"/>
        <v>1.91783443043624</v>
      </c>
      <c r="L129">
        <f t="shared" si="19"/>
        <v>1.07799843802298</v>
      </c>
      <c r="M129">
        <f t="shared" si="19"/>
        <v>0.827301126854848</v>
      </c>
      <c r="N129">
        <f t="shared" si="19"/>
        <v>0.338441370076983</v>
      </c>
      <c r="O129">
        <f t="shared" si="19"/>
        <v>0.213092714492915</v>
      </c>
      <c r="P129">
        <f t="shared" si="19"/>
        <v>0.125348655584068</v>
      </c>
      <c r="Q129">
        <f t="shared" si="19"/>
        <v>0.551534084569898</v>
      </c>
      <c r="R129">
        <f t="shared" si="19"/>
        <v>0.401115697869017</v>
      </c>
      <c r="S129">
        <f t="shared" si="19"/>
        <v>0.150418386700881</v>
      </c>
      <c r="T129">
        <f t="shared" si="19"/>
        <v>7.93456989847149</v>
      </c>
      <c r="U129">
        <f t="shared" si="19"/>
        <v>4.04876157536539</v>
      </c>
      <c r="V129">
        <f t="shared" si="19"/>
        <v>3.8858083231061</v>
      </c>
      <c r="W129">
        <f t="shared" si="19"/>
        <v>16.2201160325784</v>
      </c>
      <c r="X129">
        <f t="shared" si="19"/>
        <v>7.65880285618654</v>
      </c>
      <c r="Y129">
        <f t="shared" si="19"/>
        <v>8.56131317639183</v>
      </c>
      <c r="Z129">
        <f t="shared" si="19"/>
        <v>7.30782662055115</v>
      </c>
      <c r="AA129">
        <f t="shared" si="19"/>
        <v>2.60725203614861</v>
      </c>
      <c r="AB129">
        <f t="shared" si="19"/>
        <v>4.70057458440254</v>
      </c>
    </row>
    <row r="133" spans="2:28">
      <c r="B133">
        <f>B123*$A$116/10000</f>
        <v>1.21588195916546</v>
      </c>
      <c r="C133">
        <f t="shared" ref="C133:AB133" si="20">C123*$A$116/10000</f>
        <v>0.526464353453085</v>
      </c>
      <c r="D133">
        <f t="shared" si="20"/>
        <v>0.689417605712373</v>
      </c>
      <c r="E133">
        <f t="shared" si="20"/>
        <v>12.7730280040165</v>
      </c>
      <c r="F133">
        <f t="shared" si="20"/>
        <v>8.874684815352</v>
      </c>
      <c r="G133">
        <f t="shared" si="20"/>
        <v>3.89834318866451</v>
      </c>
      <c r="AB133">
        <f t="shared" si="20"/>
        <v>0</v>
      </c>
    </row>
  </sheetData>
  <mergeCells count="26">
    <mergeCell ref="N112:P112"/>
    <mergeCell ref="N113:P113"/>
    <mergeCell ref="B116:D116"/>
    <mergeCell ref="Q116:S116"/>
    <mergeCell ref="T116:V116"/>
    <mergeCell ref="B117:D117"/>
    <mergeCell ref="Q117:S117"/>
    <mergeCell ref="T117:V117"/>
    <mergeCell ref="E120:G120"/>
    <mergeCell ref="E121:G121"/>
    <mergeCell ref="B112:D113"/>
    <mergeCell ref="E112:G113"/>
    <mergeCell ref="H112:J113"/>
    <mergeCell ref="K112:M113"/>
    <mergeCell ref="Q112:S113"/>
    <mergeCell ref="T112:V113"/>
    <mergeCell ref="W112:Y113"/>
    <mergeCell ref="Z112:AB113"/>
    <mergeCell ref="E116:G117"/>
    <mergeCell ref="H116:J117"/>
    <mergeCell ref="K116:M117"/>
    <mergeCell ref="N116:P117"/>
    <mergeCell ref="W116:Y117"/>
    <mergeCell ref="Z116:AB117"/>
    <mergeCell ref="B120:D121"/>
    <mergeCell ref="H120:J12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160"/>
  <sheetViews>
    <sheetView tabSelected="1" zoomScale="99" zoomScaleNormal="99" topLeftCell="Q21" workbookViewId="0">
      <selection activeCell="AE42" sqref="AE42"/>
    </sheetView>
  </sheetViews>
  <sheetFormatPr defaultColWidth="9" defaultRowHeight="14.1"/>
  <cols>
    <col min="4" max="10" width="8.75"/>
    <col min="11" max="11" width="9.1" customWidth="1"/>
    <col min="12" max="12" width="8.85" customWidth="1"/>
    <col min="13" max="13" width="9.5" customWidth="1"/>
    <col min="17" max="17" width="8" customWidth="1"/>
    <col min="18" max="18" width="9" customWidth="1"/>
    <col min="21" max="21" width="6.25" customWidth="1"/>
    <col min="22" max="22" width="5.6" customWidth="1"/>
    <col min="23" max="23" width="8.25" customWidth="1"/>
    <col min="27" max="27" width="6.25" customWidth="1"/>
    <col min="28" max="28" width="7.6" customWidth="1"/>
    <col min="30" max="30" width="12.8"/>
    <col min="32" max="32" width="8.1" customWidth="1"/>
  </cols>
  <sheetData>
    <row r="1" ht="26.25" customHeight="1" spans="1:38">
      <c r="A1" t="s">
        <v>8</v>
      </c>
      <c r="C1" t="s">
        <v>157</v>
      </c>
      <c r="D1" s="7" t="s">
        <v>158</v>
      </c>
      <c r="E1" s="8" t="s">
        <v>159</v>
      </c>
      <c r="F1" s="8" t="s">
        <v>160</v>
      </c>
      <c r="G1" s="8" t="s">
        <v>161</v>
      </c>
      <c r="H1" s="8" t="s">
        <v>162</v>
      </c>
      <c r="I1" s="12" t="s">
        <v>163</v>
      </c>
      <c r="J1" s="8" t="s">
        <v>164</v>
      </c>
      <c r="K1" s="12" t="s">
        <v>165</v>
      </c>
      <c r="L1" s="9"/>
      <c r="M1" s="13">
        <f>POWER(M40/M23,1/17)</f>
        <v>1.05997873987788</v>
      </c>
      <c r="N1" s="13"/>
      <c r="O1" s="13"/>
      <c r="P1" s="13"/>
      <c r="Q1" s="13">
        <f>POWER(Q33/Q21,1/12)</f>
        <v>1.18874885970863</v>
      </c>
      <c r="R1" s="13">
        <f>POWER(R21/R17,1/4)</f>
        <v>0.59014972319367</v>
      </c>
      <c r="S1" s="13">
        <f>POWER(S34/S29,1/5)</f>
        <v>1.09122011222101</v>
      </c>
      <c r="T1" s="13">
        <f>POWER(T24/T19,1/5)</f>
        <v>1.09228331276732</v>
      </c>
      <c r="W1" s="4"/>
      <c r="Z1" s="16" t="s">
        <v>166</v>
      </c>
      <c r="AA1" s="17" t="s">
        <v>167</v>
      </c>
      <c r="AB1" s="17" t="s">
        <v>168</v>
      </c>
      <c r="AC1" s="18" t="s">
        <v>169</v>
      </c>
      <c r="AE1" t="s">
        <v>158</v>
      </c>
      <c r="AF1" t="s">
        <v>159</v>
      </c>
      <c r="AG1" t="s">
        <v>160</v>
      </c>
      <c r="AH1" t="s">
        <v>161</v>
      </c>
      <c r="AI1" t="s">
        <v>162</v>
      </c>
      <c r="AJ1" t="s">
        <v>163</v>
      </c>
      <c r="AK1" t="s">
        <v>164</v>
      </c>
      <c r="AL1" t="s">
        <v>165</v>
      </c>
    </row>
    <row r="2" ht="15.3" spans="1:38">
      <c r="A2" t="s">
        <v>1</v>
      </c>
      <c r="B2">
        <v>1978</v>
      </c>
      <c r="C2">
        <v>1.7</v>
      </c>
      <c r="D2" s="9">
        <f>M2/SUM(M2:T2)*C2</f>
        <v>0.0244479168172341</v>
      </c>
      <c r="E2" s="9">
        <f>N2/SUM(M2:T2)*C2</f>
        <v>0.301655867156719</v>
      </c>
      <c r="F2" s="9">
        <f>O2/SUM(M2:T2)*C2</f>
        <v>0.27598207284904</v>
      </c>
      <c r="G2">
        <f>P2/SUM(M2:T2)*C2</f>
        <v>0.0187137932317717</v>
      </c>
      <c r="H2" s="9">
        <f>Q2/SUM(M2:T2)*C2</f>
        <v>0.0665063825909592</v>
      </c>
      <c r="I2" s="9">
        <f>R2/SUM(M2:T2)*C2</f>
        <v>0.731758966990062</v>
      </c>
      <c r="J2" s="9">
        <f>S2/SUM(M2:T2)*C2</f>
        <v>0.0370976261676917</v>
      </c>
      <c r="K2" s="9">
        <f>T2/SUM(M2:T2)*C2</f>
        <v>0.243837374196523</v>
      </c>
      <c r="M2" s="9">
        <f>M3/$M$1</f>
        <v>0.00847147934296991</v>
      </c>
      <c r="N2" s="9">
        <f>AVERAGE(N3:N5)</f>
        <v>0.104527165500759</v>
      </c>
      <c r="O2" s="9">
        <f>AVERAGE(O3:O5)</f>
        <v>0.0956309057597311</v>
      </c>
      <c r="P2" s="9">
        <f>AVERAGE(P3:P5)</f>
        <v>0.00648454074744761</v>
      </c>
      <c r="Q2" s="12">
        <f>AVERAGE(Q3:Q5)</f>
        <v>0.0230452128296592</v>
      </c>
      <c r="R2" s="12">
        <f>AVERAGE(R3:R5)</f>
        <v>0.253562748075099</v>
      </c>
      <c r="S2" s="12">
        <f>S3/$S$1</f>
        <v>0.0128547465251223</v>
      </c>
      <c r="T2" s="12">
        <f>T3/$T$1</f>
        <v>0.0844924045673175</v>
      </c>
      <c r="Y2" s="19" t="s">
        <v>170</v>
      </c>
      <c r="Z2" s="19"/>
      <c r="AA2" s="20">
        <v>1.563</v>
      </c>
      <c r="AB2" s="21" t="s">
        <v>171</v>
      </c>
      <c r="AC2" s="67" t="s">
        <v>171</v>
      </c>
      <c r="AD2">
        <f>C2*PRODUCT(AC3:$AC$24)</f>
        <v>8.76064037616134</v>
      </c>
      <c r="AE2">
        <f>D2*PRODUCT(AC3:$AC$24)</f>
        <v>0.125987886577703</v>
      </c>
      <c r="AF2">
        <f>E2*PRODUCT($AC3:$AC$24)</f>
        <v>1.55452857030536</v>
      </c>
      <c r="AG2">
        <f>F2*PRODUCT($AC3:$AC$24)</f>
        <v>1.42222334735176</v>
      </c>
      <c r="AH2">
        <f>G2*PRODUCT($AC3:$AC$24)</f>
        <v>0.0964381250455258</v>
      </c>
      <c r="AI2">
        <f>H2*PRODUCT($AC3:$AC$24)</f>
        <v>0.342728529763994</v>
      </c>
      <c r="AJ2">
        <f>I2*PRODUCT($AC3:$AC$24)</f>
        <v>3.77098655990073</v>
      </c>
      <c r="AK2">
        <f>J2*PRODUCT($AC3:$AC$24)</f>
        <v>0.191175859802599</v>
      </c>
      <c r="AL2">
        <f>K2*PRODUCT($AC3:$AC$24)</f>
        <v>1.25657149741366</v>
      </c>
    </row>
    <row r="3" ht="15.3" spans="2:38">
      <c r="B3">
        <v>1979</v>
      </c>
      <c r="C3">
        <v>2.1809</v>
      </c>
      <c r="D3" s="9">
        <f t="shared" ref="D3:D18" si="0">M3/SUM(M3:T3)*C3</f>
        <v>0.032719375549401</v>
      </c>
      <c r="E3" s="9">
        <f t="shared" ref="E3:E18" si="1">N3/SUM(M3:T3)*C3</f>
        <v>0.380860422664097</v>
      </c>
      <c r="F3" s="9">
        <f t="shared" ref="F3:F18" si="2">O3/SUM(M3:T3)*C3</f>
        <v>0.348474579835829</v>
      </c>
      <c r="G3">
        <f t="shared" ref="G3:G18" si="3">P3/SUM(M3:T3)*C3</f>
        <v>0.0236308826547544</v>
      </c>
      <c r="H3" s="9">
        <f t="shared" ref="H3:H29" si="4">Q3/SUM(M3:T3)*C3</f>
        <v>0.0839622612214873</v>
      </c>
      <c r="I3" s="9">
        <f t="shared" ref="I3:I29" si="5">R3/SUM(M3:T3)*C3</f>
        <v>0.923859882763993</v>
      </c>
      <c r="J3" s="9">
        <f t="shared" ref="J3:J18" si="6">S3/SUM(M3:T3)*C3</f>
        <v>0.0511121882930381</v>
      </c>
      <c r="K3" s="9">
        <f t="shared" ref="K3:K18" si="7">T3/SUM(M3:T3)*C3</f>
        <v>0.3362804070174</v>
      </c>
      <c r="M3" s="9">
        <f t="shared" ref="M3:M17" si="8">M4/$M$1</f>
        <v>0.00897958799886274</v>
      </c>
      <c r="N3" s="9">
        <f t="shared" ref="N3:N18" si="9">AVERAGE(N4:N6)</f>
        <v>0.104524295564037</v>
      </c>
      <c r="O3" s="9">
        <f t="shared" ref="O3:O18" si="10">AVERAGE(O4:O6)</f>
        <v>0.0956362431268902</v>
      </c>
      <c r="P3" s="9">
        <f t="shared" ref="P3:P18" si="11">AVERAGE(P4:P6)</f>
        <v>0.00648531907244945</v>
      </c>
      <c r="Q3" s="12">
        <f t="shared" ref="Q3:Q18" si="12">AVERAGE(Q4:Q6)</f>
        <v>0.0230428148631231</v>
      </c>
      <c r="R3" s="12">
        <f t="shared" ref="R3:R18" si="13">AVERAGE(R4:R6)</f>
        <v>0.253546437748264</v>
      </c>
      <c r="S3" s="12">
        <f t="shared" ref="S3:S17" si="14">S4/$S$1</f>
        <v>0.0140273579457166</v>
      </c>
      <c r="T3" s="12">
        <f t="shared" ref="T3:T17" si="15">T4/$T$1</f>
        <v>0.0922896435644659</v>
      </c>
      <c r="Y3" s="19" t="s">
        <v>172</v>
      </c>
      <c r="Z3" s="19"/>
      <c r="AA3">
        <v>1.062</v>
      </c>
      <c r="AB3" s="21">
        <f>C3/(C2*AA3)</f>
        <v>1.20798714966212</v>
      </c>
      <c r="AC3" s="19">
        <f>AB3</f>
        <v>1.20798714966212</v>
      </c>
      <c r="AD3">
        <f>C3*PRODUCT(AC4:$AC$24)</f>
        <v>9.30380007948334</v>
      </c>
      <c r="AE3">
        <f>D3*PRODUCT(AC4:$AC$24)</f>
        <v>0.139582066503353</v>
      </c>
      <c r="AF3">
        <f>E3*PRODUCT($AC4:AC$24)</f>
        <v>1.62476465250781</v>
      </c>
      <c r="AG3">
        <f>F3*PRODUCT($AC4:$AC$24)</f>
        <v>1.48660544893141</v>
      </c>
      <c r="AH3">
        <f>G3*PRODUCT($AC4:$AC$24)</f>
        <v>0.100810219598132</v>
      </c>
      <c r="AI3">
        <f>H3*PRODUCT($AC4:$AC$24)</f>
        <v>0.358186112442604</v>
      </c>
      <c r="AJ3">
        <f>I3*PRODUCT($AC4:$AC$24)</f>
        <v>3.94122043683393</v>
      </c>
      <c r="AK3">
        <f>J3*PRODUCT($AC4:$AC$24)</f>
        <v>0.218046486085256</v>
      </c>
      <c r="AL3">
        <f>K3*PRODUCT($AC4:$AC$24)</f>
        <v>1.43458465658085</v>
      </c>
    </row>
    <row r="4" ht="15.3" spans="2:38">
      <c r="B4">
        <v>1980</v>
      </c>
      <c r="C4">
        <v>2.53</v>
      </c>
      <c r="D4" s="9">
        <f t="shared" si="0"/>
        <v>0.0395507130346896</v>
      </c>
      <c r="E4" s="9">
        <f t="shared" si="1"/>
        <v>0.434313635275677</v>
      </c>
      <c r="F4" s="9">
        <f t="shared" si="2"/>
        <v>0.397395320097219</v>
      </c>
      <c r="G4">
        <f t="shared" si="3"/>
        <v>0.0269474518347356</v>
      </c>
      <c r="H4" s="9">
        <f t="shared" si="4"/>
        <v>0.0957551963530444</v>
      </c>
      <c r="I4" s="9">
        <f t="shared" si="5"/>
        <v>1.05355359879713</v>
      </c>
      <c r="J4" s="9">
        <f t="shared" si="6"/>
        <v>0.0636046684598586</v>
      </c>
      <c r="K4" s="9">
        <f t="shared" si="7"/>
        <v>0.418879416147641</v>
      </c>
      <c r="M4" s="9">
        <f t="shared" si="8"/>
        <v>0.00951817237165707</v>
      </c>
      <c r="N4" s="9">
        <f t="shared" si="9"/>
        <v>0.104520796889025</v>
      </c>
      <c r="O4" s="9">
        <f t="shared" si="10"/>
        <v>0.0956361305814535</v>
      </c>
      <c r="P4" s="9">
        <f t="shared" si="11"/>
        <v>0.00648510410709852</v>
      </c>
      <c r="Q4" s="12">
        <f t="shared" si="12"/>
        <v>0.0230441980545522</v>
      </c>
      <c r="R4" s="12">
        <f t="shared" si="13"/>
        <v>0.253545485952058</v>
      </c>
      <c r="S4" s="12">
        <f t="shared" si="14"/>
        <v>0.0153069351116892</v>
      </c>
      <c r="T4" s="12">
        <f t="shared" si="15"/>
        <v>0.10080643760671</v>
      </c>
      <c r="Y4" s="19" t="s">
        <v>173</v>
      </c>
      <c r="Z4" s="19"/>
      <c r="AA4">
        <v>1.059</v>
      </c>
      <c r="AB4" s="21">
        <f t="shared" ref="AB4:AB6" si="16">C4/(C3*AA4)</f>
        <v>1.09544053834018</v>
      </c>
      <c r="AC4" s="19">
        <f t="shared" ref="AC4:AC6" si="17">AB4</f>
        <v>1.09544053834018</v>
      </c>
      <c r="AD4">
        <f>C4*PRODUCT(AC5:$AC$24)</f>
        <v>9.85272428417286</v>
      </c>
      <c r="AE4">
        <f>D4*PRODUCT(AC5:$AC$24)</f>
        <v>0.154024612953849</v>
      </c>
      <c r="AF4">
        <f>E4*PRODUCT($AC5:AC$24)</f>
        <v>1.69137253012967</v>
      </c>
      <c r="AG4">
        <f>F4*PRODUCT($AC5:$AC$24)</f>
        <v>1.54759941531167</v>
      </c>
      <c r="AH4">
        <f>G4*PRODUCT($AC5:$AC$24)</f>
        <v>0.10494300912596</v>
      </c>
      <c r="AI4">
        <f>H4*PRODUCT($AC5:$AC$24)</f>
        <v>0.372904959859044</v>
      </c>
      <c r="AJ4">
        <f>I4*PRODUCT($AC5:$AC$24)</f>
        <v>4.10291427966254</v>
      </c>
      <c r="AK4">
        <f>J4*PRODUCT($AC5:$AC$24)</f>
        <v>0.247699312854234</v>
      </c>
      <c r="AL4">
        <f>K4*PRODUCT($AC5:$AC$24)</f>
        <v>1.63126616427589</v>
      </c>
    </row>
    <row r="5" ht="15.3" spans="2:38">
      <c r="B5">
        <v>1981</v>
      </c>
      <c r="C5">
        <v>2.4722</v>
      </c>
      <c r="D5" s="9">
        <f t="shared" si="0"/>
        <v>0.0402172248372734</v>
      </c>
      <c r="E5" s="9">
        <f t="shared" si="1"/>
        <v>0.416705215034205</v>
      </c>
      <c r="F5" s="9">
        <f t="shared" si="2"/>
        <v>0.381163827010695</v>
      </c>
      <c r="G5">
        <f t="shared" si="3"/>
        <v>0.0258434646202253</v>
      </c>
      <c r="H5" s="9">
        <f t="shared" si="4"/>
        <v>0.0918769165850647</v>
      </c>
      <c r="I5" s="9">
        <f t="shared" si="5"/>
        <v>1.01089099283051</v>
      </c>
      <c r="J5" s="9">
        <f t="shared" si="6"/>
        <v>0.0665827888705909</v>
      </c>
      <c r="K5" s="9">
        <f t="shared" si="7"/>
        <v>0.438919570211438</v>
      </c>
      <c r="M5" s="9">
        <f t="shared" si="8"/>
        <v>0.0100890603564495</v>
      </c>
      <c r="N5" s="9">
        <f t="shared" si="9"/>
        <v>0.104536404049216</v>
      </c>
      <c r="O5" s="9">
        <f t="shared" si="10"/>
        <v>0.0956203435708497</v>
      </c>
      <c r="P5" s="9">
        <f t="shared" si="11"/>
        <v>0.00648319906279486</v>
      </c>
      <c r="Q5" s="12">
        <f t="shared" si="12"/>
        <v>0.0230486255713024</v>
      </c>
      <c r="R5" s="12">
        <f t="shared" si="13"/>
        <v>0.253596320524975</v>
      </c>
      <c r="S5" s="12">
        <f t="shared" si="14"/>
        <v>0.0167032354503372</v>
      </c>
      <c r="T5" s="12">
        <f t="shared" si="15"/>
        <v>0.110109189617329</v>
      </c>
      <c r="Y5" s="19" t="s">
        <v>174</v>
      </c>
      <c r="Z5" s="19"/>
      <c r="AA5">
        <v>0.842</v>
      </c>
      <c r="AB5" s="21">
        <f t="shared" si="16"/>
        <v>1.16051561781191</v>
      </c>
      <c r="AC5" s="19">
        <f t="shared" si="17"/>
        <v>1.16051561781191</v>
      </c>
      <c r="AD5">
        <f>C5*PRODUCT(AC6:$AC$24)</f>
        <v>8.29599384727355</v>
      </c>
      <c r="AE5">
        <f>D5*PRODUCT(AC6:$AC$24)</f>
        <v>0.134957466954307</v>
      </c>
      <c r="AF5">
        <f>E5*PRODUCT($AC6:AC$24)</f>
        <v>1.39834313568909</v>
      </c>
      <c r="AG5">
        <f>F5*PRODUCT($AC6:$AC$24)</f>
        <v>1.27907643543563</v>
      </c>
      <c r="AH5">
        <f>G5*PRODUCT($AC6:$AC$24)</f>
        <v>0.086723251954381</v>
      </c>
      <c r="AI5">
        <f>H5*PRODUCT($AC6:$AC$24)</f>
        <v>0.308312569653006</v>
      </c>
      <c r="AJ5">
        <f>I5*PRODUCT($AC6:$AC$24)</f>
        <v>3.39226011519543</v>
      </c>
      <c r="AK5">
        <f>J5*PRODUCT($AC6:$AC$24)</f>
        <v>0.223432734732115</v>
      </c>
      <c r="AL5">
        <f>K5*PRODUCT($AC6:$AC$24)</f>
        <v>1.47288813765959</v>
      </c>
    </row>
    <row r="6" ht="15.3" spans="2:38">
      <c r="B6">
        <v>1982</v>
      </c>
      <c r="C6">
        <v>2.4908</v>
      </c>
      <c r="D6" s="9">
        <f t="shared" si="0"/>
        <v>0.0421219467279032</v>
      </c>
      <c r="E6" s="9">
        <f t="shared" si="1"/>
        <v>0.411663189106427</v>
      </c>
      <c r="F6" s="9">
        <f t="shared" si="2"/>
        <v>0.376752179814056</v>
      </c>
      <c r="G6">
        <f t="shared" si="3"/>
        <v>0.0255533735030354</v>
      </c>
      <c r="H6" s="9">
        <f t="shared" si="4"/>
        <v>0.0907319998953957</v>
      </c>
      <c r="I6" s="9">
        <f t="shared" si="5"/>
        <v>0.998468232914784</v>
      </c>
      <c r="J6" s="9">
        <f t="shared" si="6"/>
        <v>0.0717915821707041</v>
      </c>
      <c r="K6" s="9">
        <f t="shared" si="7"/>
        <v>0.473717495867694</v>
      </c>
      <c r="M6" s="9">
        <f t="shared" si="8"/>
        <v>0.0106941894831813</v>
      </c>
      <c r="N6" s="9">
        <f t="shared" si="9"/>
        <v>0.104515685753871</v>
      </c>
      <c r="O6" s="9">
        <f t="shared" si="10"/>
        <v>0.0956522552283674</v>
      </c>
      <c r="P6" s="9">
        <f t="shared" si="11"/>
        <v>0.00648765404745497</v>
      </c>
      <c r="Q6" s="12">
        <f t="shared" si="12"/>
        <v>0.0230356209635149</v>
      </c>
      <c r="R6" s="12">
        <f t="shared" si="13"/>
        <v>0.25349750676776</v>
      </c>
      <c r="S6" s="12">
        <f t="shared" si="14"/>
        <v>0.0182269064625709</v>
      </c>
      <c r="T6" s="12">
        <f t="shared" si="15"/>
        <v>0.120270430401341</v>
      </c>
      <c r="Y6" s="19" t="s">
        <v>175</v>
      </c>
      <c r="Z6" s="19"/>
      <c r="AA6">
        <v>1.224</v>
      </c>
      <c r="AB6" s="21">
        <f t="shared" si="16"/>
        <v>0.823140247658538</v>
      </c>
      <c r="AC6" s="19">
        <f t="shared" si="17"/>
        <v>0.823140247658538</v>
      </c>
      <c r="AD6">
        <f>C6*PRODUCT(AC7:$AC$24)</f>
        <v>10.1542964690628</v>
      </c>
      <c r="AE6">
        <f>D6*PRODUCT(AC7:$AC$24)</f>
        <v>0.171719421442588</v>
      </c>
      <c r="AF6">
        <f>E6*PRODUCT($AC7:AC$24)</f>
        <v>1.67823593527643</v>
      </c>
      <c r="AG6">
        <f>F6*PRODUCT($AC7:$AC$24)</f>
        <v>1.53591349333451</v>
      </c>
      <c r="AH6">
        <f>G6*PRODUCT($AC7:$AC$24)</f>
        <v>0.104173972352062</v>
      </c>
      <c r="AI6">
        <f>H6*PRODUCT($AC7:$AC$24)</f>
        <v>0.369889042142615</v>
      </c>
      <c r="AJ6">
        <f>I6*PRODUCT($AC7:$AC$24)</f>
        <v>4.07047633369118</v>
      </c>
      <c r="AK6">
        <f>J6*PRODUCT($AC7:$AC$24)</f>
        <v>0.292674244959216</v>
      </c>
      <c r="AL6">
        <f>K6*PRODUCT($AC7:$AC$24)</f>
        <v>1.93121402586422</v>
      </c>
    </row>
    <row r="7" ht="15.3" spans="2:38">
      <c r="B7">
        <v>1983</v>
      </c>
      <c r="C7">
        <v>2.3713</v>
      </c>
      <c r="D7" s="9">
        <f t="shared" si="0"/>
        <v>0.0416219732687124</v>
      </c>
      <c r="E7" s="9">
        <f t="shared" si="1"/>
        <v>0.383739702468091</v>
      </c>
      <c r="F7" s="9">
        <f t="shared" si="2"/>
        <v>0.351154387908906</v>
      </c>
      <c r="G7">
        <f t="shared" si="3"/>
        <v>0.0238095616196872</v>
      </c>
      <c r="H7" s="9">
        <f t="shared" si="4"/>
        <v>0.0846286537150288</v>
      </c>
      <c r="I7" s="9">
        <f t="shared" si="5"/>
        <v>0.930954870582683</v>
      </c>
      <c r="J7" s="9">
        <f t="shared" si="6"/>
        <v>0.0730302795732748</v>
      </c>
      <c r="K7" s="9">
        <f t="shared" si="7"/>
        <v>0.482360570863617</v>
      </c>
      <c r="M7" s="9">
        <f t="shared" si="8"/>
        <v>0.0113356134923978</v>
      </c>
      <c r="N7" s="9">
        <f t="shared" si="9"/>
        <v>0.104510300863988</v>
      </c>
      <c r="O7" s="9">
        <f t="shared" si="10"/>
        <v>0.0956357929451434</v>
      </c>
      <c r="P7" s="9">
        <f t="shared" si="11"/>
        <v>0.00648445921104573</v>
      </c>
      <c r="Q7" s="12">
        <f t="shared" si="12"/>
        <v>0.0230483476288392</v>
      </c>
      <c r="R7" s="12">
        <f t="shared" si="13"/>
        <v>0.253542630563439</v>
      </c>
      <c r="S7" s="12">
        <f t="shared" si="14"/>
        <v>0.0198895669155285</v>
      </c>
      <c r="T7" s="12">
        <f t="shared" si="15"/>
        <v>0.131369384146727</v>
      </c>
      <c r="Y7" s="19" t="s">
        <v>176</v>
      </c>
      <c r="Z7" s="19">
        <v>101.2</v>
      </c>
      <c r="AA7">
        <v>1.25</v>
      </c>
      <c r="AB7" s="21"/>
      <c r="AC7" s="19">
        <f>Z7/100</f>
        <v>1.012</v>
      </c>
      <c r="AD7">
        <f>C7*PRODUCT(AC8:$AC$24)</f>
        <v>9.55249833898179</v>
      </c>
      <c r="AE7">
        <f>D7*PRODUCT(AC8:$AC$24)</f>
        <v>0.167669139507662</v>
      </c>
      <c r="AF7">
        <f>E7*PRODUCT($AC8:AC$24)</f>
        <v>1.54584947936904</v>
      </c>
      <c r="AG7">
        <f>F7*PRODUCT($AC8:$AC$24)</f>
        <v>1.41458343829376</v>
      </c>
      <c r="AH7">
        <f>G7*PRODUCT($AC8:$AC$24)</f>
        <v>0.0959139703217417</v>
      </c>
      <c r="AI7">
        <f>H7*PRODUCT($AC8:$AC$24)</f>
        <v>0.340916406208863</v>
      </c>
      <c r="AJ7">
        <f>I7*PRODUCT($AC8:$AC$24)</f>
        <v>3.75024031329148</v>
      </c>
      <c r="AK7">
        <f>J7*PRODUCT($AC8:$AC$24)</f>
        <v>0.294193743650775</v>
      </c>
      <c r="AL7">
        <f>K7*PRODUCT($AC8:$AC$24)</f>
        <v>1.94313184833847</v>
      </c>
    </row>
    <row r="8" ht="15.3" spans="2:38">
      <c r="B8">
        <v>1984</v>
      </c>
      <c r="C8">
        <v>2.65</v>
      </c>
      <c r="D8" s="9">
        <f t="shared" si="0"/>
        <v>0.0481961560134118</v>
      </c>
      <c r="E8" s="9">
        <f t="shared" si="1"/>
        <v>0.419500274678175</v>
      </c>
      <c r="F8" s="9">
        <f t="shared" si="2"/>
        <v>0.383358729125438</v>
      </c>
      <c r="G8">
        <f t="shared" si="3"/>
        <v>0.0259822382991597</v>
      </c>
      <c r="H8" s="9">
        <f t="shared" si="4"/>
        <v>0.0925050527231891</v>
      </c>
      <c r="I8" s="9">
        <f t="shared" si="5"/>
        <v>1.01782767676435</v>
      </c>
      <c r="J8" s="9">
        <f t="shared" si="6"/>
        <v>0.0870578436762802</v>
      </c>
      <c r="K8" s="9">
        <f t="shared" si="7"/>
        <v>0.575572028719994</v>
      </c>
      <c r="M8" s="9">
        <f t="shared" si="8"/>
        <v>0.0120155093054145</v>
      </c>
      <c r="N8" s="9">
        <f t="shared" si="9"/>
        <v>0.104583225529789</v>
      </c>
      <c r="O8" s="9">
        <f t="shared" si="10"/>
        <v>0.0955729825390382</v>
      </c>
      <c r="P8" s="9">
        <f t="shared" si="11"/>
        <v>0.00647748392988386</v>
      </c>
      <c r="Q8" s="12">
        <f t="shared" si="12"/>
        <v>0.023061908121553</v>
      </c>
      <c r="R8" s="12">
        <f t="shared" si="13"/>
        <v>0.253748824243727</v>
      </c>
      <c r="S8" s="12">
        <f t="shared" si="14"/>
        <v>0.0217038954415903</v>
      </c>
      <c r="T8" s="12">
        <f t="shared" si="15"/>
        <v>0.14349258611199</v>
      </c>
      <c r="Y8" s="19" t="s">
        <v>177</v>
      </c>
      <c r="Z8" s="19">
        <v>104.5</v>
      </c>
      <c r="AA8">
        <v>0.939</v>
      </c>
      <c r="AB8" s="21"/>
      <c r="AC8" s="19">
        <f t="shared" ref="AC8:AC43" si="18">Z8/100</f>
        <v>1.045</v>
      </c>
      <c r="AD8">
        <f>C8*PRODUCT(AC9:$AC$24)</f>
        <v>10.2155099945387</v>
      </c>
      <c r="AE8">
        <f>D8*PRODUCT(AC9:$AC$24)</f>
        <v>0.185791816397491</v>
      </c>
      <c r="AF8">
        <f>E8*PRODUCT($AC9:AC$24)</f>
        <v>1.61713556554212</v>
      </c>
      <c r="AG8">
        <f>F8*PRODUCT($AC9:$AC$24)</f>
        <v>1.47781318070737</v>
      </c>
      <c r="AH8">
        <f>G8*PRODUCT($AC9:$AC$24)</f>
        <v>0.10015917548134</v>
      </c>
      <c r="AI8">
        <f>H8*PRODUCT($AC9:$AC$24)</f>
        <v>0.356598600241156</v>
      </c>
      <c r="AJ8">
        <f>I8*PRODUCT($AC9:$AC$24)</f>
        <v>3.92363351120917</v>
      </c>
      <c r="AK8">
        <f>J8*PRODUCT($AC9:$AC$24)</f>
        <v>0.335600102708688</v>
      </c>
      <c r="AL8">
        <f>K8*PRODUCT($AC9:$AC$24)</f>
        <v>2.21877804225132</v>
      </c>
    </row>
    <row r="9" ht="15.3" spans="2:38">
      <c r="B9">
        <v>1985</v>
      </c>
      <c r="C9">
        <v>5.4</v>
      </c>
      <c r="D9" s="9">
        <f t="shared" si="0"/>
        <v>0.10173052224036</v>
      </c>
      <c r="E9" s="9">
        <f t="shared" si="1"/>
        <v>0.834324621946313</v>
      </c>
      <c r="F9" s="9">
        <f t="shared" si="2"/>
        <v>0.764788945503246</v>
      </c>
      <c r="G9">
        <f t="shared" si="3"/>
        <v>0.0519270164979033</v>
      </c>
      <c r="H9" s="9">
        <f t="shared" si="4"/>
        <v>0.18368584957202</v>
      </c>
      <c r="I9" s="9">
        <f t="shared" si="5"/>
        <v>2.02244846575599</v>
      </c>
      <c r="J9" s="9">
        <f t="shared" si="6"/>
        <v>0.189174234651886</v>
      </c>
      <c r="K9" s="9">
        <f t="shared" si="7"/>
        <v>1.25192034383228</v>
      </c>
      <c r="M9" s="9">
        <f t="shared" si="8"/>
        <v>0.0127361844125442</v>
      </c>
      <c r="N9" s="9">
        <f t="shared" si="9"/>
        <v>0.104453530867835</v>
      </c>
      <c r="O9" s="9">
        <f t="shared" si="10"/>
        <v>0.0957479902009206</v>
      </c>
      <c r="P9" s="9">
        <f t="shared" si="11"/>
        <v>0.00650101900143532</v>
      </c>
      <c r="Q9" s="12">
        <f t="shared" si="12"/>
        <v>0.0229966071401524</v>
      </c>
      <c r="R9" s="12">
        <f t="shared" si="13"/>
        <v>0.253201065496114</v>
      </c>
      <c r="S9" s="12">
        <f t="shared" si="14"/>
        <v>0.0236837272194053</v>
      </c>
      <c r="T9" s="12">
        <f t="shared" si="15"/>
        <v>0.156734557315954</v>
      </c>
      <c r="Y9" s="19" t="s">
        <v>178</v>
      </c>
      <c r="Z9" s="19">
        <v>105.2</v>
      </c>
      <c r="AA9" s="20">
        <v>1.256</v>
      </c>
      <c r="AB9" s="21"/>
      <c r="AC9" s="19">
        <f t="shared" si="18"/>
        <v>1.052</v>
      </c>
      <c r="AD9">
        <f>C9*PRODUCT(AC10:$AC$24)</f>
        <v>19.7875579204063</v>
      </c>
      <c r="AE9">
        <f>D9*PRODUCT(AC10:$AC$24)</f>
        <v>0.372777518723021</v>
      </c>
      <c r="AF9">
        <f>E9*PRODUCT($AC10:AC$24)</f>
        <v>3.05726792244144</v>
      </c>
      <c r="AG9">
        <f>F9*PRODUCT($AC10:$AC$24)</f>
        <v>2.80246399185777</v>
      </c>
      <c r="AH9">
        <f>G9*PRODUCT($AC10:$AC$24)</f>
        <v>0.190279416034473</v>
      </c>
      <c r="AI9">
        <f>H9*PRODUCT($AC10:$AC$24)</f>
        <v>0.673091553252851</v>
      </c>
      <c r="AJ9">
        <f>I9*PRODUCT($AC10:$AC$24)</f>
        <v>7.41098447355251</v>
      </c>
      <c r="AK9">
        <f>J9*PRODUCT($AC10:$AC$24)</f>
        <v>0.693202986152359</v>
      </c>
      <c r="AL9">
        <f>K9*PRODUCT($AC10:$AC$24)</f>
        <v>4.58749005839189</v>
      </c>
    </row>
    <row r="10" ht="15.3" spans="2:38">
      <c r="B10">
        <v>1986</v>
      </c>
      <c r="C10">
        <v>6.3949</v>
      </c>
      <c r="D10" s="9">
        <f t="shared" si="0"/>
        <v>0.12442185813059</v>
      </c>
      <c r="E10" s="9">
        <f t="shared" si="1"/>
        <v>0.963057352445583</v>
      </c>
      <c r="F10" s="9">
        <f t="shared" si="2"/>
        <v>0.880960269419186</v>
      </c>
      <c r="G10">
        <f t="shared" si="3"/>
        <v>0.0596748805062493</v>
      </c>
      <c r="H10" s="9">
        <f t="shared" si="4"/>
        <v>0.212774121625562</v>
      </c>
      <c r="I10" s="9">
        <f t="shared" si="5"/>
        <v>2.3379918763846</v>
      </c>
      <c r="J10" s="9">
        <f t="shared" si="6"/>
        <v>0.238189493917555</v>
      </c>
      <c r="K10" s="9">
        <f t="shared" si="7"/>
        <v>1.57783014757068</v>
      </c>
      <c r="M10" s="9">
        <f t="shared" si="8"/>
        <v>0.0135000847044609</v>
      </c>
      <c r="N10" s="9">
        <f t="shared" si="9"/>
        <v>0.104494146194339</v>
      </c>
      <c r="O10" s="9">
        <f t="shared" si="10"/>
        <v>0.0955864060954714</v>
      </c>
      <c r="P10" s="9">
        <f t="shared" si="11"/>
        <v>0.00647487470181802</v>
      </c>
      <c r="Q10" s="12">
        <f t="shared" si="12"/>
        <v>0.0230865276248123</v>
      </c>
      <c r="R10" s="12">
        <f t="shared" si="13"/>
        <v>0.253678001950475</v>
      </c>
      <c r="S10" s="12">
        <f t="shared" si="14"/>
        <v>0.0258441594741712</v>
      </c>
      <c r="T10" s="12">
        <f t="shared" si="15"/>
        <v>0.171198541490189</v>
      </c>
      <c r="Y10" s="19" t="s">
        <v>179</v>
      </c>
      <c r="Z10" s="19">
        <v>108.8</v>
      </c>
      <c r="AA10">
        <v>1.236</v>
      </c>
      <c r="AB10" s="21"/>
      <c r="AC10" s="19">
        <f t="shared" si="18"/>
        <v>1.088</v>
      </c>
      <c r="AD10">
        <f>C10*PRODUCT(AC11:$AC$24)</f>
        <v>21.537897287787</v>
      </c>
      <c r="AE10">
        <f>D10*PRODUCT(AC11:$AC$24)</f>
        <v>0.41905036838297</v>
      </c>
      <c r="AF10">
        <f>E10*PRODUCT($AC11:AC$24)</f>
        <v>3.24355820094467</v>
      </c>
      <c r="AG10">
        <f>F10*PRODUCT($AC11:$AC$24)</f>
        <v>2.96705684176009</v>
      </c>
      <c r="AH10">
        <f>G10*PRODUCT($AC11:$AC$24)</f>
        <v>0.20098382257808</v>
      </c>
      <c r="AI10">
        <f>H10*PRODUCT($AC11:$AC$24)</f>
        <v>0.7166190522245</v>
      </c>
      <c r="AJ10">
        <f>I10*PRODUCT($AC11:$AC$24)</f>
        <v>7.87431060583464</v>
      </c>
      <c r="AK10">
        <f>J10*PRODUCT($AC11:$AC$24)</f>
        <v>0.80221752568864</v>
      </c>
      <c r="AL10">
        <f>K10*PRODUCT($AC11:$AC$24)</f>
        <v>5.31410087037344</v>
      </c>
    </row>
    <row r="11" ht="15.3" spans="2:38">
      <c r="B11">
        <v>1987</v>
      </c>
      <c r="C11">
        <v>6.9009</v>
      </c>
      <c r="D11" s="9">
        <f t="shared" si="0"/>
        <v>0.138379329835976</v>
      </c>
      <c r="E11" s="9">
        <f t="shared" si="1"/>
        <v>1.01346123980994</v>
      </c>
      <c r="F11" s="9">
        <f t="shared" si="2"/>
        <v>0.922392187900308</v>
      </c>
      <c r="G11">
        <f t="shared" si="3"/>
        <v>0.0624365125919973</v>
      </c>
      <c r="H11" s="9">
        <f t="shared" si="4"/>
        <v>0.22340775180011</v>
      </c>
      <c r="I11" s="9">
        <f t="shared" si="5"/>
        <v>2.4597956822386</v>
      </c>
      <c r="J11" s="9">
        <f t="shared" si="6"/>
        <v>0.272717086770962</v>
      </c>
      <c r="K11" s="9">
        <f t="shared" si="7"/>
        <v>1.8083102090521</v>
      </c>
      <c r="M11" s="9">
        <f t="shared" si="8"/>
        <v>0.0143098027732791</v>
      </c>
      <c r="N11" s="9">
        <f t="shared" si="9"/>
        <v>0.104801999527193</v>
      </c>
      <c r="O11" s="9">
        <f t="shared" si="10"/>
        <v>0.0953845513207226</v>
      </c>
      <c r="P11" s="9">
        <f t="shared" si="11"/>
        <v>0.00645655808639825</v>
      </c>
      <c r="Q11" s="12">
        <f t="shared" si="12"/>
        <v>0.0231025895996942</v>
      </c>
      <c r="R11" s="12">
        <f t="shared" si="13"/>
        <v>0.254367405284593</v>
      </c>
      <c r="S11" s="12">
        <f t="shared" si="14"/>
        <v>0.0282016666016628</v>
      </c>
      <c r="T11" s="12">
        <f t="shared" si="15"/>
        <v>0.186997310039836</v>
      </c>
      <c r="Y11" s="19" t="s">
        <v>180</v>
      </c>
      <c r="Z11" s="19">
        <v>109.1</v>
      </c>
      <c r="AA11">
        <v>1.137</v>
      </c>
      <c r="AB11" s="21"/>
      <c r="AC11" s="19">
        <f t="shared" si="18"/>
        <v>1.091</v>
      </c>
      <c r="AD11">
        <f>C11*PRODUCT(AC12:$AC$24)</f>
        <v>21.3034787579409</v>
      </c>
      <c r="AE11">
        <f>D11*PRODUCT(AC12:$AC$24)</f>
        <v>0.427185021330378</v>
      </c>
      <c r="AF11">
        <f>E11*PRODUCT($AC12:AC$24)</f>
        <v>3.12861365826016</v>
      </c>
      <c r="AG11">
        <f>F11*PRODUCT($AC12:$AC$24)</f>
        <v>2.84747821029501</v>
      </c>
      <c r="AH11">
        <f>G11*PRODUCT($AC12:$AC$24)</f>
        <v>0.192745137550685</v>
      </c>
      <c r="AI11">
        <f>H11*PRODUCT($AC12:$AC$24)</f>
        <v>0.689672694117141</v>
      </c>
      <c r="AJ11">
        <f>I11*PRODUCT($AC12:$AC$24)</f>
        <v>7.59353201255558</v>
      </c>
      <c r="AK11">
        <f>J11*PRODUCT($AC12:$AC$24)</f>
        <v>0.84189347258368</v>
      </c>
      <c r="AL11">
        <f>K11*PRODUCT($AC12:$AC$24)</f>
        <v>5.58235855124827</v>
      </c>
    </row>
    <row r="12" ht="15.3" spans="2:38">
      <c r="B12">
        <v>1988</v>
      </c>
      <c r="C12">
        <v>7.6829</v>
      </c>
      <c r="D12" s="9">
        <f t="shared" si="0"/>
        <v>0.159317347545062</v>
      </c>
      <c r="E12" s="9">
        <f t="shared" si="1"/>
        <v>1.09303644990285</v>
      </c>
      <c r="F12" s="9">
        <f t="shared" si="2"/>
        <v>1.01119946060199</v>
      </c>
      <c r="G12">
        <f t="shared" si="3"/>
        <v>0.0690247728063844</v>
      </c>
      <c r="H12" s="9">
        <f t="shared" si="4"/>
        <v>0.239486217592572</v>
      </c>
      <c r="I12" s="9">
        <f t="shared" si="5"/>
        <v>2.64222643899373</v>
      </c>
      <c r="J12" s="9">
        <f t="shared" si="6"/>
        <v>0.323235759359854</v>
      </c>
      <c r="K12" s="9">
        <f t="shared" si="7"/>
        <v>2.14537355319756</v>
      </c>
      <c r="M12" s="9">
        <f t="shared" si="8"/>
        <v>0.0151680867115214</v>
      </c>
      <c r="N12" s="9">
        <f t="shared" si="9"/>
        <v>0.104064446881973</v>
      </c>
      <c r="O12" s="9">
        <f t="shared" si="10"/>
        <v>0.0962730131865677</v>
      </c>
      <c r="P12" s="9">
        <f t="shared" si="11"/>
        <v>0.00657162421608969</v>
      </c>
      <c r="Q12" s="12">
        <f t="shared" si="12"/>
        <v>0.0228007041959507</v>
      </c>
      <c r="R12" s="12">
        <f t="shared" si="13"/>
        <v>0.251557789253275</v>
      </c>
      <c r="S12" s="12">
        <f t="shared" si="14"/>
        <v>0.030774225793886</v>
      </c>
      <c r="T12" s="12">
        <f t="shared" si="15"/>
        <v>0.20425404128889</v>
      </c>
      <c r="Y12" s="19" t="s">
        <v>181</v>
      </c>
      <c r="Z12" s="19">
        <v>119.2</v>
      </c>
      <c r="AA12">
        <v>1.097</v>
      </c>
      <c r="AB12" s="21"/>
      <c r="AC12" s="19">
        <f t="shared" si="18"/>
        <v>1.192</v>
      </c>
      <c r="AD12">
        <f>C12*PRODUCT(AC13:$AC$24)</f>
        <v>19.8972803164892</v>
      </c>
      <c r="AE12">
        <f>D12*PRODUCT(AC13:$AC$24)</f>
        <v>0.41260226260704</v>
      </c>
      <c r="AF12">
        <f>E12*PRODUCT($AC13:AC$24)</f>
        <v>2.83076086371776</v>
      </c>
      <c r="AG12">
        <f>F12*PRODUCT($AC13:$AC$24)</f>
        <v>2.61881830083439</v>
      </c>
      <c r="AH12">
        <f>G12*PRODUCT($AC13:$AC$24)</f>
        <v>0.178761308010076</v>
      </c>
      <c r="AI12">
        <f>H12*PRODUCT($AC13:$AC$24)</f>
        <v>0.620224707255742</v>
      </c>
      <c r="AJ12">
        <f>I12*PRODUCT($AC13:$AC$24)</f>
        <v>6.84287445057171</v>
      </c>
      <c r="AK12">
        <f>J12*PRODUCT($AC13:$AC$24)</f>
        <v>0.837120424878141</v>
      </c>
      <c r="AL12">
        <f>K12*PRODUCT($AC13:$AC$24)</f>
        <v>5.55611799861437</v>
      </c>
    </row>
    <row r="13" ht="15.3" spans="2:38">
      <c r="B13">
        <v>1989</v>
      </c>
      <c r="C13">
        <v>6.9664</v>
      </c>
      <c r="D13" s="9">
        <f t="shared" si="0"/>
        <v>0.147891921964976</v>
      </c>
      <c r="E13" s="9">
        <f t="shared" si="1"/>
        <v>0.962309058168612</v>
      </c>
      <c r="F13" s="9">
        <f t="shared" si="2"/>
        <v>0.874791520653762</v>
      </c>
      <c r="G13">
        <f t="shared" si="3"/>
        <v>0.0588375998653593</v>
      </c>
      <c r="H13" s="9">
        <f t="shared" si="4"/>
        <v>0.214842569273495</v>
      </c>
      <c r="I13" s="9">
        <f t="shared" si="5"/>
        <v>2.34661560670093</v>
      </c>
      <c r="J13" s="9">
        <f t="shared" si="6"/>
        <v>0.308898637950144</v>
      </c>
      <c r="K13" s="9">
        <f t="shared" si="7"/>
        <v>2.05221308542273</v>
      </c>
      <c r="M13" s="9">
        <f t="shared" si="8"/>
        <v>0.0160778494388369</v>
      </c>
      <c r="N13" s="9">
        <f t="shared" si="9"/>
        <v>0.104615992173852</v>
      </c>
      <c r="O13" s="9">
        <f t="shared" si="10"/>
        <v>0.0951016537791239</v>
      </c>
      <c r="P13" s="9">
        <f t="shared" si="11"/>
        <v>0.00639644180296613</v>
      </c>
      <c r="Q13" s="12">
        <f t="shared" si="12"/>
        <v>0.0233562890787921</v>
      </c>
      <c r="R13" s="12">
        <f t="shared" si="13"/>
        <v>0.255108811313557</v>
      </c>
      <c r="S13" s="12">
        <f t="shared" si="14"/>
        <v>0.033581454124319</v>
      </c>
      <c r="T13" s="12">
        <f t="shared" si="15"/>
        <v>0.223103280865141</v>
      </c>
      <c r="Y13" s="19" t="s">
        <v>182</v>
      </c>
      <c r="Z13" s="19">
        <v>105.7</v>
      </c>
      <c r="AA13">
        <v>0.686</v>
      </c>
      <c r="AB13" s="21"/>
      <c r="AC13" s="19">
        <f t="shared" si="18"/>
        <v>1.057</v>
      </c>
      <c r="AD13">
        <f>C13*PRODUCT(AC14:$AC$24)</f>
        <v>17.068759451923</v>
      </c>
      <c r="AE13">
        <f>D13*PRODUCT(AC14:$AC$24)</f>
        <v>0.362358124842493</v>
      </c>
      <c r="AF13">
        <f>E13*PRODUCT($AC14:AC$24)</f>
        <v>2.35780630344032</v>
      </c>
      <c r="AG13">
        <f>F13*PRODUCT($AC14:$AC$24)</f>
        <v>2.14337477558294</v>
      </c>
      <c r="AH13">
        <f>G13*PRODUCT($AC14:$AC$24)</f>
        <v>0.144161236625849</v>
      </c>
      <c r="AI13">
        <f>H13*PRODUCT($AC14:$AC$24)</f>
        <v>0.526397584830386</v>
      </c>
      <c r="AJ13">
        <f>I13*PRODUCT($AC14:$AC$24)</f>
        <v>5.74957184728217</v>
      </c>
      <c r="AK13">
        <f>J13*PRODUCT($AC14:$AC$24)</f>
        <v>0.756849527187308</v>
      </c>
      <c r="AL13">
        <f>K13*PRODUCT($AC14:$AC$24)</f>
        <v>5.02824005213155</v>
      </c>
    </row>
    <row r="14" ht="15.3" spans="2:38">
      <c r="B14">
        <v>1990</v>
      </c>
      <c r="C14">
        <v>6.7163</v>
      </c>
      <c r="D14" s="9">
        <f t="shared" si="0"/>
        <v>0.146019325861597</v>
      </c>
      <c r="E14" s="9">
        <f t="shared" si="1"/>
        <v>0.905868627561982</v>
      </c>
      <c r="F14" s="9">
        <f t="shared" si="2"/>
        <v>0.812077148206522</v>
      </c>
      <c r="G14">
        <f t="shared" si="3"/>
        <v>0.0548497080242128</v>
      </c>
      <c r="H14" s="9">
        <f t="shared" si="4"/>
        <v>0.198358479683627</v>
      </c>
      <c r="I14" s="9">
        <f t="shared" si="5"/>
        <v>2.1971695389459</v>
      </c>
      <c r="J14" s="9">
        <f t="shared" si="6"/>
        <v>0.313976458585693</v>
      </c>
      <c r="K14" s="9">
        <f t="shared" si="7"/>
        <v>2.08798071313046</v>
      </c>
      <c r="M14" s="9">
        <f t="shared" si="8"/>
        <v>0.0170421785881246</v>
      </c>
      <c r="N14" s="9">
        <f t="shared" si="9"/>
        <v>0.105725559525754</v>
      </c>
      <c r="O14" s="9">
        <f t="shared" si="10"/>
        <v>0.0947789869964762</v>
      </c>
      <c r="P14" s="9">
        <f t="shared" si="11"/>
        <v>0.00640160824013892</v>
      </c>
      <c r="Q14" s="12">
        <f t="shared" si="12"/>
        <v>0.0231507755243399</v>
      </c>
      <c r="R14" s="12">
        <f t="shared" si="13"/>
        <v>0.256435615286946</v>
      </c>
      <c r="S14" s="12">
        <f t="shared" si="14"/>
        <v>0.0366447581380841</v>
      </c>
      <c r="T14" s="12">
        <f t="shared" si="15"/>
        <v>0.243691990712633</v>
      </c>
      <c r="Y14" s="19" t="s">
        <v>183</v>
      </c>
      <c r="Z14" s="19">
        <v>107.3</v>
      </c>
      <c r="AA14" s="21">
        <v>0.909</v>
      </c>
      <c r="AB14" s="21"/>
      <c r="AC14" s="19">
        <f t="shared" si="18"/>
        <v>1.073</v>
      </c>
      <c r="AD14">
        <f>C14*PRODUCT(AC15:$AC$24)</f>
        <v>15.3364172401045</v>
      </c>
      <c r="AE14">
        <f>D14*PRODUCT(AC15:$AC$24)</f>
        <v>0.333429612514662</v>
      </c>
      <c r="AF14">
        <f>E14*PRODUCT($AC15:AC$24)</f>
        <v>2.06851677813846</v>
      </c>
      <c r="AG14">
        <f>F14*PRODUCT($AC15:$AC$24)</f>
        <v>1.8543474794231</v>
      </c>
      <c r="AH14">
        <f>G14*PRODUCT($AC15:$AC$24)</f>
        <v>0.125247235495322</v>
      </c>
      <c r="AI14">
        <f>H14*PRODUCT($AC15:$AC$24)</f>
        <v>0.452944092363487</v>
      </c>
      <c r="AJ14">
        <f>I14*PRODUCT($AC15:$AC$24)</f>
        <v>5.0171536108456</v>
      </c>
      <c r="AK14">
        <f>J14*PRODUCT($AC15:$AC$24)</f>
        <v>0.71695337796712</v>
      </c>
      <c r="AL14">
        <f>K14*PRODUCT($AC15:$AC$24)</f>
        <v>4.76782505335671</v>
      </c>
    </row>
    <row r="15" ht="15.3" spans="2:38">
      <c r="B15">
        <v>1991</v>
      </c>
      <c r="C15">
        <v>7.8203</v>
      </c>
      <c r="D15" s="9">
        <f t="shared" si="0"/>
        <v>0.177258564421056</v>
      </c>
      <c r="E15" s="9">
        <f t="shared" si="1"/>
        <v>0.999432855653014</v>
      </c>
      <c r="F15" s="9">
        <f t="shared" si="2"/>
        <v>0.970844866383785</v>
      </c>
      <c r="G15">
        <f t="shared" si="3"/>
        <v>0.0678721487353377</v>
      </c>
      <c r="H15" s="9">
        <f t="shared" si="4"/>
        <v>0.214847775953773</v>
      </c>
      <c r="I15" s="9">
        <f t="shared" si="5"/>
        <v>2.38573180175399</v>
      </c>
      <c r="J15" s="9">
        <f t="shared" si="6"/>
        <v>0.392382095771476</v>
      </c>
      <c r="K15" s="9">
        <f t="shared" si="7"/>
        <v>2.61192989132757</v>
      </c>
      <c r="M15" s="9">
        <f t="shared" si="8"/>
        <v>0.0180643469846142</v>
      </c>
      <c r="N15" s="9">
        <f t="shared" si="9"/>
        <v>0.101851788946313</v>
      </c>
      <c r="O15" s="9">
        <f t="shared" si="10"/>
        <v>0.0989383987841031</v>
      </c>
      <c r="P15" s="9">
        <f t="shared" si="11"/>
        <v>0.00691682260516402</v>
      </c>
      <c r="Q15" s="12">
        <f t="shared" si="12"/>
        <v>0.02189504798472</v>
      </c>
      <c r="R15" s="12">
        <f t="shared" si="13"/>
        <v>0.243128941159322</v>
      </c>
      <c r="S15" s="12">
        <f t="shared" si="14"/>
        <v>0.0399874970877519</v>
      </c>
      <c r="T15" s="12">
        <f t="shared" si="15"/>
        <v>0.266180694910457</v>
      </c>
      <c r="Y15" s="19" t="s">
        <v>184</v>
      </c>
      <c r="Z15" s="19">
        <v>108.1</v>
      </c>
      <c r="AA15" s="21">
        <v>1.214</v>
      </c>
      <c r="AB15" s="21"/>
      <c r="AC15" s="19">
        <f t="shared" si="18"/>
        <v>1.081</v>
      </c>
      <c r="AD15">
        <f>C15*PRODUCT(AC16:$AC$24)</f>
        <v>16.5192965030467</v>
      </c>
      <c r="AE15">
        <f>D15*PRODUCT(AC16:$AC$24)</f>
        <v>0.37443407329333</v>
      </c>
      <c r="AF15">
        <f>E15*PRODUCT($AC16:AC$24)</f>
        <v>2.11116295761273</v>
      </c>
      <c r="AG15">
        <f>F15*PRODUCT($AC16:$AC$24)</f>
        <v>2.05077480483543</v>
      </c>
      <c r="AH15">
        <f>G15*PRODUCT($AC16:$AC$24)</f>
        <v>0.14337047801976</v>
      </c>
      <c r="AI15">
        <f>H15*PRODUCT($AC16:$AC$24)</f>
        <v>0.453836056673084</v>
      </c>
      <c r="AJ15">
        <f>I15*PRODUCT($AC16:$AC$24)</f>
        <v>5.03952674576704</v>
      </c>
      <c r="AK15">
        <f>J15*PRODUCT($AC16:$AC$24)</f>
        <v>0.828852624903889</v>
      </c>
      <c r="AL15">
        <f>K15*PRODUCT($AC16:$AC$24)</f>
        <v>5.51733876194144</v>
      </c>
    </row>
    <row r="16" ht="15.3" spans="2:38">
      <c r="B16">
        <v>1992</v>
      </c>
      <c r="C16">
        <v>11.8284</v>
      </c>
      <c r="D16" s="9">
        <f t="shared" si="0"/>
        <v>0.26707190108875</v>
      </c>
      <c r="E16" s="9">
        <f t="shared" si="1"/>
        <v>1.48225192734668</v>
      </c>
      <c r="F16" s="9">
        <f t="shared" si="2"/>
        <v>1.2774542023676</v>
      </c>
      <c r="G16">
        <f t="shared" si="3"/>
        <v>0.081886641133672</v>
      </c>
      <c r="H16" s="9">
        <f t="shared" si="4"/>
        <v>0.349018872605347</v>
      </c>
      <c r="I16" s="9">
        <f t="shared" si="5"/>
        <v>3.70681967690925</v>
      </c>
      <c r="J16" s="9">
        <f t="shared" si="6"/>
        <v>0.608618794936044</v>
      </c>
      <c r="K16" s="9">
        <f t="shared" si="7"/>
        <v>4.05527798361265</v>
      </c>
      <c r="M16" s="9">
        <f t="shared" si="8"/>
        <v>0.0191478237534681</v>
      </c>
      <c r="N16" s="9">
        <f t="shared" si="9"/>
        <v>0.10627062804949</v>
      </c>
      <c r="O16" s="9">
        <f t="shared" si="10"/>
        <v>0.0915875755567925</v>
      </c>
      <c r="P16" s="9">
        <f t="shared" si="11"/>
        <v>0.00587089456359546</v>
      </c>
      <c r="Q16" s="12">
        <f t="shared" si="12"/>
        <v>0.0250230437273165</v>
      </c>
      <c r="R16" s="12">
        <f t="shared" si="13"/>
        <v>0.265761877494404</v>
      </c>
      <c r="S16" s="12">
        <f t="shared" si="14"/>
        <v>0.0436351610595339</v>
      </c>
      <c r="T16" s="12">
        <f t="shared" si="15"/>
        <v>0.290744731231501</v>
      </c>
      <c r="Y16" s="19" t="s">
        <v>185</v>
      </c>
      <c r="Z16" s="19">
        <v>116.4</v>
      </c>
      <c r="AA16" s="21">
        <v>1.221</v>
      </c>
      <c r="AB16" s="21"/>
      <c r="AC16" s="19">
        <f t="shared" si="18"/>
        <v>1.164</v>
      </c>
      <c r="AD16">
        <f>C16*PRODUCT(AC17:$AC$24)</f>
        <v>21.4655073124559</v>
      </c>
      <c r="AE16">
        <f>D16*PRODUCT(AC17:$AC$24)</f>
        <v>0.484666890346291</v>
      </c>
      <c r="AF16">
        <f>E16*PRODUCT($AC17:AC$24)</f>
        <v>2.68990646117497</v>
      </c>
      <c r="AG16">
        <f>F16*PRODUCT($AC17:$AC$24)</f>
        <v>2.31825120238151</v>
      </c>
      <c r="AH16">
        <f>G16*PRODUCT($AC17:$AC$24)</f>
        <v>0.148603217176228</v>
      </c>
      <c r="AI16">
        <f>H16*PRODUCT($AC17:$AC$24)</f>
        <v>0.633379591668798</v>
      </c>
      <c r="AJ16">
        <f>I16*PRODUCT($AC17:$AC$24)</f>
        <v>6.72692544052037</v>
      </c>
      <c r="AK16">
        <f>J16*PRODUCT($AC17:$AC$24)</f>
        <v>1.10448676010261</v>
      </c>
      <c r="AL16">
        <f>K16*PRODUCT($AC17:$AC$24)</f>
        <v>7.35928774908516</v>
      </c>
    </row>
    <row r="17" ht="15.3" spans="2:38">
      <c r="B17">
        <v>1993</v>
      </c>
      <c r="C17">
        <v>15.9927</v>
      </c>
      <c r="D17" s="9">
        <f t="shared" si="0"/>
        <v>0.369813132039813</v>
      </c>
      <c r="E17" s="9">
        <f t="shared" si="1"/>
        <v>1.98704816495642</v>
      </c>
      <c r="F17" s="9">
        <f t="shared" si="2"/>
        <v>1.70930458076122</v>
      </c>
      <c r="G17">
        <f t="shared" si="3"/>
        <v>0.116924378744467</v>
      </c>
      <c r="H17" s="9">
        <f t="shared" si="4"/>
        <v>0.410590190423396</v>
      </c>
      <c r="I17" s="9">
        <f t="shared" si="5"/>
        <v>4.74496990290117</v>
      </c>
      <c r="J17" s="9">
        <f t="shared" si="6"/>
        <v>0.867590320418285</v>
      </c>
      <c r="K17" s="9">
        <f t="shared" si="7"/>
        <v>5.78645932975523</v>
      </c>
      <c r="M17" s="9">
        <f t="shared" si="8"/>
        <v>0.0202962860936049</v>
      </c>
      <c r="N17" s="9">
        <f t="shared" si="9"/>
        <v>0.109054261581458</v>
      </c>
      <c r="O17" s="9">
        <f t="shared" si="10"/>
        <v>0.0938109866485331</v>
      </c>
      <c r="P17" s="9">
        <f t="shared" si="11"/>
        <v>0.00641710755165728</v>
      </c>
      <c r="Q17" s="12">
        <f t="shared" si="12"/>
        <v>0.0225342348609833</v>
      </c>
      <c r="R17" s="12">
        <f t="shared" si="13"/>
        <v>0.26041602720711</v>
      </c>
      <c r="S17" s="12">
        <f t="shared" si="14"/>
        <v>0.0476155653481665</v>
      </c>
      <c r="T17" s="12">
        <f t="shared" si="15"/>
        <v>0.317575618199187</v>
      </c>
      <c r="Y17" s="19" t="s">
        <v>186</v>
      </c>
      <c r="Z17" s="19">
        <v>129.5</v>
      </c>
      <c r="AA17" s="21">
        <v>1.232</v>
      </c>
      <c r="AB17" s="21"/>
      <c r="AC17" s="19">
        <f t="shared" si="18"/>
        <v>1.295</v>
      </c>
      <c r="AD17">
        <f>C17*PRODUCT(AC18:$AC$24)</f>
        <v>22.4113065743553</v>
      </c>
      <c r="AE17">
        <f>D17*PRODUCT(AC18:$AC$24)</f>
        <v>0.518236162584603</v>
      </c>
      <c r="AF17">
        <f>E17*PRODUCT($AC18:AC$24)</f>
        <v>2.78454204748719</v>
      </c>
      <c r="AG17">
        <f>F17*PRODUCT($AC18:$AC$24)</f>
        <v>2.39532717980013</v>
      </c>
      <c r="AH17">
        <f>G17*PRODUCT($AC18:$AC$24)</f>
        <v>0.163851513381623</v>
      </c>
      <c r="AI17">
        <f>H17*PRODUCT($AC18:$AC$24)</f>
        <v>0.575378931262491</v>
      </c>
      <c r="AJ17">
        <f>I17*PRODUCT($AC18:$AC$24)</f>
        <v>6.6493447122754</v>
      </c>
      <c r="AK17">
        <f>J17*PRODUCT($AC18:$AC$24)</f>
        <v>1.21579424686496</v>
      </c>
      <c r="AL17">
        <f>K17*PRODUCT($AC18:$AC$24)</f>
        <v>8.10883178069886</v>
      </c>
    </row>
    <row r="18" ht="15.3" spans="2:38">
      <c r="B18">
        <v>1994</v>
      </c>
      <c r="C18">
        <v>21.7248</v>
      </c>
      <c r="D18" s="9">
        <f t="shared" si="0"/>
        <v>0.548695077720456</v>
      </c>
      <c r="E18" s="9">
        <f t="shared" si="1"/>
        <v>2.30128595961824</v>
      </c>
      <c r="F18" s="9">
        <f t="shared" si="2"/>
        <v>2.84162894583104</v>
      </c>
      <c r="G18">
        <f t="shared" si="3"/>
        <v>0.215831214710531</v>
      </c>
      <c r="H18" s="9">
        <f t="shared" si="4"/>
        <v>0.462342695452453</v>
      </c>
      <c r="I18" s="9">
        <f t="shared" si="5"/>
        <v>5.18274807049377</v>
      </c>
      <c r="J18" s="9">
        <f t="shared" si="6"/>
        <v>1.32519149682455</v>
      </c>
      <c r="K18" s="9">
        <f t="shared" si="7"/>
        <v>8.84707653934896</v>
      </c>
      <c r="M18" s="9">
        <f>M23/M1/M1/M1/M1/M1</f>
        <v>0.0215136317577003</v>
      </c>
      <c r="N18" s="9">
        <f t="shared" si="9"/>
        <v>0.0902304772079915</v>
      </c>
      <c r="O18" s="9">
        <f t="shared" si="10"/>
        <v>0.111416634146984</v>
      </c>
      <c r="P18" s="9">
        <f t="shared" si="11"/>
        <v>0.00846246570023931</v>
      </c>
      <c r="Q18" s="12">
        <f t="shared" si="12"/>
        <v>0.0181278653658602</v>
      </c>
      <c r="R18" s="12">
        <f t="shared" si="13"/>
        <v>0.203208918776451</v>
      </c>
      <c r="S18" s="12">
        <f>S19/$S$1</f>
        <v>0.0519590625626931</v>
      </c>
      <c r="T18" s="12">
        <f>T19/$T$1</f>
        <v>0.346882548300737</v>
      </c>
      <c r="Y18" s="19" t="s">
        <v>187</v>
      </c>
      <c r="Z18" s="19">
        <v>113.5</v>
      </c>
      <c r="AA18" s="21">
        <v>1.126</v>
      </c>
      <c r="AB18" s="21"/>
      <c r="AC18" s="19">
        <f t="shared" si="18"/>
        <v>1.135</v>
      </c>
      <c r="AD18">
        <f>C18*PRODUCT(AC19:$AC$24)</f>
        <v>26.8228741183954</v>
      </c>
      <c r="AE18">
        <f>D18*PRODUCT(AC19:$AC$24)</f>
        <v>0.67745521243367</v>
      </c>
      <c r="AF18">
        <f>E18*PRODUCT($AC19:AC$24)</f>
        <v>2.84131976383078</v>
      </c>
      <c r="AG18">
        <f>F18*PRODUCT($AC19:$AC$24)</f>
        <v>3.50846293200465</v>
      </c>
      <c r="AH18">
        <f>G18*PRODUCT($AC19:$AC$24)</f>
        <v>0.266479484414169</v>
      </c>
      <c r="AI18">
        <f>H18*PRODUCT($AC19:$AC$24)</f>
        <v>0.570838853277396</v>
      </c>
      <c r="AJ18">
        <f>I18*PRODUCT($AC19:$AC$24)</f>
        <v>6.39896335442496</v>
      </c>
      <c r="AK18">
        <f>J18*PRODUCT($AC19:$AC$24)</f>
        <v>1.63616901891354</v>
      </c>
      <c r="AL18">
        <f>K18*PRODUCT($AC19:$AC$24)</f>
        <v>10.9231854990963</v>
      </c>
    </row>
    <row r="19" ht="15.3" spans="2:38">
      <c r="B19">
        <v>1995</v>
      </c>
      <c r="C19">
        <v>23.4222</v>
      </c>
      <c r="D19" s="10">
        <f t="shared" ref="D19:D26" si="19">(D64-AH64)/C64*C19</f>
        <v>0.106433469988855</v>
      </c>
      <c r="E19" s="10">
        <f t="shared" ref="E19:E26" si="20">(E64-AI64)/C64*C19</f>
        <v>2.79958870402802</v>
      </c>
      <c r="F19">
        <f t="shared" ref="F19:F26" si="21">F64/C64*C19</f>
        <v>1.62866515682216</v>
      </c>
      <c r="G19">
        <f t="shared" ref="G19:G26" si="22">G64/C64*C19</f>
        <v>0.0640154593217641</v>
      </c>
      <c r="H19" s="9">
        <f t="shared" si="4"/>
        <v>0.805888360436683</v>
      </c>
      <c r="I19" s="9">
        <f t="shared" si="5"/>
        <v>7.81506733133214</v>
      </c>
      <c r="J19">
        <f t="shared" ref="J19:J26" si="23">SUM(S64:X64)/C64*C19</f>
        <v>1.3280100262697</v>
      </c>
      <c r="K19">
        <f t="shared" ref="K19:K26" si="24">SUM(Y64:AL64)/C64*C19</f>
        <v>8.87453149180067</v>
      </c>
      <c r="M19">
        <f t="shared" ref="M19:M40" si="25">D19/C19</f>
        <v>0.00454412779281431</v>
      </c>
      <c r="N19">
        <f t="shared" ref="N19:N30" si="26">E19/C19</f>
        <v>0.119527145359019</v>
      </c>
      <c r="O19">
        <f t="shared" ref="O19:O24" si="27">F19/C19</f>
        <v>0.0695351058748607</v>
      </c>
      <c r="P19">
        <f t="shared" ref="P19:P24" si="28">G19/C19</f>
        <v>0.00273311043888977</v>
      </c>
      <c r="Q19" s="12">
        <f>V19/(1+U19)</f>
        <v>0.034407030955106</v>
      </c>
      <c r="R19" s="12">
        <f t="shared" ref="R19:R29" si="29">V19-Q19</f>
        <v>0.333660686499652</v>
      </c>
      <c r="S19">
        <f t="shared" ref="S19:S25" si="30">J19/C19</f>
        <v>0.0566987740805604</v>
      </c>
      <c r="T19">
        <f t="shared" ref="T19:T27" si="31">K19/C19</f>
        <v>0.378894018999098</v>
      </c>
      <c r="U19" s="9">
        <f>AVERAGE(U20:U22)</f>
        <v>9.69745651506547</v>
      </c>
      <c r="V19">
        <v>0.368067717454758</v>
      </c>
      <c r="Y19" s="19" t="s">
        <v>188</v>
      </c>
      <c r="Z19" s="19">
        <v>109.5</v>
      </c>
      <c r="AA19" s="21">
        <v>1.145</v>
      </c>
      <c r="AB19" s="21"/>
      <c r="AC19" s="19">
        <f t="shared" si="18"/>
        <v>1.095</v>
      </c>
      <c r="AD19">
        <f>C19*PRODUCT(AC20:$AC$24)</f>
        <v>26.4096770400094</v>
      </c>
      <c r="AE19">
        <f>D19*PRODUCT(AC20:$AC$24)</f>
        <v>0.120008947436757</v>
      </c>
      <c r="AF19">
        <f>E19*PRODUCT($AC20:AC$24)</f>
        <v>3.15667330644595</v>
      </c>
      <c r="AG19">
        <f>F19*PRODUCT($AC20:$AC$24)</f>
        <v>1.83639968909793</v>
      </c>
      <c r="AH19">
        <f>G19*PRODUCT($AC20:$AC$24)</f>
        <v>0.0721805640057572</v>
      </c>
      <c r="AI19">
        <f>H19*PRODUCT($AC20:$AC$24)</f>
        <v>0.908678575429954</v>
      </c>
      <c r="AJ19">
        <f>I19*PRODUCT($AC20:$AC$24)</f>
        <v>8.81187097140362</v>
      </c>
      <c r="AK19">
        <f>J19*PRODUCT($AC20:$AC$24)</f>
        <v>1.49739631203206</v>
      </c>
      <c r="AL19">
        <f>K19*PRODUCT($AC20:$AC$24)</f>
        <v>10.0064686741574</v>
      </c>
    </row>
    <row r="20" ht="15.3" spans="2:38">
      <c r="B20">
        <v>1996</v>
      </c>
      <c r="C20">
        <v>28.0669</v>
      </c>
      <c r="D20" s="10">
        <f t="shared" si="19"/>
        <v>0.0392912042997313</v>
      </c>
      <c r="E20" s="10">
        <f t="shared" si="20"/>
        <v>3.29519894631585</v>
      </c>
      <c r="F20">
        <f t="shared" si="21"/>
        <v>2.82019635147803</v>
      </c>
      <c r="G20">
        <f t="shared" si="22"/>
        <v>0.226099831885507</v>
      </c>
      <c r="H20">
        <f>SUM(I65:R65)/C65*C20</f>
        <v>0.422906667708268</v>
      </c>
      <c r="I20">
        <f>(H65-SUM(I65:R65)-AJ65)/C65*C20</f>
        <v>6.85894625773389</v>
      </c>
      <c r="J20">
        <f t="shared" si="23"/>
        <v>2.61479456471471</v>
      </c>
      <c r="K20">
        <f t="shared" si="24"/>
        <v>11.789466175864</v>
      </c>
      <c r="M20">
        <f t="shared" si="25"/>
        <v>0.00139991250546841</v>
      </c>
      <c r="N20">
        <f t="shared" si="26"/>
        <v>0.117405162177364</v>
      </c>
      <c r="O20">
        <f t="shared" si="27"/>
        <v>0.100481219923755</v>
      </c>
      <c r="P20">
        <f t="shared" si="28"/>
        <v>0.00805574651584276</v>
      </c>
      <c r="Q20">
        <f t="shared" ref="Q20" si="32">H20/C20</f>
        <v>0.0150678082619836</v>
      </c>
      <c r="R20">
        <f t="shared" ref="R20:R40" si="33">I20/C20</f>
        <v>0.244378476345228</v>
      </c>
      <c r="S20">
        <f t="shared" si="30"/>
        <v>0.0931629273170427</v>
      </c>
      <c r="T20">
        <f t="shared" si="31"/>
        <v>0.420048746953315</v>
      </c>
      <c r="U20">
        <f>R20/Q20</f>
        <v>16.2185815014517</v>
      </c>
      <c r="Y20" s="19" t="s">
        <v>189</v>
      </c>
      <c r="Z20" s="19">
        <v>104.9</v>
      </c>
      <c r="AA20" s="21">
        <v>1.245</v>
      </c>
      <c r="AB20" s="21"/>
      <c r="AC20" s="19">
        <f t="shared" si="18"/>
        <v>1.049</v>
      </c>
      <c r="AD20">
        <f>C20*PRODUCT(AC21:$AC$24)</f>
        <v>30.1685449501417</v>
      </c>
      <c r="AE20">
        <f>D20*PRODUCT(AC21:$AC$24)</f>
        <v>0.0422333233474892</v>
      </c>
      <c r="AF20">
        <f>E20*PRODUCT($AC21:AC$24)</f>
        <v>3.54194291252648</v>
      </c>
      <c r="AG20">
        <f>F20*PRODUCT($AC21:$AC$24)</f>
        <v>3.03137219991487</v>
      </c>
      <c r="AH20">
        <f>G20*PRODUCT($AC21:$AC$24)</f>
        <v>0.24303015087015</v>
      </c>
      <c r="AI20">
        <f>H20*PRODUCT($AC21:$AC$24)</f>
        <v>0.45457385085177</v>
      </c>
      <c r="AJ20">
        <f>I20*PRODUCT($AC21:$AC$24)</f>
        <v>7.37254304846817</v>
      </c>
      <c r="AK20">
        <f>J20*PRODUCT($AC21:$AC$24)</f>
        <v>2.81058996045099</v>
      </c>
      <c r="AL20">
        <f>K20*PRODUCT($AC21:$AC$24)</f>
        <v>12.6722595037118</v>
      </c>
    </row>
    <row r="21" ht="15.3" spans="2:38">
      <c r="B21">
        <v>1997</v>
      </c>
      <c r="C21">
        <v>30.0939</v>
      </c>
      <c r="D21" s="10">
        <f t="shared" si="19"/>
        <v>0.247121441605839</v>
      </c>
      <c r="E21" s="10">
        <f t="shared" si="20"/>
        <v>1.01594370437956</v>
      </c>
      <c r="F21">
        <f t="shared" si="21"/>
        <v>4.94242883211679</v>
      </c>
      <c r="G21">
        <f t="shared" si="22"/>
        <v>0.43932700729927</v>
      </c>
      <c r="H21" s="9">
        <f t="shared" si="4"/>
        <v>0.147723638685808</v>
      </c>
      <c r="I21" s="9">
        <f t="shared" si="5"/>
        <v>0.950593879562367</v>
      </c>
      <c r="J21">
        <f t="shared" si="23"/>
        <v>6.37024160583942</v>
      </c>
      <c r="K21">
        <f t="shared" si="24"/>
        <v>15.980519890511</v>
      </c>
      <c r="M21">
        <f t="shared" si="25"/>
        <v>0.00821167883211679</v>
      </c>
      <c r="N21">
        <f t="shared" si="26"/>
        <v>0.0337591240875912</v>
      </c>
      <c r="O21">
        <f t="shared" si="27"/>
        <v>0.164233576642336</v>
      </c>
      <c r="P21">
        <f t="shared" si="28"/>
        <v>0.0145985401459854</v>
      </c>
      <c r="Q21" s="12">
        <f>V21/(1+U21)</f>
        <v>0.004908756880491</v>
      </c>
      <c r="R21" s="12">
        <f t="shared" si="29"/>
        <v>0.0315875934844725</v>
      </c>
      <c r="S21">
        <f t="shared" si="30"/>
        <v>0.211678832116788</v>
      </c>
      <c r="T21">
        <f t="shared" si="31"/>
        <v>0.531021897810219</v>
      </c>
      <c r="U21" s="9">
        <f>AVERAGE(U22:U24)</f>
        <v>6.43494763613408</v>
      </c>
      <c r="V21">
        <v>0.0364963503649635</v>
      </c>
      <c r="Y21" s="19" t="s">
        <v>190</v>
      </c>
      <c r="Z21" s="19">
        <v>101.8</v>
      </c>
      <c r="AA21" s="21">
        <v>1.051</v>
      </c>
      <c r="AB21" s="21"/>
      <c r="AC21" s="19">
        <f t="shared" si="18"/>
        <v>1.018</v>
      </c>
      <c r="AD21">
        <f>C21*PRODUCT(AC22:$AC$24)</f>
        <v>31.7753697284595</v>
      </c>
      <c r="AE21">
        <f>D21*PRODUCT(AC22:$AC$24)</f>
        <v>0.260929130981875</v>
      </c>
      <c r="AF21">
        <f>E21*PRODUCT($AC22:AC$24)</f>
        <v>1.07270864959215</v>
      </c>
      <c r="AG21">
        <f>F21*PRODUCT($AC22:$AC$24)</f>
        <v>5.21858261963751</v>
      </c>
      <c r="AH21">
        <f>G21*PRODUCT($AC22:$AC$24)</f>
        <v>0.463874010634445</v>
      </c>
      <c r="AI21">
        <f>H21*PRODUCT($AC22:$AC$24)</f>
        <v>0.155977564784721</v>
      </c>
      <c r="AJ21">
        <f>I21*PRODUCT($AC22:$AC$24)</f>
        <v>1.00370746180139</v>
      </c>
      <c r="AK21">
        <f>J21*PRODUCT($AC22:$AC$24)</f>
        <v>6.72617315419946</v>
      </c>
      <c r="AL21">
        <f>K21*PRODUCT($AC22:$AC$24)</f>
        <v>16.8734171368279</v>
      </c>
    </row>
    <row r="22" ht="15.3" spans="2:38">
      <c r="B22">
        <v>1998</v>
      </c>
      <c r="C22">
        <v>43.6202</v>
      </c>
      <c r="D22" s="10">
        <f t="shared" si="19"/>
        <v>0.344185833033664</v>
      </c>
      <c r="E22" s="10">
        <f t="shared" si="20"/>
        <v>1.89709439434594</v>
      </c>
      <c r="F22">
        <f t="shared" si="21"/>
        <v>5.7455806851816</v>
      </c>
      <c r="G22">
        <f t="shared" si="22"/>
        <v>0.248260245912976</v>
      </c>
      <c r="H22" s="9">
        <f t="shared" si="4"/>
        <v>0.33195089571449</v>
      </c>
      <c r="I22" s="9">
        <f t="shared" si="5"/>
        <v>2.13737884066901</v>
      </c>
      <c r="J22">
        <f t="shared" si="23"/>
        <v>7.89515846449614</v>
      </c>
      <c r="K22">
        <f t="shared" si="24"/>
        <v>25.0205906406462</v>
      </c>
      <c r="M22">
        <f t="shared" si="25"/>
        <v>0.00789051478520649</v>
      </c>
      <c r="N22">
        <f t="shared" si="26"/>
        <v>0.0434911897319576</v>
      </c>
      <c r="O22">
        <f t="shared" si="27"/>
        <v>0.131718348040165</v>
      </c>
      <c r="P22">
        <f t="shared" si="28"/>
        <v>0.00569140549362397</v>
      </c>
      <c r="Q22" s="12">
        <f t="shared" ref="Q22:Q29" si="34">V22/(1+U22)</f>
        <v>0.00761002690759076</v>
      </c>
      <c r="R22" s="12">
        <f t="shared" si="29"/>
        <v>0.0489997487555997</v>
      </c>
      <c r="S22">
        <f t="shared" si="30"/>
        <v>0.18099775939808</v>
      </c>
      <c r="T22">
        <f t="shared" si="31"/>
        <v>0.573601006887776</v>
      </c>
      <c r="U22" s="9">
        <f t="shared" ref="U22:U29" si="35">AVERAGE(U23:U25)</f>
        <v>6.43884040761066</v>
      </c>
      <c r="V22">
        <v>0.0566097756631905</v>
      </c>
      <c r="Y22" s="19" t="s">
        <v>191</v>
      </c>
      <c r="Z22" s="19">
        <v>102.7</v>
      </c>
      <c r="AA22" s="21">
        <v>1.139</v>
      </c>
      <c r="AB22" s="21"/>
      <c r="AC22" s="19">
        <f t="shared" si="18"/>
        <v>1.027</v>
      </c>
      <c r="AD22">
        <f>C22*PRODUCT(AC23:$AC$24)</f>
        <v>44.846581923</v>
      </c>
      <c r="AE22">
        <f>D22*PRODUCT(AC23:$AC$24)</f>
        <v>0.353862617729406</v>
      </c>
      <c r="AF22">
        <f>E22*PRODUCT($AC23:AC$24)</f>
        <v>1.95043120324297</v>
      </c>
      <c r="AG22">
        <f>F22*PRODUCT($AC23:$AC$24)</f>
        <v>5.90711768614548</v>
      </c>
      <c r="AH22">
        <f>G22*PRODUCT($AC23:$AC$24)</f>
        <v>0.255240082726819</v>
      </c>
      <c r="AI22">
        <f>H22*PRODUCT($AC23:$AC$24)</f>
        <v>0.341283695147503</v>
      </c>
      <c r="AJ22">
        <f>I22*PRODUCT($AC23:$AC$24)</f>
        <v>2.19747124677442</v>
      </c>
      <c r="AK22">
        <f>J22*PRODUCT($AC23:$AC$24)</f>
        <v>8.11713084472545</v>
      </c>
      <c r="AL22">
        <f>K22*PRODUCT($AC23:$AC$24)</f>
        <v>25.7240445465079</v>
      </c>
    </row>
    <row r="23" ht="15.3" spans="2:38">
      <c r="B23">
        <v>1999</v>
      </c>
      <c r="C23">
        <v>54.9985</v>
      </c>
      <c r="D23" s="10">
        <f t="shared" si="19"/>
        <v>1.58325310668169</v>
      </c>
      <c r="E23" s="10">
        <f t="shared" si="20"/>
        <v>0.531067840416843</v>
      </c>
      <c r="F23">
        <f t="shared" si="21"/>
        <v>6.05383222368108</v>
      </c>
      <c r="G23">
        <f t="shared" si="22"/>
        <v>0.245917388629855</v>
      </c>
      <c r="H23" s="9">
        <f t="shared" si="4"/>
        <v>0.368737929038231</v>
      </c>
      <c r="I23" s="9">
        <f t="shared" si="5"/>
        <v>2.38582112117526</v>
      </c>
      <c r="J23">
        <f t="shared" si="23"/>
        <v>7.35961091267175</v>
      </c>
      <c r="K23">
        <f t="shared" si="24"/>
        <v>36.4702594777053</v>
      </c>
      <c r="M23">
        <f t="shared" si="25"/>
        <v>0.0287872052270824</v>
      </c>
      <c r="N23">
        <f t="shared" si="26"/>
        <v>0.00965604226327706</v>
      </c>
      <c r="O23">
        <f t="shared" si="27"/>
        <v>0.11007267877635</v>
      </c>
      <c r="P23">
        <f t="shared" si="28"/>
        <v>0.0044713471936481</v>
      </c>
      <c r="Q23" s="12">
        <f t="shared" si="34"/>
        <v>0.00670450883275418</v>
      </c>
      <c r="R23" s="12">
        <f t="shared" si="29"/>
        <v>0.0433797489236117</v>
      </c>
      <c r="S23">
        <f t="shared" si="30"/>
        <v>0.133814756996495</v>
      </c>
      <c r="T23">
        <f t="shared" si="31"/>
        <v>0.663113711786781</v>
      </c>
      <c r="U23" s="9">
        <f t="shared" si="35"/>
        <v>6.47023518138784</v>
      </c>
      <c r="V23">
        <v>0.0500842577563659</v>
      </c>
      <c r="Y23" s="19" t="s">
        <v>192</v>
      </c>
      <c r="Z23" s="19">
        <v>100.5</v>
      </c>
      <c r="AA23" s="21">
        <v>1.127</v>
      </c>
      <c r="AB23" s="21"/>
      <c r="AC23" s="19">
        <f t="shared" si="18"/>
        <v>1.005</v>
      </c>
      <c r="AD23">
        <f>C23*PRODUCT(AC24:$AC$24)</f>
        <v>56.2634655</v>
      </c>
      <c r="AE23">
        <f>D23*PRODUCT(AC24:$AC$24)</f>
        <v>1.61966792813537</v>
      </c>
      <c r="AF23">
        <f>E23*PRODUCT($AC24:AC$24)</f>
        <v>0.543282400746431</v>
      </c>
      <c r="AG23">
        <f>F23*PRODUCT($AC24:$AC$24)</f>
        <v>6.19307036482575</v>
      </c>
      <c r="AH23">
        <f>G23*PRODUCT($AC24:$AC$24)</f>
        <v>0.251573488568342</v>
      </c>
      <c r="AI23">
        <f>H23*PRODUCT($AC24:$AC$24)</f>
        <v>0.37721890140611</v>
      </c>
      <c r="AJ23">
        <f>I23*PRODUCT($AC24:$AC$24)</f>
        <v>2.44069500696229</v>
      </c>
      <c r="AK23">
        <f>J23*PRODUCT($AC24:$AC$24)</f>
        <v>7.5288819636632</v>
      </c>
      <c r="AL23">
        <f>K23*PRODUCT($AC24:$AC$24)</f>
        <v>37.3090754456925</v>
      </c>
    </row>
    <row r="24" ht="15.3" spans="2:38">
      <c r="B24">
        <v>2000</v>
      </c>
      <c r="C24">
        <v>58.9873</v>
      </c>
      <c r="D24" s="10">
        <f t="shared" si="19"/>
        <v>0.645886654556678</v>
      </c>
      <c r="E24" s="10">
        <f t="shared" si="20"/>
        <v>0.669764164891491</v>
      </c>
      <c r="F24">
        <f t="shared" si="21"/>
        <v>14.0390806702322</v>
      </c>
      <c r="G24">
        <f t="shared" si="22"/>
        <v>0.341746866667004</v>
      </c>
      <c r="H24" s="9">
        <f t="shared" si="4"/>
        <v>0.535049336916649</v>
      </c>
      <c r="I24" s="9">
        <f t="shared" si="5"/>
        <v>3.42205106332015</v>
      </c>
      <c r="J24">
        <f t="shared" si="23"/>
        <v>4.58388504652563</v>
      </c>
      <c r="K24">
        <f t="shared" si="24"/>
        <v>34.7498361968902</v>
      </c>
      <c r="M24">
        <f t="shared" si="25"/>
        <v>0.0109495883784591</v>
      </c>
      <c r="N24">
        <f t="shared" si="26"/>
        <v>0.0113543790763688</v>
      </c>
      <c r="O24">
        <f t="shared" si="27"/>
        <v>0.238001750719768</v>
      </c>
      <c r="P24">
        <f t="shared" si="28"/>
        <v>0.00579356686383347</v>
      </c>
      <c r="Q24" s="12">
        <f t="shared" si="34"/>
        <v>0.00907058531101863</v>
      </c>
      <c r="R24" s="12">
        <f t="shared" si="29"/>
        <v>0.0580133531000767</v>
      </c>
      <c r="S24">
        <f t="shared" si="30"/>
        <v>0.0777096942312266</v>
      </c>
      <c r="T24">
        <f t="shared" si="31"/>
        <v>0.589107082319248</v>
      </c>
      <c r="U24" s="9">
        <f t="shared" si="35"/>
        <v>6.39576731940375</v>
      </c>
      <c r="V24">
        <v>0.0670839384110953</v>
      </c>
      <c r="Y24" s="19" t="s">
        <v>193</v>
      </c>
      <c r="Z24" s="19">
        <v>102.3</v>
      </c>
      <c r="AA24" s="21">
        <v>1.109</v>
      </c>
      <c r="AB24" s="21"/>
      <c r="AC24" s="19">
        <f t="shared" si="18"/>
        <v>1.023</v>
      </c>
      <c r="AD24">
        <f>C24</f>
        <v>58.9873</v>
      </c>
      <c r="AE24">
        <f>D24</f>
        <v>0.645886654556678</v>
      </c>
      <c r="AF24">
        <f>E24</f>
        <v>0.669764164891491</v>
      </c>
      <c r="AG24">
        <f>F24</f>
        <v>14.0390806702322</v>
      </c>
      <c r="AH24">
        <f>G24</f>
        <v>0.341746866667004</v>
      </c>
      <c r="AI24">
        <f t="shared" ref="AI24:AL24" si="36">H24</f>
        <v>0.535049336916649</v>
      </c>
      <c r="AJ24">
        <f t="shared" si="36"/>
        <v>3.42205106332015</v>
      </c>
      <c r="AK24">
        <f t="shared" si="36"/>
        <v>4.58388504652563</v>
      </c>
      <c r="AL24">
        <f t="shared" si="36"/>
        <v>34.7498361968902</v>
      </c>
    </row>
    <row r="25" ht="15.3" spans="2:38">
      <c r="B25">
        <v>2001</v>
      </c>
      <c r="C25">
        <v>76.8818</v>
      </c>
      <c r="D25" s="10">
        <f t="shared" si="19"/>
        <v>2.02783410668505</v>
      </c>
      <c r="E25" s="10">
        <f t="shared" si="20"/>
        <v>0.318080963241924</v>
      </c>
      <c r="F25">
        <f t="shared" si="21"/>
        <v>26.2079683226365</v>
      </c>
      <c r="G25">
        <f t="shared" si="22"/>
        <v>0.0592663675100338</v>
      </c>
      <c r="H25" s="9">
        <f t="shared" si="4"/>
        <v>0.656186739988034</v>
      </c>
      <c r="I25" s="9">
        <f t="shared" si="5"/>
        <v>4.23274485144746</v>
      </c>
      <c r="J25">
        <f t="shared" si="23"/>
        <v>5.17928241942043</v>
      </c>
      <c r="K25">
        <f t="shared" si="24"/>
        <v>38.2004362290705</v>
      </c>
      <c r="M25">
        <f t="shared" si="25"/>
        <v>0.02637599674676</v>
      </c>
      <c r="N25">
        <f t="shared" si="26"/>
        <v>0.00413727258261285</v>
      </c>
      <c r="O25">
        <f t="shared" ref="O25:O40" si="37">F25/C25</f>
        <v>0.340886507894411</v>
      </c>
      <c r="P25">
        <f t="shared" ref="P25:P40" si="38">G25/C25</f>
        <v>0.000770876429922736</v>
      </c>
      <c r="Q25" s="12">
        <f t="shared" si="34"/>
        <v>0.00853500750487155</v>
      </c>
      <c r="R25" s="12">
        <f t="shared" si="29"/>
        <v>0.0550552257029292</v>
      </c>
      <c r="S25">
        <f t="shared" si="30"/>
        <v>0.0673668204883396</v>
      </c>
      <c r="T25">
        <f t="shared" si="31"/>
        <v>0.496872292650153</v>
      </c>
      <c r="U25" s="9">
        <f t="shared" si="35"/>
        <v>6.45051872204039</v>
      </c>
      <c r="V25">
        <v>0.0635902332078007</v>
      </c>
      <c r="Y25" s="19" t="s">
        <v>194</v>
      </c>
      <c r="Z25" s="19">
        <v>101.3</v>
      </c>
      <c r="AA25" s="21">
        <v>1.131</v>
      </c>
      <c r="AB25" s="21"/>
      <c r="AC25" s="19">
        <f t="shared" si="18"/>
        <v>1.013</v>
      </c>
      <c r="AD25">
        <f>C25/PRODUCT(AC$25:$AC25)</f>
        <v>75.8951628825272</v>
      </c>
      <c r="AE25">
        <f>D25/$AC$25</f>
        <v>2.00181056928436</v>
      </c>
      <c r="AF25">
        <f>E25/$AC$25</f>
        <v>0.313998976546816</v>
      </c>
      <c r="AG25">
        <f>F25/$AC$25</f>
        <v>25.8716370411022</v>
      </c>
      <c r="AH25">
        <f>G25/$AC$25</f>
        <v>0.058505792211287</v>
      </c>
      <c r="AI25">
        <f t="shared" ref="AI25:AL25" si="39">H25/$AC$25</f>
        <v>0.647765784785818</v>
      </c>
      <c r="AJ25">
        <f t="shared" si="39"/>
        <v>4.1784253222581</v>
      </c>
      <c r="AK25">
        <f t="shared" si="39"/>
        <v>5.1128158138405</v>
      </c>
      <c r="AL25">
        <f t="shared" si="39"/>
        <v>37.7102035824981</v>
      </c>
    </row>
    <row r="26" ht="15.3" spans="2:38">
      <c r="B26">
        <v>2002</v>
      </c>
      <c r="C26">
        <v>97.0927</v>
      </c>
      <c r="D26" s="10">
        <f t="shared" si="19"/>
        <v>3.04058535814661</v>
      </c>
      <c r="E26" s="10">
        <f t="shared" si="20"/>
        <v>0.27063454582355</v>
      </c>
      <c r="F26">
        <f t="shared" si="21"/>
        <v>38.1691988388045</v>
      </c>
      <c r="G26">
        <f t="shared" si="22"/>
        <v>0.201791103752306</v>
      </c>
      <c r="H26" s="9">
        <f t="shared" si="4"/>
        <v>0.646563504104127</v>
      </c>
      <c r="I26" s="9">
        <f t="shared" si="5"/>
        <v>4.24431407608773</v>
      </c>
      <c r="J26">
        <f t="shared" si="23"/>
        <v>6.13903911687484</v>
      </c>
      <c r="K26">
        <f t="shared" si="24"/>
        <v>44.3805734564064</v>
      </c>
      <c r="M26">
        <f t="shared" si="25"/>
        <v>0.0313163127418087</v>
      </c>
      <c r="N26">
        <f t="shared" si="26"/>
        <v>0.00278738304551784</v>
      </c>
      <c r="O26">
        <f t="shared" si="37"/>
        <v>0.393121201066656</v>
      </c>
      <c r="P26">
        <f t="shared" si="38"/>
        <v>0.00207833445513726</v>
      </c>
      <c r="Q26" s="12">
        <f t="shared" si="34"/>
        <v>0.00665923909937748</v>
      </c>
      <c r="R26" s="12">
        <f t="shared" si="29"/>
        <v>0.0437140390172251</v>
      </c>
      <c r="S26">
        <f t="shared" ref="S26:S27" si="40">J26/C26</f>
        <v>0.0632286373421981</v>
      </c>
      <c r="T26">
        <f t="shared" si="31"/>
        <v>0.45709485323208</v>
      </c>
      <c r="U26" s="9">
        <f t="shared" si="35"/>
        <v>6.5644195027194</v>
      </c>
      <c r="V26">
        <v>0.0503732781166025</v>
      </c>
      <c r="Y26" s="19" t="s">
        <v>195</v>
      </c>
      <c r="Z26" s="19">
        <v>100.4</v>
      </c>
      <c r="AA26" s="21">
        <v>1.11600287515928</v>
      </c>
      <c r="AB26" s="21"/>
      <c r="AC26" s="19">
        <f t="shared" si="18"/>
        <v>1.004</v>
      </c>
      <c r="AD26">
        <f>C26/PRODUCT(AC$25:$AC26)</f>
        <v>95.4648336564895</v>
      </c>
      <c r="AE26">
        <f>D26/PRODUCT($AC$25:AC26)</f>
        <v>2.98960658663137</v>
      </c>
      <c r="AF26">
        <f>E26/PRODUCT($AC$25:AC26)</f>
        <v>0.26609705877728</v>
      </c>
      <c r="AG26">
        <f>F26/PRODUCT($AC$25:$AC26)</f>
        <v>37.5292500666677</v>
      </c>
      <c r="AH26">
        <f>G26/PRODUCT($AC$25:$AC26)</f>
        <v>0.19840785304223</v>
      </c>
      <c r="AI26">
        <f>H26/PRODUCT($AC$25:$AC26)</f>
        <v>0.635723152900862</v>
      </c>
      <c r="AJ26">
        <f>I26/PRODUCT($AC$25:$AC26)</f>
        <v>4.17315346323268</v>
      </c>
      <c r="AK26">
        <f>J26/PRODUCT($AC$25:$AC26)</f>
        <v>6.03611134619945</v>
      </c>
      <c r="AL26">
        <f>K26/PRODUCT($AC$25:$AC26)</f>
        <v>43.636484129038</v>
      </c>
    </row>
    <row r="27" ht="15.3" spans="2:38">
      <c r="B27">
        <v>2003</v>
      </c>
      <c r="C27">
        <v>135.813</v>
      </c>
      <c r="D27" s="10">
        <f t="shared" ref="D27:D39" si="41">(D73-AH73)/C73*C27</f>
        <v>3.47625583499889</v>
      </c>
      <c r="E27" s="10">
        <f t="shared" ref="E27:E39" si="42">(E73-AI73)/C73*C27</f>
        <v>1.2207486508994</v>
      </c>
      <c r="F27">
        <f t="shared" ref="F27:F39" si="43">F73/C73*C27</f>
        <v>41.497662652676</v>
      </c>
      <c r="G27">
        <f t="shared" ref="G27:G39" si="44">G73/C73*C27</f>
        <v>0.0929950588496558</v>
      </c>
      <c r="H27" s="9">
        <f t="shared" si="4"/>
        <v>1.85813182103217</v>
      </c>
      <c r="I27" s="9">
        <f t="shared" si="5"/>
        <v>11.4690654641111</v>
      </c>
      <c r="J27">
        <f t="shared" ref="J27:J38" si="45">SUM(S73:X73)/C73*C27</f>
        <v>18.1418279535865</v>
      </c>
      <c r="K27">
        <f t="shared" ref="K27:K40" si="46">SUM(Y73:AL73)/C73*C27</f>
        <v>58.0563125638463</v>
      </c>
      <c r="M27">
        <f t="shared" si="25"/>
        <v>0.0255958990302761</v>
      </c>
      <c r="N27">
        <f t="shared" si="26"/>
        <v>0.00898845214301577</v>
      </c>
      <c r="O27">
        <f t="shared" si="37"/>
        <v>0.305550003701236</v>
      </c>
      <c r="P27">
        <f t="shared" si="38"/>
        <v>0.000684728699385595</v>
      </c>
      <c r="Q27" s="12">
        <f t="shared" si="34"/>
        <v>0.0136815461040708</v>
      </c>
      <c r="R27" s="12">
        <f t="shared" si="29"/>
        <v>0.0844474789903107</v>
      </c>
      <c r="S27">
        <f t="shared" si="40"/>
        <v>0.133579465541491</v>
      </c>
      <c r="T27">
        <f t="shared" si="31"/>
        <v>0.427472425790214</v>
      </c>
      <c r="U27" s="9">
        <f t="shared" si="35"/>
        <v>6.17236373345147</v>
      </c>
      <c r="V27">
        <v>0.0981290250943815</v>
      </c>
      <c r="Y27" s="19" t="s">
        <v>196</v>
      </c>
      <c r="Z27" s="19">
        <v>102.8</v>
      </c>
      <c r="AA27" s="21"/>
      <c r="AB27" s="21"/>
      <c r="AC27" s="19">
        <f t="shared" si="18"/>
        <v>1.028</v>
      </c>
      <c r="AD27">
        <f>C27/PRODUCT(AC$25:$AC27)</f>
        <v>129.898779245871</v>
      </c>
      <c r="AE27">
        <f>D27/PRODUCT($AC$25:AC27)</f>
        <v>3.32487603773345</v>
      </c>
      <c r="AF27">
        <f>E27/PRODUCT($AC$25:AC27)</f>
        <v>1.16758896068768</v>
      </c>
      <c r="AG27">
        <f>F27/PRODUCT($AC$25:$AC27)</f>
        <v>39.6905724793621</v>
      </c>
      <c r="AH27">
        <f>G27/PRODUCT($AC$25:$AC27)</f>
        <v>0.088945422164802</v>
      </c>
      <c r="AI27">
        <f>H27/PRODUCT($AC$25:$AC27)</f>
        <v>1.7772161371149</v>
      </c>
      <c r="AJ27">
        <f>I27/PRODUCT($AC$25:$AC27)</f>
        <v>10.9696244312327</v>
      </c>
      <c r="AK27">
        <f>J27/PRODUCT($AC$25:$AC27)</f>
        <v>17.3518095061556</v>
      </c>
      <c r="AL27">
        <f>K27/PRODUCT($AC$25:$AC27)</f>
        <v>55.5281462714201</v>
      </c>
    </row>
    <row r="28" ht="15.3" spans="2:38">
      <c r="B28">
        <v>2004</v>
      </c>
      <c r="C28">
        <v>157.6769</v>
      </c>
      <c r="D28" s="10">
        <f t="shared" si="41"/>
        <v>4.97080249680476</v>
      </c>
      <c r="E28" s="10">
        <f t="shared" si="42"/>
        <v>6.21610434518352</v>
      </c>
      <c r="F28">
        <f t="shared" si="43"/>
        <v>23.6700447636215</v>
      </c>
      <c r="G28">
        <f t="shared" si="44"/>
        <v>2.06318149242172</v>
      </c>
      <c r="H28" s="9">
        <f t="shared" si="4"/>
        <v>2.51199970446201</v>
      </c>
      <c r="I28" s="9">
        <f t="shared" si="5"/>
        <v>16.6163076451184</v>
      </c>
      <c r="J28">
        <f t="shared" si="45"/>
        <v>16.86469468895</v>
      </c>
      <c r="K28">
        <f t="shared" si="46"/>
        <v>84.7637648634381</v>
      </c>
      <c r="M28">
        <f t="shared" si="25"/>
        <v>0.0315252424217165</v>
      </c>
      <c r="N28">
        <f t="shared" si="26"/>
        <v>0.0394230502069962</v>
      </c>
      <c r="O28">
        <f t="shared" si="37"/>
        <v>0.150117390458726</v>
      </c>
      <c r="P28">
        <f t="shared" si="38"/>
        <v>0.0130848684393321</v>
      </c>
      <c r="Q28" s="12">
        <f t="shared" si="34"/>
        <v>0.0159313108290562</v>
      </c>
      <c r="R28" s="12">
        <f t="shared" si="29"/>
        <v>0.105382003610665</v>
      </c>
      <c r="S28">
        <f t="shared" ref="S28:S30" si="47">J28/C28</f>
        <v>0.106957294879275</v>
      </c>
      <c r="T28">
        <f t="shared" ref="T28:T30" si="48">K28/C28</f>
        <v>0.537578839154233</v>
      </c>
      <c r="U28" s="9">
        <f t="shared" si="35"/>
        <v>6.6147729299503</v>
      </c>
      <c r="V28">
        <v>0.121313314439721</v>
      </c>
      <c r="Y28" s="19" t="s">
        <v>197</v>
      </c>
      <c r="Z28" s="19">
        <v>105.5</v>
      </c>
      <c r="AA28" s="21"/>
      <c r="AB28" s="21"/>
      <c r="AC28" s="19">
        <f t="shared" si="18"/>
        <v>1.055</v>
      </c>
      <c r="AD28">
        <f>C28/PRODUCT(AC$25:$AC28)</f>
        <v>142.948413737647</v>
      </c>
      <c r="AE28">
        <f>D28/PRODUCT($AC$25:AC28)</f>
        <v>4.50648339687915</v>
      </c>
      <c r="AF28">
        <f>E28/PRODUCT($AC$25:AC28)</f>
        <v>5.63546249178972</v>
      </c>
      <c r="AG28">
        <f>F28/PRODUCT($AC$25:$AC28)</f>
        <v>21.4590428405098</v>
      </c>
      <c r="AH28">
        <f>G28/PRODUCT($AC$25:$AC28)</f>
        <v>1.87046118736832</v>
      </c>
      <c r="AI28">
        <f>H28/PRODUCT($AC$25:$AC28)</f>
        <v>2.27735561177498</v>
      </c>
      <c r="AJ28">
        <f>I28/PRODUCT($AC$25:$AC28)</f>
        <v>15.0641902526395</v>
      </c>
      <c r="AK28">
        <f>J28/PRODUCT($AC$25:$AC28)</f>
        <v>15.2893756406622</v>
      </c>
      <c r="AL28">
        <f>K28/PRODUCT($AC$25:$AC28)</f>
        <v>76.8460423160232</v>
      </c>
    </row>
    <row r="29" ht="15.3" spans="2:38">
      <c r="B29">
        <v>2005</v>
      </c>
      <c r="C29">
        <v>191.8231</v>
      </c>
      <c r="D29" s="10">
        <f t="shared" si="41"/>
        <v>4.79278662760766</v>
      </c>
      <c r="E29" s="10">
        <f t="shared" si="42"/>
        <v>32.9606054831593</v>
      </c>
      <c r="F29">
        <f t="shared" si="43"/>
        <v>33.9741751971836</v>
      </c>
      <c r="G29">
        <f t="shared" si="44"/>
        <v>1.33613015783083</v>
      </c>
      <c r="H29" s="9">
        <f t="shared" si="4"/>
        <v>5.8449571048806</v>
      </c>
      <c r="I29" s="9">
        <f t="shared" si="5"/>
        <v>40.3659859436802</v>
      </c>
      <c r="J29">
        <f t="shared" si="45"/>
        <v>10.7763902014644</v>
      </c>
      <c r="K29">
        <f t="shared" si="46"/>
        <v>61.7720692841934</v>
      </c>
      <c r="M29">
        <f t="shared" si="25"/>
        <v>0.0249854508013251</v>
      </c>
      <c r="N29">
        <f t="shared" si="26"/>
        <v>0.17182813479273</v>
      </c>
      <c r="O29">
        <f t="shared" si="37"/>
        <v>0.17711201204226</v>
      </c>
      <c r="P29">
        <f t="shared" si="38"/>
        <v>0.00696542886561017</v>
      </c>
      <c r="Q29" s="12">
        <f t="shared" si="34"/>
        <v>0.0304705590978386</v>
      </c>
      <c r="R29" s="12">
        <f t="shared" si="29"/>
        <v>0.210433393807524</v>
      </c>
      <c r="S29">
        <f t="shared" si="47"/>
        <v>0.0561787928641776</v>
      </c>
      <c r="T29">
        <f t="shared" si="48"/>
        <v>0.322026227728534</v>
      </c>
      <c r="U29" s="9">
        <f t="shared" si="35"/>
        <v>6.90612184475642</v>
      </c>
      <c r="V29">
        <v>0.240903952905363</v>
      </c>
      <c r="Y29" s="19" t="s">
        <v>198</v>
      </c>
      <c r="Z29" s="19">
        <v>103.6</v>
      </c>
      <c r="AA29" s="21"/>
      <c r="AB29" s="21"/>
      <c r="AC29" s="19">
        <f t="shared" si="18"/>
        <v>1.036</v>
      </c>
      <c r="AD29">
        <f>C29/PRODUCT(AC$25:$AC29)</f>
        <v>167.862009323825</v>
      </c>
      <c r="AE29">
        <f>D29/PRODUCT($AC$25:AC29)</f>
        <v>4.19410797537199</v>
      </c>
      <c r="AF29">
        <f>E29/PRODUCT($AC$25:AC29)</f>
        <v>28.8434159646726</v>
      </c>
      <c r="AG29">
        <f>F29/PRODUCT($AC$25:$AC29)</f>
        <v>29.7303782167991</v>
      </c>
      <c r="AH29">
        <f>G29/PRODUCT($AC$25:$AC29)</f>
        <v>1.16923088518349</v>
      </c>
      <c r="AI29">
        <f>H29/PRODUCT($AC$25:$AC29)</f>
        <v>5.11484927538352</v>
      </c>
      <c r="AJ29">
        <f>I29/PRODUCT($AC$25:$AC29)</f>
        <v>35.3237723133627</v>
      </c>
      <c r="AK29">
        <f>J29/PRODUCT($AC$25:$AC29)</f>
        <v>9.43028505156779</v>
      </c>
      <c r="AL29">
        <f>K29/PRODUCT($AC$25:$AC29)</f>
        <v>54.0559696414833</v>
      </c>
    </row>
    <row r="30" ht="15.3" spans="2:38">
      <c r="B30">
        <v>2006</v>
      </c>
      <c r="C30">
        <v>219.849</v>
      </c>
      <c r="D30" s="10">
        <f t="shared" si="41"/>
        <v>5.6674085637422</v>
      </c>
      <c r="E30" s="10">
        <f t="shared" si="42"/>
        <v>50.6221868809813</v>
      </c>
      <c r="F30">
        <f t="shared" si="43"/>
        <v>45.5861746744436</v>
      </c>
      <c r="G30">
        <f t="shared" si="44"/>
        <v>1.62248952014108</v>
      </c>
      <c r="H30">
        <f t="shared" ref="H30:H39" si="49">SUM(I76:R76)/C76*C30</f>
        <v>10.1998452422551</v>
      </c>
      <c r="I30">
        <f t="shared" ref="I30:I39" si="50">(H76-SUM(I76:R76)-AJ76)/C76*C30</f>
        <v>50.9604303415143</v>
      </c>
      <c r="J30">
        <f t="shared" si="45"/>
        <v>7.77972805540331</v>
      </c>
      <c r="K30">
        <f t="shared" si="46"/>
        <v>47.4107367215192</v>
      </c>
      <c r="M30">
        <f t="shared" si="25"/>
        <v>0.0257786415391573</v>
      </c>
      <c r="N30">
        <f t="shared" si="26"/>
        <v>0.230258890788593</v>
      </c>
      <c r="O30">
        <f t="shared" si="37"/>
        <v>0.207352203896509</v>
      </c>
      <c r="P30">
        <f t="shared" si="38"/>
        <v>0.00738001774009015</v>
      </c>
      <c r="Q30">
        <f t="shared" ref="Q30:Q36" si="51">H30/C30</f>
        <v>0.0463947766069214</v>
      </c>
      <c r="R30">
        <f t="shared" si="33"/>
        <v>0.231797417052223</v>
      </c>
      <c r="S30">
        <f t="shared" si="47"/>
        <v>0.035386688387954</v>
      </c>
      <c r="T30">
        <f t="shared" si="48"/>
        <v>0.215651363988552</v>
      </c>
      <c r="U30">
        <f>R30/Q30</f>
        <v>4.99619642564768</v>
      </c>
      <c r="Y30" s="19" t="s">
        <v>199</v>
      </c>
      <c r="Z30" s="19">
        <v>103.1</v>
      </c>
      <c r="AA30" s="21"/>
      <c r="AB30" s="21"/>
      <c r="AC30" s="19">
        <f t="shared" si="18"/>
        <v>1.031</v>
      </c>
      <c r="AD30">
        <f>C30/PRODUCT(AC$25:$AC30)</f>
        <v>186.602449939394</v>
      </c>
      <c r="AE30">
        <f>D30/PRODUCT($AC$25:AC30)</f>
        <v>4.8103576673162</v>
      </c>
      <c r="AF30">
        <f>E30/PRODUCT($AC$25:AC30)</f>
        <v>42.9668731414788</v>
      </c>
      <c r="AG30">
        <f>F30/PRODUCT($AC$25:$AC30)</f>
        <v>38.6924292474214</v>
      </c>
      <c r="AH30">
        <f>G30/PRODUCT($AC$25:$AC30)</f>
        <v>1.37712939089701</v>
      </c>
      <c r="AI30">
        <f>H30/PRODUCT($AC$25:$AC30)</f>
        <v>8.65737897924244</v>
      </c>
      <c r="AJ30">
        <f>I30/PRODUCT($AC$25:$AC30)</f>
        <v>43.2539659115685</v>
      </c>
      <c r="AK30">
        <f>J30/PRODUCT($AC$25:$AC30)</f>
        <v>6.60324274843414</v>
      </c>
      <c r="AL30">
        <f>K30/PRODUCT($AC$25:$AC30)</f>
        <v>40.2410728530359</v>
      </c>
    </row>
    <row r="31" ht="15.3" spans="2:38">
      <c r="B31">
        <v>2007</v>
      </c>
      <c r="C31">
        <v>250.1455</v>
      </c>
      <c r="D31" s="10">
        <f t="shared" si="41"/>
        <v>8.56353184878525</v>
      </c>
      <c r="E31" s="10">
        <f t="shared" si="42"/>
        <v>67.5145152731309</v>
      </c>
      <c r="F31">
        <f t="shared" si="43"/>
        <v>38.4614328015797</v>
      </c>
      <c r="G31">
        <f t="shared" si="44"/>
        <v>0.101739392592901</v>
      </c>
      <c r="H31">
        <f t="shared" si="49"/>
        <v>7.83444192661637</v>
      </c>
      <c r="I31">
        <f t="shared" si="50"/>
        <v>62.2211418507629</v>
      </c>
      <c r="J31">
        <f t="shared" si="45"/>
        <v>6.50038414124195</v>
      </c>
      <c r="K31">
        <f t="shared" si="46"/>
        <v>58.94831276529</v>
      </c>
      <c r="M31">
        <f t="shared" si="25"/>
        <v>0.0342342030889432</v>
      </c>
      <c r="N31">
        <f t="shared" ref="N31:N40" si="52">E31/C31</f>
        <v>0.269900978722907</v>
      </c>
      <c r="O31">
        <f t="shared" si="37"/>
        <v>0.153756245071687</v>
      </c>
      <c r="P31">
        <f t="shared" si="38"/>
        <v>0.000406720858831766</v>
      </c>
      <c r="Q31">
        <f t="shared" si="51"/>
        <v>0.0313195397343401</v>
      </c>
      <c r="R31">
        <f t="shared" si="33"/>
        <v>0.248739800838963</v>
      </c>
      <c r="S31">
        <f t="shared" ref="S31:S40" si="53">J31/C31</f>
        <v>0.0259864124729086</v>
      </c>
      <c r="T31">
        <f t="shared" ref="T31:T40" si="54">K31/C31</f>
        <v>0.235656099211419</v>
      </c>
      <c r="U31">
        <f t="shared" ref="U31:U40" si="55">R31/Q31</f>
        <v>7.94200051944679</v>
      </c>
      <c r="Y31" s="19" t="s">
        <v>200</v>
      </c>
      <c r="Z31" s="19">
        <v>105.8</v>
      </c>
      <c r="AA31" s="21"/>
      <c r="AB31" s="21"/>
      <c r="AC31" s="19">
        <f t="shared" si="18"/>
        <v>1.058</v>
      </c>
      <c r="AD31">
        <f>C31/PRODUCT(AC$25:$AC31)</f>
        <v>200.67805063296</v>
      </c>
      <c r="AE31">
        <f>D31/PRODUCT($AC$25:AC31)</f>
        <v>6.87005314086199</v>
      </c>
      <c r="AF31">
        <f>E31/PRODUCT($AC$25:AC31)</f>
        <v>54.163202274041</v>
      </c>
      <c r="AG31">
        <f>F31/PRODUCT($AC$25:$AC31)</f>
        <v>30.8555035336299</v>
      </c>
      <c r="AH31">
        <f>G31/PRODUCT($AC$25:$AC31)</f>
        <v>0.0816199491021221</v>
      </c>
      <c r="AI31">
        <f>H31/PRODUCT($AC$25:$AC31)</f>
        <v>6.28514418060891</v>
      </c>
      <c r="AJ31">
        <f>I31/PRODUCT($AC$25:$AC31)</f>
        <v>49.9166183471939</v>
      </c>
      <c r="AK31">
        <f>J31/PRODUCT($AC$25:$AC31)</f>
        <v>5.21490259800733</v>
      </c>
      <c r="AL31">
        <f>K31/PRODUCT($AC$25:$AC31)</f>
        <v>47.291006609515</v>
      </c>
    </row>
    <row r="32" ht="15.3" spans="2:38">
      <c r="B32">
        <v>2008</v>
      </c>
      <c r="C32">
        <v>312.9472</v>
      </c>
      <c r="D32" s="10">
        <f t="shared" si="41"/>
        <v>12.1493782039287</v>
      </c>
      <c r="E32" s="10">
        <f t="shared" si="42"/>
        <v>58.1650814551174</v>
      </c>
      <c r="F32">
        <f t="shared" si="43"/>
        <v>57.5517432800881</v>
      </c>
      <c r="G32">
        <f t="shared" si="44"/>
        <v>2.16335766042288</v>
      </c>
      <c r="H32">
        <f t="shared" si="49"/>
        <v>9.62132576957586</v>
      </c>
      <c r="I32">
        <f t="shared" si="50"/>
        <v>74.8555365386722</v>
      </c>
      <c r="J32">
        <f t="shared" si="45"/>
        <v>11.9252790012212</v>
      </c>
      <c r="K32">
        <f t="shared" si="46"/>
        <v>86.5154980909736</v>
      </c>
      <c r="M32">
        <f t="shared" si="25"/>
        <v>0.0388224537683312</v>
      </c>
      <c r="N32">
        <f t="shared" si="52"/>
        <v>0.185862284293061</v>
      </c>
      <c r="O32">
        <f t="shared" si="37"/>
        <v>0.183902406796061</v>
      </c>
      <c r="P32">
        <f t="shared" si="38"/>
        <v>0.00691285194570483</v>
      </c>
      <c r="Q32">
        <f t="shared" si="51"/>
        <v>0.0307442462165371</v>
      </c>
      <c r="R32">
        <f t="shared" si="33"/>
        <v>0.239195418711758</v>
      </c>
      <c r="S32">
        <f t="shared" si="53"/>
        <v>0.0381063610769523</v>
      </c>
      <c r="T32">
        <f t="shared" si="54"/>
        <v>0.276453977191595</v>
      </c>
      <c r="U32">
        <f t="shared" si="55"/>
        <v>7.7801685891748</v>
      </c>
      <c r="Y32" s="19" t="s">
        <v>201</v>
      </c>
      <c r="Z32" s="19">
        <v>109.9</v>
      </c>
      <c r="AA32" s="21"/>
      <c r="AB32" s="21"/>
      <c r="AC32" s="19">
        <f t="shared" si="18"/>
        <v>1.099</v>
      </c>
      <c r="AD32">
        <f>C32/PRODUCT(AC$25:$AC32)</f>
        <v>228.444421314195</v>
      </c>
      <c r="AE32">
        <f>D32/PRODUCT($AC$25:AC32)</f>
        <v>8.86877298510352</v>
      </c>
      <c r="AF32">
        <f>E32/PRODUCT($AC$25:AC32)</f>
        <v>42.4592019794627</v>
      </c>
      <c r="AG32">
        <f>F32/PRODUCT($AC$25:$AC32)</f>
        <v>42.0114788988137</v>
      </c>
      <c r="AH32">
        <f>G32/PRODUCT($AC$25:$AC32)</f>
        <v>1.57920246236725</v>
      </c>
      <c r="AI32">
        <f>H32/PRODUCT($AC$25:$AC32)</f>
        <v>7.02335153567794</v>
      </c>
      <c r="AJ32">
        <f>I32/PRODUCT($AC$25:$AC32)</f>
        <v>54.6428590086141</v>
      </c>
      <c r="AK32">
        <f>J32/PRODUCT($AC$25:$AC32)</f>
        <v>8.70518560461412</v>
      </c>
      <c r="AL32">
        <f>K32/PRODUCT($AC$25:$AC32)</f>
        <v>63.1543688395417</v>
      </c>
    </row>
    <row r="33" ht="15.3" spans="2:38">
      <c r="B33">
        <v>2009</v>
      </c>
      <c r="C33">
        <v>579.08</v>
      </c>
      <c r="D33" s="10">
        <f t="shared" si="41"/>
        <v>42.1372853400675</v>
      </c>
      <c r="E33" s="10">
        <f t="shared" si="42"/>
        <v>98.4697154674877</v>
      </c>
      <c r="F33">
        <f t="shared" si="43"/>
        <v>34.648563184583</v>
      </c>
      <c r="G33">
        <f t="shared" si="44"/>
        <v>5.29516998138284</v>
      </c>
      <c r="H33">
        <f t="shared" si="49"/>
        <v>22.6355707192957</v>
      </c>
      <c r="I33">
        <f t="shared" si="50"/>
        <v>136.78216658076</v>
      </c>
      <c r="J33">
        <f t="shared" si="45"/>
        <v>51.3098759624778</v>
      </c>
      <c r="K33">
        <f t="shared" si="46"/>
        <v>187.801652763945</v>
      </c>
      <c r="M33">
        <f t="shared" si="25"/>
        <v>0.0727659137598735</v>
      </c>
      <c r="N33">
        <f t="shared" si="52"/>
        <v>0.170045098203163</v>
      </c>
      <c r="O33">
        <f t="shared" si="37"/>
        <v>0.0598338108457951</v>
      </c>
      <c r="P33">
        <f t="shared" si="38"/>
        <v>0.00914410786313262</v>
      </c>
      <c r="Q33">
        <f t="shared" si="51"/>
        <v>0.0390888490697239</v>
      </c>
      <c r="R33">
        <f t="shared" si="33"/>
        <v>0.236205993266492</v>
      </c>
      <c r="S33">
        <f t="shared" si="53"/>
        <v>0.0886058505948708</v>
      </c>
      <c r="T33">
        <f t="shared" si="54"/>
        <v>0.324310376396949</v>
      </c>
      <c r="U33">
        <f t="shared" si="55"/>
        <v>6.04279734215671</v>
      </c>
      <c r="Y33" s="19" t="s">
        <v>202</v>
      </c>
      <c r="Z33" s="19">
        <v>99.7</v>
      </c>
      <c r="AA33" s="21"/>
      <c r="AB33" s="21"/>
      <c r="AC33" s="19">
        <f t="shared" si="18"/>
        <v>0.997</v>
      </c>
      <c r="AD33">
        <f>C33/PRODUCT(AC$25:$AC33)</f>
        <v>423.987344996153</v>
      </c>
      <c r="AE33">
        <f>D33/PRODUCT($AC$25:AC33)</f>
        <v>30.8518265812678</v>
      </c>
      <c r="AF33">
        <f>E33/PRODUCT($AC$25:AC33)</f>
        <v>72.0969697167692</v>
      </c>
      <c r="AG33">
        <f>F33/PRODUCT($AC$25:$AC33)</f>
        <v>25.3687786015106</v>
      </c>
      <c r="AH33">
        <f>G33/PRODUCT($AC$25:$AC33)</f>
        <v>3.87698601524804</v>
      </c>
      <c r="AI33">
        <f>H33/PRODUCT($AC$25:$AC33)</f>
        <v>16.5731773360276</v>
      </c>
      <c r="AJ33">
        <f>I33/PRODUCT($AC$25:$AC33)</f>
        <v>100.148351957239</v>
      </c>
      <c r="AK33">
        <f>J33/PRODUCT($AC$25:$AC33)</f>
        <v>37.567759344845</v>
      </c>
      <c r="AL33">
        <f>K33/PRODUCT($AC$25:$AC33)</f>
        <v>137.503495443245</v>
      </c>
    </row>
    <row r="34" ht="15.3" spans="2:38">
      <c r="B34">
        <v>2010</v>
      </c>
      <c r="C34">
        <v>811.32</v>
      </c>
      <c r="D34" s="10">
        <f t="shared" si="41"/>
        <v>66.4923017232125</v>
      </c>
      <c r="E34" s="10">
        <f t="shared" si="42"/>
        <v>135.953083010429</v>
      </c>
      <c r="F34">
        <f t="shared" si="43"/>
        <v>35.6982315059666</v>
      </c>
      <c r="G34">
        <f t="shared" si="44"/>
        <v>18.3348757271489</v>
      </c>
      <c r="H34">
        <f t="shared" si="49"/>
        <v>71.0988792383383</v>
      </c>
      <c r="I34">
        <f t="shared" si="50"/>
        <v>139.924445222859</v>
      </c>
      <c r="J34">
        <f t="shared" si="45"/>
        <v>70.5222880596664</v>
      </c>
      <c r="K34">
        <f t="shared" si="46"/>
        <v>273.29589551238</v>
      </c>
      <c r="M34">
        <f t="shared" si="25"/>
        <v>0.0819557039432191</v>
      </c>
      <c r="N34">
        <f t="shared" si="52"/>
        <v>0.167570234938654</v>
      </c>
      <c r="O34">
        <f t="shared" si="37"/>
        <v>0.0440001867400861</v>
      </c>
      <c r="P34">
        <f t="shared" si="38"/>
        <v>0.0225988213370174</v>
      </c>
      <c r="Q34">
        <f t="shared" si="51"/>
        <v>0.0876335838366345</v>
      </c>
      <c r="R34">
        <f t="shared" si="33"/>
        <v>0.172465174312058</v>
      </c>
      <c r="S34">
        <f t="shared" si="53"/>
        <v>0.0869229010250782</v>
      </c>
      <c r="T34">
        <f t="shared" si="54"/>
        <v>0.336853393867253</v>
      </c>
      <c r="U34">
        <f t="shared" si="55"/>
        <v>1.9680260325033</v>
      </c>
      <c r="Y34" s="19" t="s">
        <v>203</v>
      </c>
      <c r="Z34" s="19">
        <v>104</v>
      </c>
      <c r="AA34" s="21"/>
      <c r="AB34" s="21"/>
      <c r="AC34" s="19">
        <f t="shared" si="18"/>
        <v>1.04</v>
      </c>
      <c r="AD34">
        <f>C34/PRODUCT(AC$25:$AC34)</f>
        <v>571.18023539706</v>
      </c>
      <c r="AE34">
        <f>D34/PRODUCT($AC$25:AC34)</f>
        <v>46.8114782704196</v>
      </c>
      <c r="AF34">
        <f>E34/PRODUCT($AC$25:AC34)</f>
        <v>95.7128062378009</v>
      </c>
      <c r="AG34">
        <f>F34/PRODUCT($AC$25:$AC34)</f>
        <v>25.1320370197169</v>
      </c>
      <c r="AH34">
        <f>G34/PRODUCT($AC$25:$AC34)</f>
        <v>12.9080000909737</v>
      </c>
      <c r="AI34">
        <f>H34/PRODUCT($AC$25:$AC34)</f>
        <v>50.0545710444969</v>
      </c>
      <c r="AJ34">
        <f>I34/PRODUCT($AC$25:$AC34)</f>
        <v>98.508698861356</v>
      </c>
      <c r="AK34">
        <f>J34/PRODUCT($AC$25:$AC34)</f>
        <v>49.6486430688995</v>
      </c>
      <c r="AL34">
        <f>K34/PRODUCT($AC$25:$AC34)</f>
        <v>192.404000803396</v>
      </c>
    </row>
    <row r="35" ht="15.3" spans="2:38">
      <c r="B35">
        <v>2011</v>
      </c>
      <c r="C35">
        <v>811.56</v>
      </c>
      <c r="D35" s="10">
        <f t="shared" si="41"/>
        <v>51.9541719356844</v>
      </c>
      <c r="E35" s="10">
        <f t="shared" si="42"/>
        <v>116.394143413565</v>
      </c>
      <c r="F35">
        <f t="shared" si="43"/>
        <v>44.511136596695</v>
      </c>
      <c r="G35">
        <f t="shared" si="44"/>
        <v>8.18158030384561</v>
      </c>
      <c r="H35">
        <f t="shared" si="49"/>
        <v>90.2595170254469</v>
      </c>
      <c r="I35">
        <f t="shared" si="50"/>
        <v>179.962070683555</v>
      </c>
      <c r="J35">
        <f t="shared" si="45"/>
        <v>54.4485713513016</v>
      </c>
      <c r="K35">
        <f t="shared" si="46"/>
        <v>265.848808689906</v>
      </c>
      <c r="M35">
        <f t="shared" si="25"/>
        <v>0.0640176597364144</v>
      </c>
      <c r="N35">
        <f t="shared" si="52"/>
        <v>0.143420256559669</v>
      </c>
      <c r="O35">
        <f t="shared" si="37"/>
        <v>0.0548463904045234</v>
      </c>
      <c r="P35">
        <f t="shared" si="38"/>
        <v>0.0100813005863345</v>
      </c>
      <c r="Q35">
        <f t="shared" si="51"/>
        <v>0.111217306207116</v>
      </c>
      <c r="R35">
        <f t="shared" si="33"/>
        <v>0.221748325057365</v>
      </c>
      <c r="S35">
        <f t="shared" si="53"/>
        <v>0.0670912456889221</v>
      </c>
      <c r="T35">
        <f t="shared" si="54"/>
        <v>0.327577515759656</v>
      </c>
      <c r="U35">
        <f t="shared" si="55"/>
        <v>1.99382931145996</v>
      </c>
      <c r="Y35" s="19" t="s">
        <v>204</v>
      </c>
      <c r="Z35" s="19">
        <v>107.2</v>
      </c>
      <c r="AA35" s="21"/>
      <c r="AB35" s="21"/>
      <c r="AC35" s="19">
        <f t="shared" si="18"/>
        <v>1.072</v>
      </c>
      <c r="AD35">
        <f>C35/PRODUCT(AC$25:$AC35)</f>
        <v>532.974998729311</v>
      </c>
      <c r="AE35">
        <f>D35/PRODUCT($AC$25:AC35)</f>
        <v>34.1198121166689</v>
      </c>
      <c r="AF35">
        <f>E35/PRODUCT($AC$25:AC35)</f>
        <v>76.4394110576472</v>
      </c>
      <c r="AG35">
        <f>F35/PRODUCT($AC$25:$AC35)</f>
        <v>29.2317548561582</v>
      </c>
      <c r="AH35">
        <f>G35/PRODUCT($AC$25:$AC35)</f>
        <v>5.37308116719142</v>
      </c>
      <c r="AI35">
        <f>H35/PRODUCT($AC$25:$AC35)</f>
        <v>59.276043634415</v>
      </c>
      <c r="AJ35">
        <f>I35/PRODUCT($AC$25:$AC35)</f>
        <v>118.186313265676</v>
      </c>
      <c r="AK35">
        <f>J35/PRODUCT($AC$25:$AC35)</f>
        <v>35.7579565858012</v>
      </c>
      <c r="AL35">
        <f>K35/PRODUCT($AC$25:$AC35)</f>
        <v>174.590626045754</v>
      </c>
    </row>
    <row r="36" ht="15.3" spans="2:38">
      <c r="B36">
        <v>2012</v>
      </c>
      <c r="C36">
        <v>1098.398</v>
      </c>
      <c r="D36" s="10">
        <f t="shared" si="41"/>
        <v>89.851127130091</v>
      </c>
      <c r="E36" s="10">
        <f t="shared" si="42"/>
        <v>130.947518068687</v>
      </c>
      <c r="F36">
        <f t="shared" si="43"/>
        <v>69.9149164995862</v>
      </c>
      <c r="G36">
        <f t="shared" si="44"/>
        <v>49.7588726320645</v>
      </c>
      <c r="H36">
        <f t="shared" si="49"/>
        <v>117.955418533543</v>
      </c>
      <c r="I36">
        <f t="shared" si="50"/>
        <v>235.71137534185</v>
      </c>
      <c r="J36">
        <f t="shared" si="45"/>
        <v>32.0999059970323</v>
      </c>
      <c r="K36">
        <f t="shared" si="46"/>
        <v>372.158865797145</v>
      </c>
      <c r="M36">
        <f t="shared" si="25"/>
        <v>0.0818019762691584</v>
      </c>
      <c r="N36">
        <f t="shared" si="52"/>
        <v>0.119216821287627</v>
      </c>
      <c r="O36">
        <f t="shared" si="37"/>
        <v>0.0636517150428044</v>
      </c>
      <c r="P36">
        <f t="shared" si="38"/>
        <v>0.045301313942728</v>
      </c>
      <c r="Q36">
        <f t="shared" si="51"/>
        <v>0.107388595512322</v>
      </c>
      <c r="R36">
        <f t="shared" si="33"/>
        <v>0.214595597717631</v>
      </c>
      <c r="S36">
        <f t="shared" si="53"/>
        <v>0.0292242939235435</v>
      </c>
      <c r="T36">
        <f t="shared" si="54"/>
        <v>0.338819686304186</v>
      </c>
      <c r="U36">
        <f t="shared" si="55"/>
        <v>1.99830900752406</v>
      </c>
      <c r="Y36" s="19" t="s">
        <v>205</v>
      </c>
      <c r="Z36" s="19">
        <v>101.7</v>
      </c>
      <c r="AA36" s="21"/>
      <c r="AB36" s="21"/>
      <c r="AC36" s="19">
        <f t="shared" si="18"/>
        <v>1.017</v>
      </c>
      <c r="AD36">
        <f>C36/PRODUCT(AC$25:$AC36)</f>
        <v>709.29187383687</v>
      </c>
      <c r="AE36">
        <f>D36/PRODUCT($AC$25:AC36)</f>
        <v>58.0214770315105</v>
      </c>
      <c r="AF36">
        <f>E36/PRODUCT($AC$25:AC36)</f>
        <v>84.5595225639762</v>
      </c>
      <c r="AG36">
        <f>F36/PRODUCT($AC$25:$AC36)</f>
        <v>45.1476442356412</v>
      </c>
      <c r="AH36">
        <f>G36/PRODUCT($AC$25:$AC36)</f>
        <v>32.1318538537099</v>
      </c>
      <c r="AI36">
        <f>H36/PRODUCT($AC$25:$AC36)</f>
        <v>76.1698581396445</v>
      </c>
      <c r="AJ36">
        <f>I36/PRODUCT($AC$25:$AC36)</f>
        <v>152.210913622282</v>
      </c>
      <c r="AK36">
        <f>J36/PRODUCT($AC$25:$AC36)</f>
        <v>20.7285541985896</v>
      </c>
      <c r="AL36">
        <f>K36/PRODUCT($AC$25:$AC36)</f>
        <v>240.322050191517</v>
      </c>
    </row>
    <row r="37" ht="15.3" spans="2:38">
      <c r="B37">
        <v>2013</v>
      </c>
      <c r="C37">
        <v>1474.057</v>
      </c>
      <c r="D37" s="10">
        <f t="shared" si="41"/>
        <v>103.085197278089</v>
      </c>
      <c r="E37" s="10">
        <f t="shared" si="42"/>
        <v>167.499776688836</v>
      </c>
      <c r="F37">
        <f t="shared" si="43"/>
        <v>84.4919533851509</v>
      </c>
      <c r="G37">
        <f t="shared" si="44"/>
        <v>5.7237079630019</v>
      </c>
      <c r="H37">
        <f t="shared" si="49"/>
        <v>179.417713525729</v>
      </c>
      <c r="I37">
        <f t="shared" si="50"/>
        <v>311.020989848057</v>
      </c>
      <c r="J37">
        <f t="shared" si="45"/>
        <v>50.516098484608</v>
      </c>
      <c r="K37">
        <f t="shared" si="46"/>
        <v>572.301562826528</v>
      </c>
      <c r="M37">
        <f t="shared" si="25"/>
        <v>0.0699329790354708</v>
      </c>
      <c r="N37">
        <f t="shared" si="52"/>
        <v>0.113631817961474</v>
      </c>
      <c r="O37">
        <f t="shared" si="37"/>
        <v>0.0573193257690516</v>
      </c>
      <c r="P37">
        <f t="shared" si="38"/>
        <v>0.00388296243836019</v>
      </c>
      <c r="Q37">
        <f t="shared" ref="Q37:Q40" si="56">H37/C37</f>
        <v>0.12171694413834</v>
      </c>
      <c r="R37">
        <f t="shared" si="33"/>
        <v>0.21099658279704</v>
      </c>
      <c r="S37">
        <f t="shared" si="53"/>
        <v>0.034270112000152</v>
      </c>
      <c r="T37">
        <f t="shared" si="54"/>
        <v>0.388249275860111</v>
      </c>
      <c r="U37">
        <f t="shared" si="55"/>
        <v>1.73350213719815</v>
      </c>
      <c r="Y37" s="19" t="s">
        <v>206</v>
      </c>
      <c r="Z37" s="19">
        <v>101.3</v>
      </c>
      <c r="AA37" s="21"/>
      <c r="AB37" s="21"/>
      <c r="AC37" s="19">
        <f t="shared" si="18"/>
        <v>1.013</v>
      </c>
      <c r="AD37">
        <f>C37/PRODUCT(AC$25:$AC37)</f>
        <v>939.658578519878</v>
      </c>
      <c r="AE37">
        <f>D37/PRODUCT($AC$25:AC37)</f>
        <v>65.7131236721309</v>
      </c>
      <c r="AF37">
        <f>E37/PRODUCT($AC$25:AC37)</f>
        <v>106.775112540308</v>
      </c>
      <c r="AG37">
        <f>F37/PRODUCT($AC$25:$AC37)</f>
        <v>53.8605961738649</v>
      </c>
      <c r="AH37">
        <f>G37/PRODUCT($AC$25:$AC37)</f>
        <v>3.64865896527561</v>
      </c>
      <c r="AI37">
        <f>H37/PRODUCT($AC$25:$AC37)</f>
        <v>114.372370710816</v>
      </c>
      <c r="AJ37">
        <f>I37/PRODUCT($AC$25:$AC37)</f>
        <v>198.264749063619</v>
      </c>
      <c r="AK37">
        <f>J37/PRODUCT($AC$25:$AC37)</f>
        <v>32.2022047277798</v>
      </c>
      <c r="AL37">
        <f>K37/PRODUCT($AC$25:$AC37)</f>
        <v>364.821762666085</v>
      </c>
    </row>
    <row r="38" ht="15.3" spans="2:38">
      <c r="B38">
        <v>2014</v>
      </c>
      <c r="C38">
        <v>1814.56</v>
      </c>
      <c r="D38" s="10">
        <f t="shared" si="41"/>
        <v>130.884108341356</v>
      </c>
      <c r="E38" s="10">
        <f t="shared" si="42"/>
        <v>190.719955772024</v>
      </c>
      <c r="F38">
        <f t="shared" si="43"/>
        <v>114.332314397928</v>
      </c>
      <c r="G38">
        <f t="shared" si="44"/>
        <v>2.82111139854939</v>
      </c>
      <c r="H38">
        <f t="shared" si="49"/>
        <v>224.995712590045</v>
      </c>
      <c r="I38">
        <f t="shared" si="50"/>
        <v>361.846956877663</v>
      </c>
      <c r="J38">
        <f t="shared" si="45"/>
        <v>86.1748950829114</v>
      </c>
      <c r="K38">
        <f t="shared" si="46"/>
        <v>702.784945539524</v>
      </c>
      <c r="M38">
        <f t="shared" si="25"/>
        <v>0.0721299424330724</v>
      </c>
      <c r="N38">
        <f t="shared" si="52"/>
        <v>0.105105345522895</v>
      </c>
      <c r="O38">
        <f t="shared" si="37"/>
        <v>0.0630082854234241</v>
      </c>
      <c r="P38">
        <f t="shared" si="38"/>
        <v>0.00155470824803224</v>
      </c>
      <c r="Q38">
        <f t="shared" si="56"/>
        <v>0.123994639245902</v>
      </c>
      <c r="R38">
        <f t="shared" si="33"/>
        <v>0.199413057092443</v>
      </c>
      <c r="S38">
        <f t="shared" si="53"/>
        <v>0.0474907939571639</v>
      </c>
      <c r="T38">
        <f t="shared" si="54"/>
        <v>0.387303228077068</v>
      </c>
      <c r="U38">
        <f t="shared" si="55"/>
        <v>1.60823934248458</v>
      </c>
      <c r="Y38" s="19" t="s">
        <v>207</v>
      </c>
      <c r="Z38" s="19">
        <v>101.5</v>
      </c>
      <c r="AA38" s="21"/>
      <c r="AB38" s="21"/>
      <c r="AC38" s="19">
        <f t="shared" si="18"/>
        <v>1.015</v>
      </c>
      <c r="AD38">
        <f>C38/PRODUCT(AC$25:$AC38)</f>
        <v>1139.6227131474</v>
      </c>
      <c r="AE38">
        <f>D38/PRODUCT($AC$25:AC38)</f>
        <v>82.200920694744</v>
      </c>
      <c r="AF38">
        <f>E38/PRODUCT($AC$25:AC38)</f>
        <v>119.780439031097</v>
      </c>
      <c r="AG38">
        <f>F38/PRODUCT($AC$25:$AC38)</f>
        <v>71.8056731850086</v>
      </c>
      <c r="AH38">
        <f>G38/PRODUCT($AC$25:$AC38)</f>
        <v>1.77178083177515</v>
      </c>
      <c r="AI38">
        <f>H38/PRODUCT($AC$25:$AC38)</f>
        <v>141.307107193149</v>
      </c>
      <c r="AJ38">
        <f>I38/PRODUCT($AC$25:$AC38)</f>
        <v>227.255649160708</v>
      </c>
      <c r="AK38">
        <f>J38/PRODUCT($AC$25:$AC38)</f>
        <v>54.1215874589875</v>
      </c>
      <c r="AL38">
        <f>K38/PRODUCT($AC$25:$AC38)</f>
        <v>441.379555591935</v>
      </c>
    </row>
    <row r="39" ht="15.3" spans="2:38">
      <c r="B39">
        <v>2015</v>
      </c>
      <c r="C39">
        <v>2168.98</v>
      </c>
      <c r="D39" s="10">
        <f t="shared" si="41"/>
        <v>158.885052402824</v>
      </c>
      <c r="E39" s="10">
        <f t="shared" si="42"/>
        <v>155.554406587494</v>
      </c>
      <c r="F39">
        <f t="shared" si="43"/>
        <v>142.076505959811</v>
      </c>
      <c r="G39">
        <f t="shared" si="44"/>
        <v>36.9872820195253</v>
      </c>
      <c r="H39">
        <f t="shared" si="49"/>
        <v>226.81981396177</v>
      </c>
      <c r="I39">
        <f t="shared" si="50"/>
        <v>385.383357219371</v>
      </c>
      <c r="J39">
        <f>SUM(Y85:AL85)/C85*C39</f>
        <v>933.897620787406</v>
      </c>
      <c r="K39">
        <f t="shared" si="46"/>
        <v>933.897620787406</v>
      </c>
      <c r="M39">
        <f t="shared" si="25"/>
        <v>0.0732533506084999</v>
      </c>
      <c r="N39">
        <f t="shared" si="52"/>
        <v>0.0717177689916432</v>
      </c>
      <c r="O39">
        <f t="shared" si="37"/>
        <v>0.0655038340417205</v>
      </c>
      <c r="P39">
        <f t="shared" si="38"/>
        <v>0.017052846047232</v>
      </c>
      <c r="Q39">
        <f t="shared" si="56"/>
        <v>0.104574414684216</v>
      </c>
      <c r="R39">
        <f t="shared" si="33"/>
        <v>0.1776795347211</v>
      </c>
      <c r="S39">
        <f t="shared" si="53"/>
        <v>0.430569954903874</v>
      </c>
      <c r="T39">
        <f t="shared" si="54"/>
        <v>0.430569954903874</v>
      </c>
      <c r="U39">
        <f t="shared" si="55"/>
        <v>1.69907271542126</v>
      </c>
      <c r="Y39" s="19" t="s">
        <v>208</v>
      </c>
      <c r="Z39" s="19">
        <v>100.4</v>
      </c>
      <c r="AA39" s="21"/>
      <c r="AB39" s="21"/>
      <c r="AC39" s="19">
        <f t="shared" si="18"/>
        <v>1.004</v>
      </c>
      <c r="AD39">
        <f>C39/PRODUCT(AC$25:$AC39)</f>
        <v>1356.78676285646</v>
      </c>
      <c r="AE39">
        <f>D39/PRODUCT($AC$25:AC39)</f>
        <v>99.3891764404959</v>
      </c>
      <c r="AF39">
        <f>E39/PRODUCT($AC$25:AC39)</f>
        <v>97.305719629459</v>
      </c>
      <c r="AG39">
        <f>F39/PRODUCT($AC$25:$AC39)</f>
        <v>88.8747349441528</v>
      </c>
      <c r="AH39">
        <f>G39/PRODUCT($AC$25:$AC39)</f>
        <v>23.1370757859135</v>
      </c>
      <c r="AI39">
        <f>H39/PRODUCT($AC$25:$AC39)</f>
        <v>141.885181577006</v>
      </c>
      <c r="AJ39">
        <f>I39/PRODUCT($AC$25:$AC39)</f>
        <v>241.073240740083</v>
      </c>
      <c r="AK39">
        <f>J39/PRODUCT($AC$25:$AC39)</f>
        <v>584.19161529728</v>
      </c>
      <c r="AL39">
        <f>K39/PRODUCT($AC$25:$AC39)</f>
        <v>584.19161529728</v>
      </c>
    </row>
    <row r="40" ht="15.3" spans="2:38">
      <c r="B40">
        <v>2016</v>
      </c>
      <c r="C40">
        <v>2327.36</v>
      </c>
      <c r="D40" s="10">
        <f t="shared" ref="D40" si="57">(D86-AH86)/C86*C40</f>
        <v>180.349398818599</v>
      </c>
      <c r="E40" s="10">
        <f t="shared" ref="E40" si="58">(E86-AI86)/C86*C40</f>
        <v>141.802067311024</v>
      </c>
      <c r="F40">
        <f t="shared" ref="F40" si="59">F86/C86*C40</f>
        <v>151.955581512657</v>
      </c>
      <c r="G40">
        <f t="shared" ref="G40" si="60">G86/C86*C40</f>
        <v>31.0977022197954</v>
      </c>
      <c r="H40">
        <f t="shared" ref="H40" si="61">SUM(I86:R86)/C86*C40</f>
        <v>191.690641917283</v>
      </c>
      <c r="I40">
        <f t="shared" ref="I40" si="62">(H86-SUM(I86:R86)-AJ86)/C86*C40</f>
        <v>485.059129359874</v>
      </c>
      <c r="J40">
        <f t="shared" ref="J40" si="63">SUM(Y86:AL86)/C86*C40</f>
        <v>983.994827151897</v>
      </c>
      <c r="K40">
        <f t="shared" si="46"/>
        <v>983.994827151897</v>
      </c>
      <c r="M40">
        <f t="shared" si="25"/>
        <v>0.077490976393252</v>
      </c>
      <c r="N40">
        <f t="shared" si="52"/>
        <v>0.0609282909867937</v>
      </c>
      <c r="O40">
        <f t="shared" si="37"/>
        <v>0.0652909655200127</v>
      </c>
      <c r="P40">
        <f t="shared" si="38"/>
        <v>0.0133617928553363</v>
      </c>
      <c r="Q40">
        <f t="shared" si="56"/>
        <v>0.0823639840494307</v>
      </c>
      <c r="R40">
        <f t="shared" si="33"/>
        <v>0.208416029045731</v>
      </c>
      <c r="S40">
        <f t="shared" si="53"/>
        <v>0.422794422500987</v>
      </c>
      <c r="T40">
        <f t="shared" si="54"/>
        <v>0.422794422500987</v>
      </c>
      <c r="U40">
        <f t="shared" si="55"/>
        <v>2.53042675692631</v>
      </c>
      <c r="Y40" s="19" t="s">
        <v>209</v>
      </c>
      <c r="Z40" s="19">
        <v>100.4</v>
      </c>
      <c r="AA40" s="21"/>
      <c r="AB40" s="21"/>
      <c r="AC40" s="19">
        <f t="shared" si="18"/>
        <v>1.004</v>
      </c>
      <c r="AD40">
        <f>C40/PRODUCT(AC$25:$AC40)</f>
        <v>1450.059769039</v>
      </c>
      <c r="AE40">
        <f>D40/PRODUCT($AC$25:AC40)</f>
        <v>112.366547331406</v>
      </c>
      <c r="AF40">
        <f>E40/PRODUCT($AC$25:AC40)</f>
        <v>88.3496635562512</v>
      </c>
      <c r="AG40">
        <f>F40/PRODUCT($AC$25:$AC40)</f>
        <v>94.6758023822829</v>
      </c>
      <c r="AH40">
        <f>G40/PRODUCT($AC$25:$AC40)</f>
        <v>19.3753982617559</v>
      </c>
      <c r="AI40">
        <f>H40/PRODUCT($AC$25:$AC40)</f>
        <v>119.432699687849</v>
      </c>
      <c r="AJ40">
        <f>I40/PRODUCT($AC$25:$AC40)</f>
        <v>302.215698942079</v>
      </c>
      <c r="AK40">
        <f>J40/PRODUCT($AC$25:$AC40)</f>
        <v>613.077182642759</v>
      </c>
      <c r="AL40">
        <f>K40/PRODUCT($AC$25:$AC40)</f>
        <v>613.077182642759</v>
      </c>
    </row>
    <row r="41" customFormat="1" ht="15.3" spans="2:30">
      <c r="B41">
        <v>2017</v>
      </c>
      <c r="C41">
        <v>2628.1</v>
      </c>
      <c r="D41" s="10"/>
      <c r="E41" s="10"/>
      <c r="Y41" s="19" t="s">
        <v>210</v>
      </c>
      <c r="Z41">
        <v>105.7</v>
      </c>
      <c r="AA41" s="21"/>
      <c r="AB41" s="21"/>
      <c r="AC41" s="19">
        <f t="shared" si="18"/>
        <v>1.057</v>
      </c>
      <c r="AD41">
        <f>C41/PRODUCT(AC$25:$AC41)</f>
        <v>1549.13489426759</v>
      </c>
    </row>
    <row r="42" customFormat="1" ht="15.3" spans="2:30">
      <c r="B42">
        <v>2018</v>
      </c>
      <c r="C42">
        <f>C41*(1+10.9%)</f>
        <v>2914.5629</v>
      </c>
      <c r="D42" s="10"/>
      <c r="E42" s="10"/>
      <c r="Y42" s="19" t="s">
        <v>211</v>
      </c>
      <c r="Z42" s="19">
        <v>104.8</v>
      </c>
      <c r="AA42" s="21"/>
      <c r="AB42" s="21"/>
      <c r="AC42" s="19">
        <f t="shared" si="18"/>
        <v>1.048</v>
      </c>
      <c r="AD42">
        <f>C42/PRODUCT(AC$25:$AC41)</f>
        <v>1717.99059774275</v>
      </c>
    </row>
    <row r="43" customFormat="1" ht="15.3" spans="2:30">
      <c r="B43">
        <v>2019</v>
      </c>
      <c r="C43">
        <f>C42*(1+11.5%)</f>
        <v>3249.7376335</v>
      </c>
      <c r="D43" s="10"/>
      <c r="E43" s="10"/>
      <c r="Y43" s="19" t="s">
        <v>212</v>
      </c>
      <c r="Z43" s="19">
        <v>101.7</v>
      </c>
      <c r="AA43" s="21"/>
      <c r="AB43" s="21"/>
      <c r="AC43" s="19">
        <f t="shared" si="18"/>
        <v>1.017</v>
      </c>
      <c r="AD43">
        <f>C43/PRODUCT(AC$25:$AC41)</f>
        <v>1915.55951648317</v>
      </c>
    </row>
    <row r="45" spans="2:37">
      <c r="B45" s="9" t="s">
        <v>213</v>
      </c>
      <c r="C45" s="11" t="s">
        <v>214</v>
      </c>
      <c r="D45" s="11" t="s">
        <v>215</v>
      </c>
      <c r="E45" s="11" t="s">
        <v>216</v>
      </c>
      <c r="F45" s="11" t="s">
        <v>217</v>
      </c>
      <c r="G45" s="11" t="s">
        <v>218</v>
      </c>
      <c r="H45" s="11" t="s">
        <v>219</v>
      </c>
      <c r="I45" s="14" t="s">
        <v>220</v>
      </c>
      <c r="J45" s="15" t="s">
        <v>221</v>
      </c>
      <c r="K45" s="15" t="s">
        <v>222</v>
      </c>
      <c r="L45" s="14" t="s">
        <v>223</v>
      </c>
      <c r="M45" s="15" t="s">
        <v>224</v>
      </c>
      <c r="N45" s="15" t="s">
        <v>225</v>
      </c>
      <c r="O45" s="15" t="s">
        <v>226</v>
      </c>
      <c r="P45" s="15" t="s">
        <v>227</v>
      </c>
      <c r="Q45" s="15" t="s">
        <v>228</v>
      </c>
      <c r="R45" s="15" t="s">
        <v>229</v>
      </c>
      <c r="S45" s="11" t="s">
        <v>230</v>
      </c>
      <c r="T45" s="11" t="s">
        <v>231</v>
      </c>
      <c r="U45" s="11" t="s">
        <v>232</v>
      </c>
      <c r="V45" s="11" t="s">
        <v>233</v>
      </c>
      <c r="W45" s="11" t="s">
        <v>234</v>
      </c>
      <c r="X45" s="11" t="s">
        <v>235</v>
      </c>
      <c r="Y45" s="11" t="s">
        <v>236</v>
      </c>
      <c r="Z45" s="11" t="s">
        <v>237</v>
      </c>
      <c r="AA45" s="11" t="s">
        <v>238</v>
      </c>
      <c r="AB45" s="11" t="s">
        <v>239</v>
      </c>
      <c r="AC45" s="11" t="s">
        <v>240</v>
      </c>
      <c r="AD45" s="11" t="s">
        <v>241</v>
      </c>
      <c r="AE45" s="11" t="s">
        <v>242</v>
      </c>
      <c r="AF45" s="11" t="s">
        <v>243</v>
      </c>
      <c r="AG45" s="11" t="s">
        <v>244</v>
      </c>
      <c r="AH45" s="15" t="s">
        <v>245</v>
      </c>
      <c r="AI45" s="15" t="s">
        <v>246</v>
      </c>
      <c r="AJ45" s="15" t="s">
        <v>247</v>
      </c>
      <c r="AK45" s="22"/>
    </row>
    <row r="46" spans="2:2">
      <c r="B46">
        <v>1978</v>
      </c>
    </row>
    <row r="47" spans="2:17">
      <c r="B47">
        <v>1979</v>
      </c>
      <c r="D47" s="10"/>
      <c r="E47" s="10"/>
      <c r="F47" s="10"/>
      <c r="G47" s="10"/>
      <c r="H47" s="10"/>
      <c r="I47" s="10"/>
      <c r="J47" s="10"/>
      <c r="K47" s="10"/>
      <c r="L47" s="10"/>
      <c r="Q47" s="10"/>
    </row>
    <row r="48" spans="2:19">
      <c r="B48">
        <v>1980</v>
      </c>
      <c r="D48" s="10"/>
      <c r="E48" s="10"/>
      <c r="F48" s="10"/>
      <c r="G48" s="10"/>
      <c r="H48" s="10"/>
      <c r="L48" s="10"/>
      <c r="N48" s="10"/>
      <c r="O48" s="10"/>
      <c r="P48" s="10"/>
      <c r="Q48" s="10"/>
      <c r="S48" s="10"/>
    </row>
    <row r="49" spans="2:17">
      <c r="B49">
        <v>1981</v>
      </c>
      <c r="D49" s="10"/>
      <c r="E49" s="10"/>
      <c r="G49" s="10"/>
      <c r="H49" s="10"/>
      <c r="J49" s="10"/>
      <c r="L49" s="10"/>
      <c r="O49" s="10"/>
      <c r="P49" s="10"/>
      <c r="Q49" s="10"/>
    </row>
    <row r="50" spans="2:17">
      <c r="B50">
        <v>1982</v>
      </c>
      <c r="D50" s="10"/>
      <c r="E50" s="10"/>
      <c r="G50" s="10"/>
      <c r="H50" s="10"/>
      <c r="I50" s="10"/>
      <c r="L50" s="10"/>
      <c r="O50" s="10"/>
      <c r="Q50" s="10"/>
    </row>
    <row r="51" spans="2:17">
      <c r="B51">
        <v>1983</v>
      </c>
      <c r="D51" s="10"/>
      <c r="E51" s="10"/>
      <c r="F51" s="10"/>
      <c r="G51" s="10"/>
      <c r="I51" s="10"/>
      <c r="L51" s="10"/>
      <c r="Q51" s="10"/>
    </row>
    <row r="52" spans="2:19">
      <c r="B52">
        <v>1984</v>
      </c>
      <c r="D52" s="10"/>
      <c r="E52" s="10"/>
      <c r="G52" s="10"/>
      <c r="I52" s="10"/>
      <c r="M52" s="10"/>
      <c r="Q52" s="10"/>
      <c r="S52" s="10"/>
    </row>
    <row r="53" spans="2:17">
      <c r="B53">
        <v>1985</v>
      </c>
      <c r="D53" s="10"/>
      <c r="E53" s="10"/>
      <c r="I53" s="11" t="s">
        <v>215</v>
      </c>
      <c r="P53" s="10"/>
      <c r="Q53" s="10"/>
    </row>
    <row r="54" spans="2:17">
      <c r="B54">
        <v>1986</v>
      </c>
      <c r="D54" s="10"/>
      <c r="E54" s="10"/>
      <c r="I54" s="11" t="s">
        <v>216</v>
      </c>
      <c r="N54" s="10"/>
      <c r="O54" s="10"/>
      <c r="P54" s="10"/>
      <c r="Q54" s="10"/>
    </row>
    <row r="55" spans="2:14">
      <c r="B55">
        <v>1987</v>
      </c>
      <c r="D55" s="10"/>
      <c r="I55" s="11" t="s">
        <v>217</v>
      </c>
      <c r="N55" s="10"/>
    </row>
    <row r="56" spans="2:17">
      <c r="B56">
        <v>1988</v>
      </c>
      <c r="D56" s="10"/>
      <c r="I56" s="11" t="s">
        <v>218</v>
      </c>
      <c r="L56" s="10"/>
      <c r="Q56" s="10"/>
    </row>
    <row r="57" spans="2:18">
      <c r="B57">
        <v>1989</v>
      </c>
      <c r="D57" s="10"/>
      <c r="E57" s="10"/>
      <c r="I57" s="11" t="s">
        <v>219</v>
      </c>
      <c r="Q57" s="10"/>
      <c r="R57" s="10"/>
    </row>
    <row r="58" spans="2:17">
      <c r="B58">
        <v>1990</v>
      </c>
      <c r="D58" s="10"/>
      <c r="E58" s="10"/>
      <c r="L58" s="10"/>
      <c r="Q58" s="10"/>
    </row>
    <row r="59" spans="2:2">
      <c r="B59">
        <v>1991</v>
      </c>
    </row>
    <row r="60" spans="2:2">
      <c r="B60">
        <v>1992</v>
      </c>
    </row>
    <row r="61" spans="2:2">
      <c r="B61">
        <v>1993</v>
      </c>
    </row>
    <row r="62" spans="2:2">
      <c r="B62">
        <v>1994</v>
      </c>
    </row>
    <row r="63" customFormat="1" spans="3:38">
      <c r="C63" s="11" t="s">
        <v>214</v>
      </c>
      <c r="D63" s="11" t="s">
        <v>215</v>
      </c>
      <c r="E63" s="11" t="s">
        <v>216</v>
      </c>
      <c r="F63" s="11" t="s">
        <v>217</v>
      </c>
      <c r="G63" s="11" t="s">
        <v>218</v>
      </c>
      <c r="H63" s="11" t="s">
        <v>219</v>
      </c>
      <c r="I63" s="14" t="s">
        <v>220</v>
      </c>
      <c r="J63" s="15" t="s">
        <v>221</v>
      </c>
      <c r="K63" s="15" t="s">
        <v>222</v>
      </c>
      <c r="L63" s="14" t="s">
        <v>223</v>
      </c>
      <c r="M63" s="15" t="s">
        <v>224</v>
      </c>
      <c r="N63" s="15" t="s">
        <v>225</v>
      </c>
      <c r="O63" s="15" t="s">
        <v>226</v>
      </c>
      <c r="P63" s="15" t="s">
        <v>227</v>
      </c>
      <c r="Q63" s="15" t="s">
        <v>228</v>
      </c>
      <c r="R63" s="15" t="s">
        <v>229</v>
      </c>
      <c r="S63" s="11" t="s">
        <v>230</v>
      </c>
      <c r="T63" s="11" t="s">
        <v>231</v>
      </c>
      <c r="U63" s="11" t="s">
        <v>232</v>
      </c>
      <c r="V63" s="11" t="s">
        <v>233</v>
      </c>
      <c r="W63" s="11" t="s">
        <v>234</v>
      </c>
      <c r="X63" s="11" t="s">
        <v>235</v>
      </c>
      <c r="Y63" s="11" t="s">
        <v>236</v>
      </c>
      <c r="Z63" s="11" t="s">
        <v>237</v>
      </c>
      <c r="AA63" s="11" t="s">
        <v>238</v>
      </c>
      <c r="AB63" s="11" t="s">
        <v>239</v>
      </c>
      <c r="AC63" s="11" t="s">
        <v>240</v>
      </c>
      <c r="AD63" s="11" t="s">
        <v>248</v>
      </c>
      <c r="AE63" s="11" t="s">
        <v>249</v>
      </c>
      <c r="AF63" s="11" t="s">
        <v>250</v>
      </c>
      <c r="AG63" s="11" t="s">
        <v>251</v>
      </c>
      <c r="AH63" s="15" t="s">
        <v>245</v>
      </c>
      <c r="AI63" s="15" t="s">
        <v>246</v>
      </c>
      <c r="AJ63" s="15" t="s">
        <v>247</v>
      </c>
      <c r="AK63" s="15" t="s">
        <v>252</v>
      </c>
      <c r="AL63" s="11"/>
    </row>
    <row r="64" spans="1:39">
      <c r="A64">
        <f>H64/C64</f>
        <v>0.368067717454758</v>
      </c>
      <c r="B64">
        <v>1995</v>
      </c>
      <c r="C64">
        <f>D64+E64+F64+G64+H64+S64+T64+U64+V64+W64+X64+Y64+Z64+AA64+AB64+AC64+AD64+AE64+AF64+AG64</f>
        <v>150744</v>
      </c>
      <c r="D64" s="10">
        <v>685</v>
      </c>
      <c r="E64" s="10">
        <v>18018</v>
      </c>
      <c r="F64" s="10">
        <v>10482</v>
      </c>
      <c r="G64" s="10">
        <v>412</v>
      </c>
      <c r="H64" s="10">
        <v>55484</v>
      </c>
      <c r="I64" s="10"/>
      <c r="U64" s="10">
        <v>145</v>
      </c>
      <c r="V64" s="10">
        <v>5671</v>
      </c>
      <c r="W64" s="10">
        <v>2731</v>
      </c>
      <c r="Y64" s="10">
        <v>5962</v>
      </c>
      <c r="Z64" s="10">
        <v>29908</v>
      </c>
      <c r="AB64" s="10">
        <v>7427</v>
      </c>
      <c r="AC64" s="10">
        <v>407</v>
      </c>
      <c r="AD64" s="10">
        <v>688</v>
      </c>
      <c r="AE64" s="10">
        <v>2215</v>
      </c>
      <c r="AF64" s="10">
        <v>10279</v>
      </c>
      <c r="AG64" s="10">
        <v>230</v>
      </c>
      <c r="AM64">
        <f>SUM(U64:AG64)</f>
        <v>65663</v>
      </c>
    </row>
    <row r="65" spans="1:39">
      <c r="A65">
        <f t="shared" ref="A65:A75" si="64">H65/C65</f>
        <v>0.259446284607212</v>
      </c>
      <c r="B65">
        <v>1996</v>
      </c>
      <c r="C65">
        <f>D65+E65+F65+G65+H65+S65+T65+U65+V65+W65+X65+Y65+Z65+AA65+AB65+AC65+AD65+AE65+AF65+AG65</f>
        <v>160010</v>
      </c>
      <c r="D65">
        <v>224</v>
      </c>
      <c r="E65">
        <v>18786</v>
      </c>
      <c r="F65">
        <v>16078</v>
      </c>
      <c r="G65">
        <v>1289</v>
      </c>
      <c r="H65">
        <v>41514</v>
      </c>
      <c r="I65" s="10">
        <v>841</v>
      </c>
      <c r="J65">
        <v>0</v>
      </c>
      <c r="K65" s="10">
        <v>1116</v>
      </c>
      <c r="L65" s="10">
        <v>0</v>
      </c>
      <c r="M65" s="10">
        <v>0</v>
      </c>
      <c r="N65" s="10">
        <v>454</v>
      </c>
      <c r="O65" s="10">
        <v>0</v>
      </c>
      <c r="P65" s="10">
        <v>0</v>
      </c>
      <c r="Q65" s="10">
        <v>0</v>
      </c>
      <c r="R65" s="10">
        <v>0</v>
      </c>
      <c r="S65" s="10"/>
      <c r="U65">
        <v>196</v>
      </c>
      <c r="V65">
        <v>11312</v>
      </c>
      <c r="W65">
        <v>3399</v>
      </c>
      <c r="X65">
        <v>0</v>
      </c>
      <c r="Y65">
        <v>8552</v>
      </c>
      <c r="Z65">
        <v>29496</v>
      </c>
      <c r="AA65">
        <v>0</v>
      </c>
      <c r="AB65">
        <v>7742</v>
      </c>
      <c r="AC65">
        <v>195</v>
      </c>
      <c r="AD65">
        <v>363</v>
      </c>
      <c r="AE65">
        <v>3434</v>
      </c>
      <c r="AF65">
        <v>17430</v>
      </c>
      <c r="AG65">
        <v>0</v>
      </c>
      <c r="AM65">
        <f>SUM(U65:AG65)</f>
        <v>82119</v>
      </c>
    </row>
    <row r="66" spans="1:39">
      <c r="A66">
        <f t="shared" si="64"/>
        <v>0.0364963503649635</v>
      </c>
      <c r="B66">
        <v>1997</v>
      </c>
      <c r="C66">
        <f t="shared" ref="C66:C71" si="65">D66+E66+F66+G66+H66+S66+T66+U66+V66+W66+X66+Y66+Z66+AA66+AB66+AC66+AD66+AE66+AF66+AG66</f>
        <v>109600</v>
      </c>
      <c r="D66" s="10">
        <v>900</v>
      </c>
      <c r="E66" s="10">
        <v>3700</v>
      </c>
      <c r="F66" s="10">
        <v>18000</v>
      </c>
      <c r="G66" s="10">
        <v>1600</v>
      </c>
      <c r="H66" s="10">
        <v>4000</v>
      </c>
      <c r="U66">
        <v>0</v>
      </c>
      <c r="V66" s="10">
        <v>15100</v>
      </c>
      <c r="W66" s="10">
        <v>8100</v>
      </c>
      <c r="X66">
        <v>0</v>
      </c>
      <c r="Y66" s="10">
        <v>9400</v>
      </c>
      <c r="Z66" s="10">
        <v>15000</v>
      </c>
      <c r="AA66">
        <v>0</v>
      </c>
      <c r="AB66" s="10">
        <v>4200</v>
      </c>
      <c r="AC66" s="10">
        <v>500</v>
      </c>
      <c r="AD66" s="10">
        <v>500</v>
      </c>
      <c r="AE66">
        <v>11700</v>
      </c>
      <c r="AF66" s="10">
        <v>16800</v>
      </c>
      <c r="AG66" s="10">
        <v>100</v>
      </c>
      <c r="AM66">
        <f>SUM(U66:AG66)</f>
        <v>81400</v>
      </c>
    </row>
    <row r="67" spans="1:39">
      <c r="A67">
        <f t="shared" si="64"/>
        <v>0.0566097756631905</v>
      </c>
      <c r="B67">
        <v>1998</v>
      </c>
      <c r="C67">
        <f t="shared" si="65"/>
        <v>144604</v>
      </c>
      <c r="D67" s="10">
        <v>1141</v>
      </c>
      <c r="E67" s="10">
        <v>6289</v>
      </c>
      <c r="F67" s="10">
        <v>19047</v>
      </c>
      <c r="G67" s="10">
        <v>823</v>
      </c>
      <c r="H67" s="10">
        <v>8186</v>
      </c>
      <c r="U67" s="10">
        <v>257</v>
      </c>
      <c r="V67" s="10">
        <v>20792</v>
      </c>
      <c r="W67" s="10">
        <v>5124</v>
      </c>
      <c r="Y67" s="10">
        <v>17511</v>
      </c>
      <c r="Z67" s="10">
        <v>24496</v>
      </c>
      <c r="AB67" s="10">
        <v>3155</v>
      </c>
      <c r="AC67" s="10">
        <v>754</v>
      </c>
      <c r="AD67" s="10">
        <v>1680</v>
      </c>
      <c r="AE67" s="10">
        <v>35059</v>
      </c>
      <c r="AF67" s="10">
        <v>290</v>
      </c>
      <c r="AM67">
        <f>SUM(U67:AG67)</f>
        <v>109118</v>
      </c>
    </row>
    <row r="68" spans="1:39">
      <c r="A68">
        <f t="shared" si="64"/>
        <v>0.0500842577563659</v>
      </c>
      <c r="B68">
        <v>1999</v>
      </c>
      <c r="C68">
        <f t="shared" si="65"/>
        <v>193454</v>
      </c>
      <c r="D68">
        <v>5569</v>
      </c>
      <c r="E68">
        <v>1868</v>
      </c>
      <c r="F68">
        <v>21294</v>
      </c>
      <c r="G68">
        <v>865</v>
      </c>
      <c r="H68">
        <v>9689</v>
      </c>
      <c r="U68">
        <v>100</v>
      </c>
      <c r="V68">
        <v>19821</v>
      </c>
      <c r="W68">
        <v>5966</v>
      </c>
      <c r="Y68">
        <v>12663</v>
      </c>
      <c r="Z68">
        <v>43060</v>
      </c>
      <c r="AB68">
        <v>4049</v>
      </c>
      <c r="AD68">
        <v>987</v>
      </c>
      <c r="AE68">
        <v>33425</v>
      </c>
      <c r="AF68">
        <v>34098</v>
      </c>
      <c r="AM68">
        <f t="shared" ref="AM68:AM71" si="66">SUM(U68:AG68)</f>
        <v>154169</v>
      </c>
    </row>
    <row r="69" spans="1:39">
      <c r="A69">
        <f t="shared" si="64"/>
        <v>0.0670839384110953</v>
      </c>
      <c r="B69">
        <v>2000</v>
      </c>
      <c r="C69">
        <f t="shared" si="65"/>
        <v>197633</v>
      </c>
      <c r="D69">
        <v>2164</v>
      </c>
      <c r="E69">
        <v>2244</v>
      </c>
      <c r="F69">
        <v>47037</v>
      </c>
      <c r="G69">
        <v>1145</v>
      </c>
      <c r="H69">
        <v>13258</v>
      </c>
      <c r="U69">
        <v>850</v>
      </c>
      <c r="W69">
        <v>14508</v>
      </c>
      <c r="Y69">
        <v>8967</v>
      </c>
      <c r="Z69">
        <v>40561</v>
      </c>
      <c r="AB69">
        <v>1678</v>
      </c>
      <c r="AC69">
        <v>26885</v>
      </c>
      <c r="AD69">
        <v>5488</v>
      </c>
      <c r="AE69">
        <v>3862</v>
      </c>
      <c r="AF69">
        <v>28986</v>
      </c>
      <c r="AM69">
        <f t="shared" si="66"/>
        <v>131785</v>
      </c>
    </row>
    <row r="70" spans="1:39">
      <c r="A70">
        <f t="shared" si="64"/>
        <v>0.0635902332078007</v>
      </c>
      <c r="B70">
        <v>2001</v>
      </c>
      <c r="C70">
        <f t="shared" si="65"/>
        <v>282795</v>
      </c>
      <c r="D70">
        <v>7459</v>
      </c>
      <c r="E70">
        <v>1170</v>
      </c>
      <c r="F70">
        <v>96401</v>
      </c>
      <c r="G70">
        <v>218</v>
      </c>
      <c r="H70">
        <v>17983</v>
      </c>
      <c r="U70">
        <v>156</v>
      </c>
      <c r="V70">
        <v>13571</v>
      </c>
      <c r="W70">
        <v>5324</v>
      </c>
      <c r="Y70">
        <v>18383</v>
      </c>
      <c r="Z70">
        <v>31940</v>
      </c>
      <c r="AB70">
        <v>2609</v>
      </c>
      <c r="AD70">
        <v>6176</v>
      </c>
      <c r="AE70">
        <v>44991</v>
      </c>
      <c r="AF70">
        <v>36414</v>
      </c>
      <c r="AM70">
        <f t="shared" si="66"/>
        <v>159564</v>
      </c>
    </row>
    <row r="71" ht="15" customHeight="1" spans="1:39">
      <c r="A71">
        <f t="shared" si="64"/>
        <v>0.0503732781166025</v>
      </c>
      <c r="B71">
        <v>2002</v>
      </c>
      <c r="C71">
        <f t="shared" si="65"/>
        <v>389254</v>
      </c>
      <c r="D71">
        <v>12190</v>
      </c>
      <c r="E71">
        <v>1085</v>
      </c>
      <c r="F71">
        <v>153024</v>
      </c>
      <c r="G71">
        <v>809</v>
      </c>
      <c r="H71">
        <v>19608</v>
      </c>
      <c r="U71">
        <v>100</v>
      </c>
      <c r="V71">
        <v>17829</v>
      </c>
      <c r="W71">
        <v>6683</v>
      </c>
      <c r="Y71">
        <v>41044</v>
      </c>
      <c r="Z71">
        <v>25719</v>
      </c>
      <c r="AB71">
        <v>540</v>
      </c>
      <c r="AD71">
        <v>8476</v>
      </c>
      <c r="AE71">
        <v>47899</v>
      </c>
      <c r="AF71">
        <v>54248</v>
      </c>
      <c r="AM71">
        <f t="shared" si="66"/>
        <v>202538</v>
      </c>
    </row>
    <row r="72" customFormat="1" ht="15" customHeight="1" spans="3:38">
      <c r="C72" s="11" t="s">
        <v>214</v>
      </c>
      <c r="D72" s="11" t="s">
        <v>215</v>
      </c>
      <c r="E72" s="11" t="s">
        <v>216</v>
      </c>
      <c r="F72" s="11" t="s">
        <v>217</v>
      </c>
      <c r="G72" s="11" t="s">
        <v>218</v>
      </c>
      <c r="H72" s="11" t="s">
        <v>219</v>
      </c>
      <c r="I72" s="14" t="s">
        <v>220</v>
      </c>
      <c r="J72" s="15" t="s">
        <v>221</v>
      </c>
      <c r="K72" s="15" t="s">
        <v>222</v>
      </c>
      <c r="L72" s="14" t="s">
        <v>223</v>
      </c>
      <c r="M72" s="15" t="s">
        <v>224</v>
      </c>
      <c r="N72" s="15" t="s">
        <v>225</v>
      </c>
      <c r="O72" s="15" t="s">
        <v>226</v>
      </c>
      <c r="P72" s="15" t="s">
        <v>227</v>
      </c>
      <c r="Q72" s="15" t="s">
        <v>228</v>
      </c>
      <c r="R72" s="15" t="s">
        <v>229</v>
      </c>
      <c r="S72" s="11" t="s">
        <v>230</v>
      </c>
      <c r="T72" s="11" t="s">
        <v>231</v>
      </c>
      <c r="U72" s="11" t="s">
        <v>232</v>
      </c>
      <c r="V72" s="11" t="s">
        <v>233</v>
      </c>
      <c r="W72" s="11" t="s">
        <v>234</v>
      </c>
      <c r="X72" s="11" t="s">
        <v>235</v>
      </c>
      <c r="Y72" s="11" t="s">
        <v>236</v>
      </c>
      <c r="Z72" s="11" t="s">
        <v>237</v>
      </c>
      <c r="AA72" s="11" t="s">
        <v>238</v>
      </c>
      <c r="AB72" s="11" t="s">
        <v>239</v>
      </c>
      <c r="AC72" s="11" t="s">
        <v>240</v>
      </c>
      <c r="AD72" s="11" t="s">
        <v>241</v>
      </c>
      <c r="AE72" s="11" t="s">
        <v>242</v>
      </c>
      <c r="AF72" s="11" t="s">
        <v>243</v>
      </c>
      <c r="AG72" s="11" t="s">
        <v>244</v>
      </c>
      <c r="AH72" s="15" t="s">
        <v>245</v>
      </c>
      <c r="AI72" s="15" t="s">
        <v>246</v>
      </c>
      <c r="AJ72" s="15" t="s">
        <v>247</v>
      </c>
      <c r="AK72" s="15" t="s">
        <v>252</v>
      </c>
      <c r="AL72" s="11" t="s">
        <v>251</v>
      </c>
    </row>
    <row r="73" ht="13.5" customHeight="1" spans="1:39">
      <c r="A73">
        <f t="shared" si="64"/>
        <v>0.0981290250943815</v>
      </c>
      <c r="B73">
        <v>2003</v>
      </c>
      <c r="C73">
        <f t="shared" ref="C73:C86" si="67">D73+E73+F73+G73+H73+S73+T73+U73+V73+W73+X73+Y73+Z73+AA73+AB73+AC73+AD73+AE73+AF73+AG73+AL73</f>
        <v>540360</v>
      </c>
      <c r="D73">
        <v>13831</v>
      </c>
      <c r="E73">
        <v>4857</v>
      </c>
      <c r="F73">
        <v>165107</v>
      </c>
      <c r="G73">
        <v>370</v>
      </c>
      <c r="H73">
        <v>53025</v>
      </c>
      <c r="S73">
        <v>2398</v>
      </c>
      <c r="T73">
        <v>22907</v>
      </c>
      <c r="U73">
        <v>2171</v>
      </c>
      <c r="V73">
        <v>35253</v>
      </c>
      <c r="W73">
        <v>3033</v>
      </c>
      <c r="X73">
        <v>6419</v>
      </c>
      <c r="Y73">
        <v>45344</v>
      </c>
      <c r="Z73">
        <v>74326</v>
      </c>
      <c r="AA73">
        <v>15017</v>
      </c>
      <c r="AB73">
        <v>619</v>
      </c>
      <c r="AC73">
        <v>0</v>
      </c>
      <c r="AD73">
        <v>36754</v>
      </c>
      <c r="AE73">
        <v>170</v>
      </c>
      <c r="AF73">
        <v>58759</v>
      </c>
      <c r="AM73">
        <f>SUM(S73:AJ73)</f>
        <v>303170</v>
      </c>
    </row>
    <row r="74" spans="1:39">
      <c r="A74">
        <f t="shared" si="64"/>
        <v>0.121313314439721</v>
      </c>
      <c r="B74">
        <v>2004</v>
      </c>
      <c r="C74">
        <f t="shared" si="67"/>
        <v>575856</v>
      </c>
      <c r="D74">
        <v>18154</v>
      </c>
      <c r="E74">
        <v>22702</v>
      </c>
      <c r="F74">
        <v>86446</v>
      </c>
      <c r="G74">
        <v>7535</v>
      </c>
      <c r="H74">
        <v>69859</v>
      </c>
      <c r="S74">
        <v>4437</v>
      </c>
      <c r="T74">
        <v>6508</v>
      </c>
      <c r="U74">
        <v>3720</v>
      </c>
      <c r="V74">
        <v>31890</v>
      </c>
      <c r="W74">
        <v>10689</v>
      </c>
      <c r="X74">
        <v>4348</v>
      </c>
      <c r="Y74">
        <v>38498</v>
      </c>
      <c r="Z74">
        <v>76685</v>
      </c>
      <c r="AA74">
        <v>23400</v>
      </c>
      <c r="AB74">
        <v>2251</v>
      </c>
      <c r="AC74">
        <v>3233</v>
      </c>
      <c r="AD74">
        <v>68112</v>
      </c>
      <c r="AE74">
        <v>1090</v>
      </c>
      <c r="AF74">
        <v>96299</v>
      </c>
      <c r="AM74">
        <f t="shared" ref="AM74:AM76" si="68">SUM(S74:AJ74)</f>
        <v>371160</v>
      </c>
    </row>
    <row r="75" spans="1:39">
      <c r="A75">
        <f t="shared" si="64"/>
        <v>0.240903952905363</v>
      </c>
      <c r="B75">
        <v>2005</v>
      </c>
      <c r="C75">
        <f t="shared" si="67"/>
        <v>1429632</v>
      </c>
      <c r="D75">
        <v>35720</v>
      </c>
      <c r="E75">
        <v>245651</v>
      </c>
      <c r="F75">
        <v>253205</v>
      </c>
      <c r="G75">
        <v>9958</v>
      </c>
      <c r="H75">
        <v>344404</v>
      </c>
      <c r="S75">
        <v>19616</v>
      </c>
      <c r="T75">
        <v>7110</v>
      </c>
      <c r="U75">
        <v>1720</v>
      </c>
      <c r="V75">
        <v>30170</v>
      </c>
      <c r="W75">
        <v>11719</v>
      </c>
      <c r="X75">
        <v>9980</v>
      </c>
      <c r="Y75">
        <v>26996</v>
      </c>
      <c r="Z75">
        <v>41207</v>
      </c>
      <c r="AA75">
        <v>41250</v>
      </c>
      <c r="AB75">
        <v>370</v>
      </c>
      <c r="AC75">
        <v>209042</v>
      </c>
      <c r="AD75">
        <v>75177</v>
      </c>
      <c r="AE75">
        <v>2900</v>
      </c>
      <c r="AF75">
        <v>63437</v>
      </c>
      <c r="AM75">
        <f t="shared" si="68"/>
        <v>540694</v>
      </c>
    </row>
    <row r="76" spans="2:39">
      <c r="B76">
        <v>2006</v>
      </c>
      <c r="C76">
        <f t="shared" si="67"/>
        <v>1711378</v>
      </c>
      <c r="D76">
        <v>49631</v>
      </c>
      <c r="E76">
        <v>394060</v>
      </c>
      <c r="F76">
        <v>354858</v>
      </c>
      <c r="G76">
        <v>12630</v>
      </c>
      <c r="H76">
        <v>476092</v>
      </c>
      <c r="I76">
        <v>6347</v>
      </c>
      <c r="J76">
        <v>23401</v>
      </c>
      <c r="K76">
        <v>19713</v>
      </c>
      <c r="L76">
        <v>7380</v>
      </c>
      <c r="M76">
        <v>0</v>
      </c>
      <c r="N76">
        <v>4558</v>
      </c>
      <c r="O76">
        <v>15670</v>
      </c>
      <c r="P76">
        <v>0</v>
      </c>
      <c r="Q76">
        <v>2330</v>
      </c>
      <c r="R76">
        <v>0</v>
      </c>
      <c r="S76">
        <v>6960</v>
      </c>
      <c r="T76">
        <v>7540</v>
      </c>
      <c r="U76">
        <v>0</v>
      </c>
      <c r="V76">
        <v>20697</v>
      </c>
      <c r="W76">
        <v>7765</v>
      </c>
      <c r="X76">
        <v>17598</v>
      </c>
      <c r="Y76">
        <v>31414</v>
      </c>
      <c r="Z76">
        <v>66347</v>
      </c>
      <c r="AA76">
        <v>20504</v>
      </c>
      <c r="AB76">
        <v>0</v>
      </c>
      <c r="AC76">
        <v>16130</v>
      </c>
      <c r="AD76">
        <v>120401</v>
      </c>
      <c r="AE76">
        <v>2820</v>
      </c>
      <c r="AF76">
        <v>105931</v>
      </c>
      <c r="AG76">
        <v>0</v>
      </c>
      <c r="AH76">
        <f>3246+2268</f>
        <v>5514</v>
      </c>
      <c r="AI76">
        <v>0</v>
      </c>
      <c r="AJ76">
        <v>0</v>
      </c>
      <c r="AM76">
        <f t="shared" si="68"/>
        <v>429621</v>
      </c>
    </row>
    <row r="77" spans="2:39">
      <c r="B77">
        <v>2007</v>
      </c>
      <c r="C77">
        <f t="shared" si="67"/>
        <v>1966951</v>
      </c>
      <c r="D77">
        <v>72694</v>
      </c>
      <c r="E77">
        <v>530882</v>
      </c>
      <c r="F77">
        <v>302431</v>
      </c>
      <c r="G77">
        <v>800</v>
      </c>
      <c r="H77">
        <v>550863</v>
      </c>
      <c r="I77">
        <v>776</v>
      </c>
      <c r="J77">
        <v>21375</v>
      </c>
      <c r="K77">
        <v>17051</v>
      </c>
      <c r="L77">
        <v>3190</v>
      </c>
      <c r="M77">
        <v>0</v>
      </c>
      <c r="N77">
        <v>10966</v>
      </c>
      <c r="O77">
        <v>5246</v>
      </c>
      <c r="P77">
        <v>0</v>
      </c>
      <c r="Q77">
        <v>3000</v>
      </c>
      <c r="R77">
        <v>0</v>
      </c>
      <c r="S77">
        <v>5284</v>
      </c>
      <c r="T77">
        <v>1160</v>
      </c>
      <c r="U77">
        <v>300</v>
      </c>
      <c r="V77">
        <v>20062</v>
      </c>
      <c r="W77">
        <v>15509</v>
      </c>
      <c r="X77">
        <v>8799</v>
      </c>
      <c r="Y77">
        <v>38046</v>
      </c>
      <c r="Z77">
        <v>118716</v>
      </c>
      <c r="AA77">
        <v>27029</v>
      </c>
      <c r="AB77">
        <v>510</v>
      </c>
      <c r="AC77">
        <v>54122</v>
      </c>
      <c r="AD77">
        <v>141969</v>
      </c>
      <c r="AE77">
        <v>1763</v>
      </c>
      <c r="AF77">
        <v>76012</v>
      </c>
      <c r="AG77">
        <v>0</v>
      </c>
      <c r="AH77">
        <f>2647+2710</f>
        <v>5357</v>
      </c>
      <c r="AI77">
        <v>0</v>
      </c>
      <c r="AJ77">
        <v>0</v>
      </c>
      <c r="AM77">
        <f t="shared" ref="AM77:AM86" si="69">SUM(S77:AJ77)</f>
        <v>514638</v>
      </c>
    </row>
    <row r="78" spans="2:39">
      <c r="B78">
        <v>2008</v>
      </c>
      <c r="C78">
        <f t="shared" si="67"/>
        <v>2346065</v>
      </c>
      <c r="D78">
        <v>106942</v>
      </c>
      <c r="E78">
        <v>436045</v>
      </c>
      <c r="F78">
        <v>431447</v>
      </c>
      <c r="G78">
        <v>16218</v>
      </c>
      <c r="H78">
        <v>633296</v>
      </c>
      <c r="I78" s="10">
        <v>4860</v>
      </c>
      <c r="J78">
        <v>25620</v>
      </c>
      <c r="K78">
        <v>20358</v>
      </c>
      <c r="L78" s="10">
        <v>480</v>
      </c>
      <c r="M78">
        <v>0</v>
      </c>
      <c r="N78">
        <v>5040</v>
      </c>
      <c r="O78">
        <v>9820</v>
      </c>
      <c r="P78" s="10">
        <v>0</v>
      </c>
      <c r="Q78" s="10">
        <v>3600</v>
      </c>
      <c r="R78">
        <v>2350</v>
      </c>
      <c r="S78">
        <v>33533</v>
      </c>
      <c r="T78">
        <v>3850</v>
      </c>
      <c r="U78">
        <v>7828</v>
      </c>
      <c r="V78">
        <v>12819</v>
      </c>
      <c r="W78">
        <v>15319</v>
      </c>
      <c r="X78">
        <v>16051</v>
      </c>
      <c r="Y78">
        <v>35284</v>
      </c>
      <c r="Z78">
        <v>270777</v>
      </c>
      <c r="AA78">
        <v>43852</v>
      </c>
      <c r="AB78">
        <v>560</v>
      </c>
      <c r="AC78">
        <v>83072</v>
      </c>
      <c r="AD78">
        <v>72801</v>
      </c>
      <c r="AE78">
        <v>53778</v>
      </c>
      <c r="AF78">
        <v>72593</v>
      </c>
      <c r="AG78">
        <v>0</v>
      </c>
      <c r="AH78">
        <f>14633+1229</f>
        <v>15862</v>
      </c>
      <c r="AI78">
        <v>0</v>
      </c>
      <c r="AJ78">
        <v>0</v>
      </c>
      <c r="AM78">
        <f t="shared" si="69"/>
        <v>737979</v>
      </c>
    </row>
    <row r="79" spans="2:39">
      <c r="B79">
        <v>2009</v>
      </c>
      <c r="C79">
        <f t="shared" si="67"/>
        <v>4724135</v>
      </c>
      <c r="D79">
        <v>360103</v>
      </c>
      <c r="E79">
        <v>803316</v>
      </c>
      <c r="F79">
        <v>282663</v>
      </c>
      <c r="G79">
        <v>43198</v>
      </c>
      <c r="H79">
        <v>1300530</v>
      </c>
      <c r="I79">
        <v>5658</v>
      </c>
      <c r="J79">
        <v>42350</v>
      </c>
      <c r="K79">
        <v>34702</v>
      </c>
      <c r="L79">
        <v>2200</v>
      </c>
      <c r="M79">
        <v>0</v>
      </c>
      <c r="N79">
        <v>70701</v>
      </c>
      <c r="O79">
        <v>21230</v>
      </c>
      <c r="P79">
        <v>2760</v>
      </c>
      <c r="Q79">
        <v>2260</v>
      </c>
      <c r="R79">
        <v>2800</v>
      </c>
      <c r="S79">
        <v>44306</v>
      </c>
      <c r="T79">
        <v>10306</v>
      </c>
      <c r="U79">
        <v>17296</v>
      </c>
      <c r="V79">
        <v>84857</v>
      </c>
      <c r="W79">
        <v>153945</v>
      </c>
      <c r="X79">
        <v>107876</v>
      </c>
      <c r="Y79">
        <v>75218</v>
      </c>
      <c r="Z79">
        <v>518321</v>
      </c>
      <c r="AA79">
        <v>88424</v>
      </c>
      <c r="AB79">
        <v>6063</v>
      </c>
      <c r="AC79">
        <v>143340</v>
      </c>
      <c r="AD79">
        <v>483350</v>
      </c>
      <c r="AE79">
        <v>13703</v>
      </c>
      <c r="AF79">
        <v>187320</v>
      </c>
      <c r="AG79">
        <v>0</v>
      </c>
      <c r="AH79">
        <f>8530+7817</f>
        <v>16347</v>
      </c>
      <c r="AI79">
        <v>0</v>
      </c>
      <c r="AJ79">
        <v>0</v>
      </c>
      <c r="AM79">
        <f t="shared" si="69"/>
        <v>1950672</v>
      </c>
    </row>
    <row r="80" spans="2:39">
      <c r="B80">
        <v>2010</v>
      </c>
      <c r="C80">
        <f t="shared" si="67"/>
        <v>6725926</v>
      </c>
      <c r="D80">
        <v>564521</v>
      </c>
      <c r="E80">
        <v>1127065</v>
      </c>
      <c r="F80">
        <v>295942</v>
      </c>
      <c r="G80">
        <v>151998</v>
      </c>
      <c r="H80">
        <v>1749405</v>
      </c>
      <c r="I80">
        <v>256171</v>
      </c>
      <c r="J80">
        <v>128504</v>
      </c>
      <c r="K80">
        <v>57661</v>
      </c>
      <c r="L80">
        <v>11680</v>
      </c>
      <c r="M80">
        <v>0</v>
      </c>
      <c r="N80">
        <v>38852</v>
      </c>
      <c r="O80">
        <v>74429</v>
      </c>
      <c r="P80">
        <v>3000</v>
      </c>
      <c r="Q80">
        <v>6110</v>
      </c>
      <c r="R80">
        <v>13010</v>
      </c>
      <c r="S80">
        <v>26816</v>
      </c>
      <c r="T80">
        <v>18895</v>
      </c>
      <c r="U80">
        <v>3040</v>
      </c>
      <c r="V80">
        <v>97056</v>
      </c>
      <c r="W80">
        <v>237887</v>
      </c>
      <c r="X80">
        <v>200943</v>
      </c>
      <c r="Y80">
        <v>114506</v>
      </c>
      <c r="Z80">
        <v>1028211</v>
      </c>
      <c r="AA80">
        <v>99933</v>
      </c>
      <c r="AB80">
        <v>4949</v>
      </c>
      <c r="AC80">
        <v>125455</v>
      </c>
      <c r="AD80">
        <v>702730</v>
      </c>
      <c r="AE80">
        <v>23266</v>
      </c>
      <c r="AF80">
        <v>153308</v>
      </c>
      <c r="AG80">
        <v>0</v>
      </c>
      <c r="AH80">
        <f>12088+1205</f>
        <v>13293</v>
      </c>
      <c r="AI80">
        <v>0</v>
      </c>
      <c r="AJ80">
        <v>0</v>
      </c>
      <c r="AM80">
        <f t="shared" si="69"/>
        <v>2850288</v>
      </c>
    </row>
    <row r="81" spans="2:39">
      <c r="B81">
        <v>2011</v>
      </c>
      <c r="C81">
        <f t="shared" si="67"/>
        <v>7173380</v>
      </c>
      <c r="D81">
        <v>501136</v>
      </c>
      <c r="E81">
        <v>1028808</v>
      </c>
      <c r="F81">
        <v>393434</v>
      </c>
      <c r="G81">
        <v>72317</v>
      </c>
      <c r="H81">
        <v>2388489</v>
      </c>
      <c r="I81" s="10">
        <v>34354</v>
      </c>
      <c r="J81" s="10">
        <v>267593</v>
      </c>
      <c r="K81" s="10">
        <v>88560</v>
      </c>
      <c r="L81" s="10">
        <v>24925</v>
      </c>
      <c r="M81" s="10">
        <v>0</v>
      </c>
      <c r="N81" s="10">
        <v>214371</v>
      </c>
      <c r="O81" s="10">
        <v>121551</v>
      </c>
      <c r="P81" s="10">
        <v>9350</v>
      </c>
      <c r="Q81" s="10">
        <v>29200</v>
      </c>
      <c r="R81" s="10">
        <v>7900</v>
      </c>
      <c r="S81">
        <v>9258</v>
      </c>
      <c r="T81">
        <v>18351</v>
      </c>
      <c r="U81">
        <v>14976</v>
      </c>
      <c r="V81">
        <v>59867</v>
      </c>
      <c r="W81">
        <v>288680</v>
      </c>
      <c r="X81">
        <v>90139</v>
      </c>
      <c r="Y81">
        <v>151249</v>
      </c>
      <c r="Z81">
        <v>686701</v>
      </c>
      <c r="AA81" s="10">
        <v>178198</v>
      </c>
      <c r="AB81" s="10">
        <v>5000</v>
      </c>
      <c r="AC81" s="10">
        <v>135253</v>
      </c>
      <c r="AD81" s="10">
        <v>940741</v>
      </c>
      <c r="AE81" s="10">
        <v>32083</v>
      </c>
      <c r="AF81" s="10">
        <v>178700</v>
      </c>
      <c r="AG81">
        <v>0</v>
      </c>
      <c r="AH81" s="10">
        <f>15910+26003</f>
        <v>41913</v>
      </c>
      <c r="AI81" s="10">
        <v>0</v>
      </c>
      <c r="AJ81" s="10">
        <v>0</v>
      </c>
      <c r="AM81">
        <f t="shared" si="69"/>
        <v>2831109</v>
      </c>
    </row>
    <row r="82" ht="13.5" customHeight="1" spans="2:39">
      <c r="B82">
        <v>2012</v>
      </c>
      <c r="C82">
        <f t="shared" si="67"/>
        <v>9813137</v>
      </c>
      <c r="D82">
        <v>833694</v>
      </c>
      <c r="E82">
        <v>1242682</v>
      </c>
      <c r="F82">
        <v>624623</v>
      </c>
      <c r="G82">
        <v>444548</v>
      </c>
      <c r="H82">
        <v>3165075</v>
      </c>
      <c r="I82">
        <v>22234</v>
      </c>
      <c r="J82">
        <v>261654</v>
      </c>
      <c r="K82">
        <v>79404</v>
      </c>
      <c r="L82">
        <v>10348</v>
      </c>
      <c r="M82">
        <v>12360</v>
      </c>
      <c r="N82">
        <v>145770</v>
      </c>
      <c r="O82">
        <v>456434</v>
      </c>
      <c r="P82">
        <v>29230</v>
      </c>
      <c r="Q82">
        <v>26195</v>
      </c>
      <c r="R82">
        <v>10190</v>
      </c>
      <c r="S82">
        <v>150</v>
      </c>
      <c r="T82">
        <v>14575</v>
      </c>
      <c r="U82">
        <v>52169</v>
      </c>
      <c r="V82">
        <v>109512</v>
      </c>
      <c r="W82">
        <v>45893</v>
      </c>
      <c r="X82">
        <v>64483</v>
      </c>
      <c r="Y82">
        <v>248953</v>
      </c>
      <c r="Z82">
        <v>286907</v>
      </c>
      <c r="AA82">
        <v>141959</v>
      </c>
      <c r="AB82">
        <v>0</v>
      </c>
      <c r="AC82">
        <v>289333</v>
      </c>
      <c r="AD82">
        <v>1613723</v>
      </c>
      <c r="AE82">
        <v>28221</v>
      </c>
      <c r="AF82">
        <v>606637</v>
      </c>
      <c r="AG82">
        <v>0</v>
      </c>
      <c r="AH82">
        <v>30960</v>
      </c>
      <c r="AI82">
        <v>72791</v>
      </c>
      <c r="AJ82">
        <v>5400</v>
      </c>
      <c r="AM82">
        <f t="shared" si="69"/>
        <v>3611666</v>
      </c>
    </row>
    <row r="83" spans="2:39">
      <c r="B83">
        <v>2013</v>
      </c>
      <c r="C83">
        <f t="shared" si="67"/>
        <v>13264357</v>
      </c>
      <c r="D83">
        <v>971783</v>
      </c>
      <c r="E83">
        <v>1532583</v>
      </c>
      <c r="F83">
        <v>760304</v>
      </c>
      <c r="G83">
        <v>51505</v>
      </c>
      <c r="H83">
        <v>4419831</v>
      </c>
      <c r="I83">
        <v>32405</v>
      </c>
      <c r="J83">
        <v>453269</v>
      </c>
      <c r="K83">
        <v>96887</v>
      </c>
      <c r="L83">
        <v>10361</v>
      </c>
      <c r="M83">
        <v>11131</v>
      </c>
      <c r="N83">
        <v>131123</v>
      </c>
      <c r="O83">
        <v>797625</v>
      </c>
      <c r="P83">
        <v>21595</v>
      </c>
      <c r="Q83">
        <v>43674</v>
      </c>
      <c r="R83">
        <v>16427</v>
      </c>
      <c r="S83">
        <v>15200</v>
      </c>
      <c r="T83">
        <v>24399</v>
      </c>
      <c r="U83">
        <v>93538</v>
      </c>
      <c r="V83">
        <v>145747</v>
      </c>
      <c r="W83">
        <v>33781</v>
      </c>
      <c r="X83">
        <v>141906</v>
      </c>
      <c r="Y83">
        <v>399209</v>
      </c>
      <c r="Z83">
        <v>825445</v>
      </c>
      <c r="AA83">
        <v>223158</v>
      </c>
      <c r="AB83">
        <v>4890</v>
      </c>
      <c r="AC83">
        <v>377236</v>
      </c>
      <c r="AD83">
        <v>2494594</v>
      </c>
      <c r="AE83">
        <v>61034</v>
      </c>
      <c r="AF83">
        <v>688214</v>
      </c>
      <c r="AG83">
        <v>0</v>
      </c>
      <c r="AH83">
        <v>44167</v>
      </c>
      <c r="AI83">
        <v>25330</v>
      </c>
      <c r="AJ83">
        <v>6600</v>
      </c>
      <c r="AM83">
        <f t="shared" si="69"/>
        <v>5604448</v>
      </c>
    </row>
    <row r="84" spans="2:39">
      <c r="B84">
        <v>2014</v>
      </c>
      <c r="C84">
        <f t="shared" si="67"/>
        <v>16525287</v>
      </c>
      <c r="D84">
        <v>1324079</v>
      </c>
      <c r="E84">
        <v>1761771</v>
      </c>
      <c r="F84">
        <v>1041230</v>
      </c>
      <c r="G84">
        <v>25692</v>
      </c>
      <c r="H84">
        <v>5344405</v>
      </c>
      <c r="I84">
        <v>43444</v>
      </c>
      <c r="J84">
        <v>358546</v>
      </c>
      <c r="K84">
        <v>214711</v>
      </c>
      <c r="L84">
        <v>26000</v>
      </c>
      <c r="M84">
        <v>0</v>
      </c>
      <c r="N84">
        <v>146476</v>
      </c>
      <c r="O84">
        <v>1126141</v>
      </c>
      <c r="P84">
        <v>29595</v>
      </c>
      <c r="Q84">
        <v>52250</v>
      </c>
      <c r="R84">
        <v>51884</v>
      </c>
      <c r="S84">
        <v>39620</v>
      </c>
      <c r="T84">
        <v>84668</v>
      </c>
      <c r="U84">
        <v>135626</v>
      </c>
      <c r="V84">
        <v>232810</v>
      </c>
      <c r="W84">
        <v>107291</v>
      </c>
      <c r="X84">
        <v>184784</v>
      </c>
      <c r="Y84">
        <v>909401</v>
      </c>
      <c r="Z84">
        <v>887311</v>
      </c>
      <c r="AA84">
        <v>270866</v>
      </c>
      <c r="AB84">
        <v>4457</v>
      </c>
      <c r="AC84">
        <v>968988</v>
      </c>
      <c r="AD84">
        <v>2741647</v>
      </c>
      <c r="AE84">
        <v>12180</v>
      </c>
      <c r="AF84">
        <v>448461</v>
      </c>
      <c r="AG84">
        <v>0</v>
      </c>
      <c r="AH84">
        <v>132111</v>
      </c>
      <c r="AI84">
        <v>24875</v>
      </c>
      <c r="AJ84">
        <v>0</v>
      </c>
      <c r="AM84">
        <f t="shared" si="69"/>
        <v>7185096</v>
      </c>
    </row>
    <row r="85" spans="2:39">
      <c r="B85">
        <v>2015</v>
      </c>
      <c r="C85">
        <f t="shared" si="67"/>
        <v>19746264</v>
      </c>
      <c r="D85">
        <v>1658414</v>
      </c>
      <c r="E85">
        <v>1594272</v>
      </c>
      <c r="F85">
        <v>1293456</v>
      </c>
      <c r="G85">
        <v>336730</v>
      </c>
      <c r="H85">
        <v>5573461</v>
      </c>
      <c r="I85">
        <v>60959</v>
      </c>
      <c r="J85">
        <v>425900</v>
      </c>
      <c r="K85">
        <v>205500</v>
      </c>
      <c r="L85">
        <v>84568</v>
      </c>
      <c r="M85">
        <v>25903</v>
      </c>
      <c r="N85">
        <v>123787</v>
      </c>
      <c r="O85">
        <v>951602</v>
      </c>
      <c r="P85">
        <v>51458</v>
      </c>
      <c r="Q85">
        <v>34295</v>
      </c>
      <c r="R85">
        <v>100982</v>
      </c>
      <c r="S85">
        <v>54176</v>
      </c>
      <c r="T85">
        <v>103303</v>
      </c>
      <c r="U85">
        <v>223914</v>
      </c>
      <c r="V85">
        <v>378527</v>
      </c>
      <c r="W85">
        <v>222149</v>
      </c>
      <c r="X85">
        <v>195762</v>
      </c>
      <c r="Y85">
        <v>1243232</v>
      </c>
      <c r="Z85">
        <v>1362727</v>
      </c>
      <c r="AA85">
        <v>288560</v>
      </c>
      <c r="AB85">
        <v>6482</v>
      </c>
      <c r="AC85">
        <v>766184</v>
      </c>
      <c r="AD85">
        <v>3995847</v>
      </c>
      <c r="AE85">
        <v>89186</v>
      </c>
      <c r="AF85">
        <v>359882</v>
      </c>
      <c r="AG85">
        <v>0</v>
      </c>
      <c r="AH85">
        <v>211934</v>
      </c>
      <c r="AI85">
        <v>178114</v>
      </c>
      <c r="AJ85">
        <v>0</v>
      </c>
      <c r="AM85">
        <f t="shared" si="69"/>
        <v>9679979</v>
      </c>
    </row>
    <row r="86" spans="2:39">
      <c r="B86">
        <v>2016</v>
      </c>
      <c r="C86">
        <f t="shared" si="67"/>
        <v>21152850</v>
      </c>
      <c r="D86">
        <v>1815262</v>
      </c>
      <c r="E86">
        <v>1330974</v>
      </c>
      <c r="F86">
        <v>1381090</v>
      </c>
      <c r="G86">
        <v>282640</v>
      </c>
      <c r="H86">
        <v>6155376</v>
      </c>
      <c r="I86">
        <v>68895</v>
      </c>
      <c r="J86">
        <v>301000</v>
      </c>
      <c r="K86">
        <v>184249</v>
      </c>
      <c r="L86">
        <v>88817</v>
      </c>
      <c r="M86">
        <v>17735</v>
      </c>
      <c r="N86">
        <v>200052</v>
      </c>
      <c r="O86">
        <v>708250</v>
      </c>
      <c r="P86">
        <v>28710</v>
      </c>
      <c r="Q86">
        <v>81306</v>
      </c>
      <c r="R86">
        <v>63219</v>
      </c>
      <c r="S86">
        <v>156015</v>
      </c>
      <c r="T86">
        <v>159883</v>
      </c>
      <c r="U86">
        <v>283128</v>
      </c>
      <c r="V86">
        <v>336548</v>
      </c>
      <c r="W86">
        <v>242576</v>
      </c>
      <c r="X86">
        <v>288875</v>
      </c>
      <c r="Y86">
        <v>1364936</v>
      </c>
      <c r="Z86">
        <v>1346634</v>
      </c>
      <c r="AA86">
        <v>421683</v>
      </c>
      <c r="AB86">
        <v>68070</v>
      </c>
      <c r="AC86">
        <v>883581</v>
      </c>
      <c r="AD86">
        <v>3816795</v>
      </c>
      <c r="AE86">
        <v>24703</v>
      </c>
      <c r="AF86">
        <v>794081</v>
      </c>
      <c r="AG86">
        <v>0</v>
      </c>
      <c r="AH86">
        <v>176107</v>
      </c>
      <c r="AI86">
        <v>42167</v>
      </c>
      <c r="AJ86">
        <v>4550</v>
      </c>
      <c r="AM86">
        <f t="shared" si="69"/>
        <v>10410332</v>
      </c>
    </row>
    <row r="88" spans="19:27">
      <c r="S88">
        <f>S73/$AM73</f>
        <v>0.00790975360358875</v>
      </c>
      <c r="T88">
        <f t="shared" ref="T88" si="70">T73/$AM73</f>
        <v>0.0755582676386186</v>
      </c>
      <c r="U88">
        <f>SUM(U73:X73)/AM73</f>
        <v>0.154619520401095</v>
      </c>
      <c r="V88">
        <f>AB73/$AM73</f>
        <v>0.00204175874921661</v>
      </c>
      <c r="W88">
        <f>AC73/$AM73</f>
        <v>0</v>
      </c>
      <c r="X88">
        <f>Y73/$AM73</f>
        <v>0.149566249958769</v>
      </c>
      <c r="Y88">
        <f>Z73/$AM73</f>
        <v>0.245162779958439</v>
      </c>
      <c r="Z88">
        <f>1-SUM(S88:Y88)</f>
        <v>0.365141669690273</v>
      </c>
      <c r="AA88">
        <f>SUM(S88:Z88)</f>
        <v>1</v>
      </c>
    </row>
    <row r="89" spans="19:27">
      <c r="S89">
        <f t="shared" ref="S89:T101" si="71">S74/$AM74</f>
        <v>0.0119544131910766</v>
      </c>
      <c r="T89">
        <f t="shared" si="71"/>
        <v>0.017534217049251</v>
      </c>
      <c r="U89">
        <f t="shared" ref="U89:U101" si="72">SUM(U74:X74)/AM74</f>
        <v>0.136455975859468</v>
      </c>
      <c r="V89">
        <f t="shared" ref="V89:W101" si="73">AB74/$AM74</f>
        <v>0.00606476991055071</v>
      </c>
      <c r="W89">
        <f t="shared" si="73"/>
        <v>0.00871052915184826</v>
      </c>
      <c r="X89">
        <f t="shared" ref="X89:Y101" si="74">Y74/$AM74</f>
        <v>0.103723461579912</v>
      </c>
      <c r="Y89">
        <f t="shared" si="74"/>
        <v>0.206609009591551</v>
      </c>
      <c r="Z89">
        <f t="shared" ref="Z89:Z101" si="75">1-SUM(S89:Y89)</f>
        <v>0.508947623666343</v>
      </c>
      <c r="AA89">
        <f t="shared" ref="AA89:AA101" si="76">SUM(S89:Z89)</f>
        <v>1</v>
      </c>
    </row>
    <row r="90" spans="19:27">
      <c r="S90">
        <f t="shared" si="71"/>
        <v>0.0362793003066429</v>
      </c>
      <c r="T90">
        <f t="shared" si="71"/>
        <v>0.0131497667812108</v>
      </c>
      <c r="U90">
        <f t="shared" si="72"/>
        <v>0.0991115122416746</v>
      </c>
      <c r="V90">
        <f t="shared" si="73"/>
        <v>0.000684305725604501</v>
      </c>
      <c r="W90">
        <f t="shared" si="73"/>
        <v>0.38661793916707</v>
      </c>
      <c r="X90">
        <f t="shared" si="74"/>
        <v>0.0499284253200516</v>
      </c>
      <c r="Y90">
        <f t="shared" si="74"/>
        <v>0.0762113136080667</v>
      </c>
      <c r="Z90">
        <f t="shared" si="75"/>
        <v>0.338017436849678</v>
      </c>
      <c r="AA90">
        <f t="shared" si="76"/>
        <v>1</v>
      </c>
    </row>
    <row r="91" spans="19:34">
      <c r="S91">
        <f t="shared" si="71"/>
        <v>0.0162003254030878</v>
      </c>
      <c r="T91">
        <f t="shared" si="71"/>
        <v>0.0175503525200118</v>
      </c>
      <c r="U91">
        <f t="shared" si="72"/>
        <v>0.107210774147446</v>
      </c>
      <c r="V91">
        <f t="shared" si="73"/>
        <v>0</v>
      </c>
      <c r="W91">
        <f t="shared" si="73"/>
        <v>0.0375447196482481</v>
      </c>
      <c r="X91">
        <f t="shared" si="74"/>
        <v>0.0731202618121554</v>
      </c>
      <c r="Y91">
        <f t="shared" si="74"/>
        <v>0.154431464011303</v>
      </c>
      <c r="Z91">
        <f t="shared" si="75"/>
        <v>0.593942102457748</v>
      </c>
      <c r="AA91">
        <f t="shared" si="76"/>
        <v>1</v>
      </c>
      <c r="AC91">
        <f t="shared" ref="AC91:AC98" si="77">SUM(U64:X64)/$AM64</f>
        <v>0.130164628481793</v>
      </c>
      <c r="AD91">
        <f t="shared" ref="AD91:AE98" si="78">AB64/$AM64</f>
        <v>0.113107838508749</v>
      </c>
      <c r="AE91">
        <f t="shared" si="78"/>
        <v>0.00619831564199016</v>
      </c>
      <c r="AF91">
        <f t="shared" ref="AF91:AG98" si="79">Y64/$AM64</f>
        <v>0.090796948052937</v>
      </c>
      <c r="AG91">
        <f t="shared" si="79"/>
        <v>0.455477209387326</v>
      </c>
      <c r="AH91">
        <f t="shared" ref="AH91:AH98" si="80">1-SUM(AC91:AG91)</f>
        <v>0.204255059927204</v>
      </c>
    </row>
    <row r="92" spans="19:34">
      <c r="S92">
        <f t="shared" si="71"/>
        <v>0.0102674112677261</v>
      </c>
      <c r="T92">
        <f t="shared" si="71"/>
        <v>0.00225401155763857</v>
      </c>
      <c r="U92">
        <f t="shared" si="72"/>
        <v>0.0867988761032026</v>
      </c>
      <c r="V92">
        <f t="shared" si="73"/>
        <v>0.000990987839996269</v>
      </c>
      <c r="W92">
        <f t="shared" si="73"/>
        <v>0.105165184071133</v>
      </c>
      <c r="X92">
        <f t="shared" si="74"/>
        <v>0.0739276928637217</v>
      </c>
      <c r="Y92">
        <f t="shared" si="74"/>
        <v>0.23067865179019</v>
      </c>
      <c r="Z92">
        <f t="shared" si="75"/>
        <v>0.489917184506391</v>
      </c>
      <c r="AA92">
        <f t="shared" si="76"/>
        <v>1</v>
      </c>
      <c r="AC92">
        <f t="shared" si="77"/>
        <v>0.181529244145691</v>
      </c>
      <c r="AD92">
        <f t="shared" si="78"/>
        <v>0.0942778163397021</v>
      </c>
      <c r="AE92">
        <f t="shared" si="78"/>
        <v>0.00237460271070032</v>
      </c>
      <c r="AF92">
        <f t="shared" si="79"/>
        <v>0.104141550676457</v>
      </c>
      <c r="AG92">
        <f t="shared" si="79"/>
        <v>0.359186059255471</v>
      </c>
      <c r="AH92">
        <f t="shared" si="80"/>
        <v>0.258490726871978</v>
      </c>
    </row>
    <row r="93" spans="19:34">
      <c r="S93">
        <f t="shared" si="71"/>
        <v>0.0454389623552974</v>
      </c>
      <c r="T93">
        <f t="shared" si="71"/>
        <v>0.00521695061783601</v>
      </c>
      <c r="U93">
        <f t="shared" si="72"/>
        <v>0.0704857455293443</v>
      </c>
      <c r="V93">
        <f t="shared" si="73"/>
        <v>0.000758829180776147</v>
      </c>
      <c r="W93">
        <f t="shared" si="73"/>
        <v>0.112566888759707</v>
      </c>
      <c r="X93">
        <f t="shared" si="74"/>
        <v>0.0478116585973314</v>
      </c>
      <c r="Y93">
        <f t="shared" si="74"/>
        <v>0.366916944791112</v>
      </c>
      <c r="Z93">
        <f t="shared" si="75"/>
        <v>0.350804020168596</v>
      </c>
      <c r="AA93">
        <f t="shared" si="76"/>
        <v>1</v>
      </c>
      <c r="AC93">
        <f t="shared" si="77"/>
        <v>0.285012285012285</v>
      </c>
      <c r="AD93">
        <f t="shared" si="78"/>
        <v>0.0515970515970516</v>
      </c>
      <c r="AE93">
        <f t="shared" si="78"/>
        <v>0.00614250614250614</v>
      </c>
      <c r="AF93">
        <f t="shared" si="79"/>
        <v>0.115479115479115</v>
      </c>
      <c r="AG93">
        <f t="shared" si="79"/>
        <v>0.184275184275184</v>
      </c>
      <c r="AH93">
        <f t="shared" si="80"/>
        <v>0.357493857493857</v>
      </c>
    </row>
    <row r="94" spans="19:34">
      <c r="S94">
        <f t="shared" si="71"/>
        <v>0.0227131983234496</v>
      </c>
      <c r="T94">
        <f t="shared" si="71"/>
        <v>0.0052833074960834</v>
      </c>
      <c r="U94">
        <f t="shared" si="72"/>
        <v>0.186589031882346</v>
      </c>
      <c r="V94">
        <f t="shared" si="73"/>
        <v>0.00310815964959768</v>
      </c>
      <c r="W94">
        <f t="shared" si="73"/>
        <v>0.0734823691527843</v>
      </c>
      <c r="X94">
        <f t="shared" si="74"/>
        <v>0.0385600449486126</v>
      </c>
      <c r="Y94">
        <f t="shared" si="74"/>
        <v>0.265714071868566</v>
      </c>
      <c r="Z94">
        <f t="shared" si="75"/>
        <v>0.40454981667856</v>
      </c>
      <c r="AA94">
        <f t="shared" si="76"/>
        <v>1</v>
      </c>
      <c r="AC94">
        <f t="shared" si="77"/>
        <v>0.239859601532286</v>
      </c>
      <c r="AD94">
        <f t="shared" si="78"/>
        <v>0.0289136531094778</v>
      </c>
      <c r="AE94">
        <f t="shared" si="78"/>
        <v>0.00690995069557726</v>
      </c>
      <c r="AF94">
        <f t="shared" si="79"/>
        <v>0.160477648050734</v>
      </c>
      <c r="AG94">
        <f t="shared" si="79"/>
        <v>0.224490918088675</v>
      </c>
      <c r="AH94">
        <f t="shared" si="80"/>
        <v>0.33934822852325</v>
      </c>
    </row>
    <row r="95" spans="19:34">
      <c r="S95">
        <f t="shared" si="71"/>
        <v>0.00940817208646986</v>
      </c>
      <c r="T95">
        <f t="shared" si="71"/>
        <v>0.00662915466787918</v>
      </c>
      <c r="U95">
        <f t="shared" si="72"/>
        <v>0.189077735302538</v>
      </c>
      <c r="V95">
        <f t="shared" si="73"/>
        <v>0.00173631576879249</v>
      </c>
      <c r="W95">
        <f t="shared" si="73"/>
        <v>0.0440148504291496</v>
      </c>
      <c r="X95">
        <f t="shared" si="74"/>
        <v>0.0401734842233487</v>
      </c>
      <c r="Y95">
        <f t="shared" si="74"/>
        <v>0.360739335814486</v>
      </c>
      <c r="Z95">
        <f t="shared" si="75"/>
        <v>0.348220951707336</v>
      </c>
      <c r="AA95">
        <f t="shared" si="76"/>
        <v>1</v>
      </c>
      <c r="AC95">
        <f t="shared" ref="AC95" si="81">SUM(U68:X68)/$AM68</f>
        <v>0.167913134287697</v>
      </c>
      <c r="AD95">
        <f t="shared" ref="AD95" si="82">AB68/$AM68</f>
        <v>0.0262633862838833</v>
      </c>
      <c r="AE95">
        <f t="shared" ref="AE95" si="83">AC68/$AM68</f>
        <v>0</v>
      </c>
      <c r="AF95">
        <f t="shared" ref="AF95" si="84">Y68/$AM68</f>
        <v>0.0821371352217372</v>
      </c>
      <c r="AG95">
        <f t="shared" ref="AG95" si="85">Z68/$AM68</f>
        <v>0.279303880806128</v>
      </c>
      <c r="AH95">
        <f t="shared" ref="AH95" si="86">1-SUM(AC95:AG95)</f>
        <v>0.444382463400554</v>
      </c>
    </row>
    <row r="96" spans="19:34">
      <c r="S96">
        <f t="shared" si="71"/>
        <v>0.00327009662997786</v>
      </c>
      <c r="T96">
        <f t="shared" si="71"/>
        <v>0.00648191221178697</v>
      </c>
      <c r="U96">
        <f t="shared" si="72"/>
        <v>0.16024179923839</v>
      </c>
      <c r="V96">
        <f t="shared" si="73"/>
        <v>0.0017660923687502</v>
      </c>
      <c r="W96">
        <f t="shared" si="73"/>
        <v>0.0477738582301141</v>
      </c>
      <c r="X96">
        <f t="shared" si="74"/>
        <v>0.0534239409362197</v>
      </c>
      <c r="Y96">
        <f t="shared" si="74"/>
        <v>0.242555479142626</v>
      </c>
      <c r="Z96">
        <f t="shared" si="75"/>
        <v>0.484486821242135</v>
      </c>
      <c r="AA96">
        <f t="shared" si="76"/>
        <v>1</v>
      </c>
      <c r="AC96">
        <f t="shared" si="77"/>
        <v>0.116538301020602</v>
      </c>
      <c r="AD96">
        <f t="shared" si="78"/>
        <v>0.0127328603407065</v>
      </c>
      <c r="AE96">
        <f t="shared" si="78"/>
        <v>0.204006525780628</v>
      </c>
      <c r="AF96">
        <f t="shared" si="79"/>
        <v>0.0680426452175893</v>
      </c>
      <c r="AG96">
        <f t="shared" si="79"/>
        <v>0.307781613992488</v>
      </c>
      <c r="AH96">
        <f t="shared" si="80"/>
        <v>0.290898053647987</v>
      </c>
    </row>
    <row r="97" spans="19:34">
      <c r="S97">
        <f t="shared" si="71"/>
        <v>4.15320796552062e-5</v>
      </c>
      <c r="T97">
        <f t="shared" si="71"/>
        <v>0.00403553373983087</v>
      </c>
      <c r="U97">
        <f t="shared" si="72"/>
        <v>0.0753272866317096</v>
      </c>
      <c r="V97">
        <f t="shared" si="73"/>
        <v>0</v>
      </c>
      <c r="W97">
        <f t="shared" si="73"/>
        <v>0.0801106746858652</v>
      </c>
      <c r="X97">
        <f t="shared" si="74"/>
        <v>0.0689302388426837</v>
      </c>
      <c r="Y97">
        <f t="shared" si="74"/>
        <v>0.079438962517575</v>
      </c>
      <c r="Z97">
        <f t="shared" si="75"/>
        <v>0.69211577150268</v>
      </c>
      <c r="AA97">
        <f t="shared" si="76"/>
        <v>1</v>
      </c>
      <c r="AC97">
        <f t="shared" si="77"/>
        <v>0.119394098919556</v>
      </c>
      <c r="AD97">
        <f t="shared" si="78"/>
        <v>0.0163508059462034</v>
      </c>
      <c r="AE97">
        <f t="shared" si="78"/>
        <v>0</v>
      </c>
      <c r="AF97">
        <f t="shared" si="79"/>
        <v>0.11520769095786</v>
      </c>
      <c r="AG97">
        <f t="shared" si="79"/>
        <v>0.200170464515806</v>
      </c>
      <c r="AH97">
        <f t="shared" si="80"/>
        <v>0.548876939660575</v>
      </c>
    </row>
    <row r="98" spans="19:34">
      <c r="S98">
        <f t="shared" si="71"/>
        <v>0.00271213150697446</v>
      </c>
      <c r="T98">
        <f t="shared" si="71"/>
        <v>0.00435350635780723</v>
      </c>
      <c r="U98">
        <f t="shared" si="72"/>
        <v>0.0740433312968556</v>
      </c>
      <c r="V98">
        <f t="shared" si="73"/>
        <v>0.000872521254546389</v>
      </c>
      <c r="W98">
        <f t="shared" si="73"/>
        <v>0.0673101079713827</v>
      </c>
      <c r="X98">
        <f t="shared" si="74"/>
        <v>0.0712307438663005</v>
      </c>
      <c r="Y98">
        <f t="shared" si="74"/>
        <v>0.147283907353588</v>
      </c>
      <c r="Z98">
        <f t="shared" si="75"/>
        <v>0.632193750392545</v>
      </c>
      <c r="AA98">
        <f t="shared" si="76"/>
        <v>1</v>
      </c>
      <c r="AC98">
        <f t="shared" si="77"/>
        <v>0.121517937374715</v>
      </c>
      <c r="AD98">
        <f t="shared" si="78"/>
        <v>0.0026661663490308</v>
      </c>
      <c r="AE98">
        <f t="shared" si="78"/>
        <v>0</v>
      </c>
      <c r="AF98">
        <f t="shared" si="79"/>
        <v>0.202648391906704</v>
      </c>
      <c r="AG98">
        <f t="shared" si="79"/>
        <v>0.126983578390228</v>
      </c>
      <c r="AH98">
        <f t="shared" si="80"/>
        <v>0.546183925979322</v>
      </c>
    </row>
    <row r="99" spans="19:27">
      <c r="S99">
        <f t="shared" si="71"/>
        <v>0.00551419215553975</v>
      </c>
      <c r="T99">
        <f t="shared" si="71"/>
        <v>0.0117838369870075</v>
      </c>
      <c r="U99">
        <f t="shared" si="72"/>
        <v>0.0919279297033749</v>
      </c>
      <c r="V99">
        <f t="shared" si="73"/>
        <v>0.000620311823251909</v>
      </c>
      <c r="W99">
        <f t="shared" si="73"/>
        <v>0.134860828581831</v>
      </c>
      <c r="X99">
        <f t="shared" si="74"/>
        <v>0.126567689561837</v>
      </c>
      <c r="Y99">
        <f t="shared" si="74"/>
        <v>0.123493269957701</v>
      </c>
      <c r="Z99">
        <f t="shared" si="75"/>
        <v>0.505231941229456</v>
      </c>
      <c r="AA99">
        <f t="shared" si="76"/>
        <v>1</v>
      </c>
    </row>
    <row r="100" spans="19:27">
      <c r="S100">
        <f t="shared" si="71"/>
        <v>0.00559670635649106</v>
      </c>
      <c r="T100">
        <f t="shared" si="71"/>
        <v>0.0106718206723382</v>
      </c>
      <c r="U100">
        <f t="shared" si="72"/>
        <v>0.10540849313826</v>
      </c>
      <c r="V100">
        <f t="shared" si="73"/>
        <v>0.000669629551882292</v>
      </c>
      <c r="W100">
        <f t="shared" si="73"/>
        <v>0.0791514113821941</v>
      </c>
      <c r="X100">
        <f t="shared" si="74"/>
        <v>0.12843333647728</v>
      </c>
      <c r="Y100">
        <f t="shared" si="74"/>
        <v>0.140777888051203</v>
      </c>
      <c r="Z100">
        <f t="shared" si="75"/>
        <v>0.529290714370351</v>
      </c>
      <c r="AA100">
        <f t="shared" si="76"/>
        <v>1</v>
      </c>
    </row>
    <row r="101" spans="19:27">
      <c r="S101">
        <f t="shared" si="71"/>
        <v>0.0149865537429546</v>
      </c>
      <c r="T101">
        <f t="shared" si="71"/>
        <v>0.0153581076953165</v>
      </c>
      <c r="U101">
        <f t="shared" si="72"/>
        <v>0.110575436018755</v>
      </c>
      <c r="V101">
        <f t="shared" si="73"/>
        <v>0.00653869636434266</v>
      </c>
      <c r="W101">
        <f t="shared" si="73"/>
        <v>0.08487539110184</v>
      </c>
      <c r="X101">
        <f t="shared" si="74"/>
        <v>0.131113589845165</v>
      </c>
      <c r="Y101">
        <f t="shared" si="74"/>
        <v>0.129355528718969</v>
      </c>
      <c r="Z101">
        <f t="shared" si="75"/>
        <v>0.507196696512657</v>
      </c>
      <c r="AA101">
        <f t="shared" si="76"/>
        <v>1</v>
      </c>
    </row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</sheetData>
  <sortState ref="L1:O45">
    <sortCondition ref="L1:L45"/>
  </sortState>
  <hyperlinks>
    <hyperlink ref="AC15:AC40" location="" display="=Z15/100"/>
    <hyperlink ref="AC2" location="" display="--"/>
    <hyperlink ref="AC41:AC43" location="" display="=Z41/100"/>
  </hyperlinks>
  <pageMargins left="0.7" right="0.7" top="0.75" bottom="0.75" header="0.3" footer="0.3"/>
  <pageSetup paperSize="9" orientation="portrait"/>
  <headerFooter/>
  <ignoredErrors>
    <ignoredError sqref="I20 U20 Q20:R20" formula="1"/>
    <ignoredError sqref="H20" formula="1" formulaRange="1"/>
    <ignoredError sqref="AC96:AC98 AC91:AC95 U88:U101 AM82:AM86 J19:J38 K27 K20:K21 K28:K29 K30:K40 J39:J40 H30:H40" formulaRange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0"/>
  <sheetViews>
    <sheetView workbookViewId="0">
      <selection activeCell="F8" sqref="F8"/>
    </sheetView>
  </sheetViews>
  <sheetFormatPr defaultColWidth="9" defaultRowHeight="14.1"/>
  <cols>
    <col min="1" max="1" width="8.8"/>
  </cols>
  <sheetData>
    <row r="1" spans="2:8">
      <c r="B1" s="1" t="s">
        <v>253</v>
      </c>
      <c r="C1" s="3" t="s">
        <v>54</v>
      </c>
      <c r="D1" t="s">
        <v>254</v>
      </c>
      <c r="E1" t="s">
        <v>255</v>
      </c>
      <c r="F1" t="s">
        <v>256</v>
      </c>
      <c r="G1" t="s">
        <v>257</v>
      </c>
      <c r="H1" t="s">
        <v>258</v>
      </c>
    </row>
    <row r="2" customFormat="1" spans="2:3">
      <c r="B2" s="1" t="s">
        <v>212</v>
      </c>
      <c r="C2" s="3"/>
    </row>
    <row r="3" customFormat="1" spans="2:6">
      <c r="B3" s="1" t="s">
        <v>211</v>
      </c>
      <c r="C3">
        <v>29.904</v>
      </c>
      <c r="D3">
        <v>199.977</v>
      </c>
      <c r="F3">
        <v>65367</v>
      </c>
    </row>
    <row r="4" customFormat="1" spans="2:6">
      <c r="B4" s="1" t="s">
        <v>210</v>
      </c>
      <c r="C4">
        <v>29.91</v>
      </c>
      <c r="D4">
        <v>192.75</v>
      </c>
      <c r="F4">
        <v>60820</v>
      </c>
    </row>
    <row r="5" spans="2:8">
      <c r="B5" s="1" t="s">
        <v>209</v>
      </c>
      <c r="C5" s="4">
        <v>29.9</v>
      </c>
      <c r="D5">
        <v>198.6064</v>
      </c>
      <c r="F5">
        <v>55560</v>
      </c>
      <c r="G5" s="5"/>
      <c r="H5">
        <v>0.15160659933612</v>
      </c>
    </row>
    <row r="6" spans="2:7">
      <c r="B6" s="1" t="s">
        <v>208</v>
      </c>
      <c r="C6" s="1">
        <v>29.94</v>
      </c>
      <c r="D6">
        <v>179.2624</v>
      </c>
      <c r="F6">
        <v>49086</v>
      </c>
      <c r="G6" s="1"/>
    </row>
    <row r="7" spans="2:7">
      <c r="B7" s="1" t="s">
        <v>207</v>
      </c>
      <c r="C7" s="2">
        <v>29.92</v>
      </c>
      <c r="D7">
        <v>161.9884</v>
      </c>
      <c r="F7">
        <v>40794.99</v>
      </c>
      <c r="G7" s="1"/>
    </row>
    <row r="8" spans="2:7">
      <c r="B8" s="1" t="s">
        <v>206</v>
      </c>
      <c r="C8" s="1">
        <v>29.9266666666667</v>
      </c>
      <c r="D8">
        <v>148.3872</v>
      </c>
      <c r="F8">
        <v>40794.99</v>
      </c>
      <c r="G8" s="1"/>
    </row>
    <row r="9" spans="2:7">
      <c r="B9" s="1" t="s">
        <v>205</v>
      </c>
      <c r="C9" s="1">
        <v>29.9133333333333</v>
      </c>
      <c r="D9">
        <v>136.6779</v>
      </c>
      <c r="F9">
        <v>37946.54</v>
      </c>
      <c r="G9" s="1"/>
    </row>
    <row r="10" spans="2:7">
      <c r="B10" s="1" t="s">
        <v>204</v>
      </c>
      <c r="C10" s="1">
        <v>29.8266666666667</v>
      </c>
      <c r="D10">
        <v>129.0865</v>
      </c>
      <c r="F10">
        <v>34825.95</v>
      </c>
      <c r="G10" s="1"/>
    </row>
    <row r="11" spans="2:7">
      <c r="B11" s="1" t="s">
        <v>203</v>
      </c>
      <c r="C11" s="1">
        <v>29.8333333333333</v>
      </c>
      <c r="D11">
        <v>109.5254</v>
      </c>
      <c r="F11">
        <v>29865.27</v>
      </c>
      <c r="G11" s="1"/>
    </row>
    <row r="12" spans="2:7">
      <c r="B12" s="1" t="s">
        <v>202</v>
      </c>
      <c r="C12" s="2">
        <v>29.7666666666667</v>
      </c>
      <c r="D12">
        <v>92.4422</v>
      </c>
      <c r="F12">
        <v>26419.09</v>
      </c>
      <c r="G12" s="1"/>
    </row>
    <row r="13" spans="2:7">
      <c r="B13" s="1" t="s">
        <v>201</v>
      </c>
      <c r="C13" s="2">
        <v>27.0083</v>
      </c>
      <c r="D13">
        <v>88.31113</v>
      </c>
      <c r="F13">
        <v>23741.6</v>
      </c>
      <c r="G13" s="1"/>
    </row>
    <row r="14" spans="2:7">
      <c r="B14" s="1" t="s">
        <v>200</v>
      </c>
      <c r="C14" s="2">
        <v>27.03</v>
      </c>
      <c r="D14">
        <v>86.4891</v>
      </c>
      <c r="F14">
        <v>21145.32</v>
      </c>
      <c r="G14" s="1"/>
    </row>
    <row r="15" spans="2:7">
      <c r="B15" s="1" t="s">
        <v>199</v>
      </c>
      <c r="C15" s="2">
        <v>27.028</v>
      </c>
      <c r="D15">
        <v>68.3116</v>
      </c>
      <c r="F15">
        <v>17211.59</v>
      </c>
      <c r="G15" s="1"/>
    </row>
    <row r="16" spans="2:7">
      <c r="B16" s="1" t="s">
        <v>198</v>
      </c>
      <c r="C16" s="2">
        <v>27.21363</v>
      </c>
      <c r="D16">
        <v>64.91901</v>
      </c>
      <c r="F16">
        <v>15826.05</v>
      </c>
      <c r="G16" s="1"/>
    </row>
    <row r="17" spans="2:7">
      <c r="B17" s="1" t="s">
        <v>197</v>
      </c>
      <c r="C17" s="2">
        <v>27.263</v>
      </c>
      <c r="D17">
        <v>58.9367</v>
      </c>
      <c r="F17">
        <v>13813.61</v>
      </c>
      <c r="G17" s="1"/>
    </row>
    <row r="18" spans="2:7">
      <c r="B18" s="1" t="s">
        <v>196</v>
      </c>
      <c r="C18" s="2">
        <v>27.483</v>
      </c>
      <c r="D18">
        <v>49.0858</v>
      </c>
      <c r="F18">
        <v>12129.66</v>
      </c>
      <c r="G18" s="1"/>
    </row>
    <row r="19" spans="2:7">
      <c r="B19" s="1" t="s">
        <v>195</v>
      </c>
      <c r="C19" s="2">
        <v>28.166</v>
      </c>
      <c r="D19">
        <v>51.79656</v>
      </c>
      <c r="F19">
        <v>11011.58</v>
      </c>
      <c r="G19" s="1"/>
    </row>
    <row r="20" spans="2:7">
      <c r="B20" s="1" t="s">
        <v>194</v>
      </c>
      <c r="C20" s="2">
        <v>28.308</v>
      </c>
      <c r="D20">
        <v>48.5064</v>
      </c>
      <c r="F20">
        <v>9452.8</v>
      </c>
      <c r="G20" s="1"/>
    </row>
    <row r="21" spans="2:7">
      <c r="B21" s="1" t="s">
        <v>193</v>
      </c>
      <c r="C21" s="2">
        <v>28.296</v>
      </c>
      <c r="D21">
        <v>46.9598</v>
      </c>
      <c r="F21">
        <v>6702</v>
      </c>
      <c r="G21" s="1"/>
    </row>
    <row r="22" spans="2:3">
      <c r="B22" s="1"/>
      <c r="C22" s="1"/>
    </row>
    <row r="23" spans="2:3">
      <c r="B23" s="1"/>
      <c r="C23" s="1"/>
    </row>
    <row r="24" spans="2:3">
      <c r="B24" s="1"/>
      <c r="C24" s="1"/>
    </row>
    <row r="25" spans="2:21">
      <c r="B25" s="6" t="s">
        <v>253</v>
      </c>
      <c r="C25" t="s">
        <v>259</v>
      </c>
      <c r="D25" t="s">
        <v>260</v>
      </c>
      <c r="E25" t="s">
        <v>261</v>
      </c>
      <c r="F25" t="s">
        <v>262</v>
      </c>
      <c r="G25" t="s">
        <v>263</v>
      </c>
      <c r="H25" t="s">
        <v>264</v>
      </c>
      <c r="I25" t="s">
        <v>265</v>
      </c>
      <c r="J25" t="s">
        <v>266</v>
      </c>
      <c r="K25" t="s">
        <v>267</v>
      </c>
      <c r="L25" t="s">
        <v>268</v>
      </c>
      <c r="M25" t="s">
        <v>269</v>
      </c>
      <c r="N25" t="s">
        <v>231</v>
      </c>
      <c r="O25" t="s">
        <v>270</v>
      </c>
      <c r="P25" t="s">
        <v>241</v>
      </c>
      <c r="Q25" t="s">
        <v>271</v>
      </c>
      <c r="R25" t="s">
        <v>233</v>
      </c>
      <c r="S25" t="s">
        <v>234</v>
      </c>
      <c r="T25" t="s">
        <v>235</v>
      </c>
      <c r="U25" t="s">
        <v>272</v>
      </c>
    </row>
    <row r="26" spans="1:21">
      <c r="A26">
        <v>174.8029</v>
      </c>
      <c r="B26" s="6" t="s">
        <v>209</v>
      </c>
      <c r="C26">
        <v>39204</v>
      </c>
      <c r="D26">
        <v>45555</v>
      </c>
      <c r="E26">
        <v>44495</v>
      </c>
      <c r="F26">
        <v>70774</v>
      </c>
      <c r="G26">
        <v>41700</v>
      </c>
      <c r="H26">
        <v>50580</v>
      </c>
      <c r="I26">
        <v>52124</v>
      </c>
      <c r="J26">
        <v>32161</v>
      </c>
      <c r="K26">
        <v>68441</v>
      </c>
      <c r="L26">
        <v>105633</v>
      </c>
      <c r="M26">
        <v>42193</v>
      </c>
      <c r="N26">
        <v>41708</v>
      </c>
      <c r="O26">
        <v>38367</v>
      </c>
      <c r="P26">
        <v>46216</v>
      </c>
      <c r="Q26">
        <v>36576</v>
      </c>
      <c r="R26">
        <v>67743</v>
      </c>
      <c r="S26">
        <v>74179</v>
      </c>
      <c r="T26">
        <v>55623</v>
      </c>
      <c r="U26">
        <v>58168</v>
      </c>
    </row>
    <row r="27" spans="1:21">
      <c r="A27">
        <v>172.7102</v>
      </c>
      <c r="B27" s="6" t="s">
        <v>208</v>
      </c>
      <c r="C27">
        <v>40863</v>
      </c>
      <c r="D27">
        <v>44174</v>
      </c>
      <c r="E27">
        <v>41051</v>
      </c>
      <c r="F27">
        <v>62961</v>
      </c>
      <c r="G27">
        <v>39362</v>
      </c>
      <c r="H27">
        <v>47799</v>
      </c>
      <c r="I27">
        <v>48874</v>
      </c>
      <c r="J27">
        <v>30484</v>
      </c>
      <c r="K27">
        <v>63315</v>
      </c>
      <c r="L27">
        <v>94086</v>
      </c>
      <c r="M27">
        <v>40404</v>
      </c>
      <c r="N27">
        <v>42301</v>
      </c>
      <c r="O27">
        <v>42219</v>
      </c>
      <c r="P27">
        <v>37778</v>
      </c>
      <c r="Q27">
        <v>27024</v>
      </c>
      <c r="R27">
        <v>54635</v>
      </c>
      <c r="S27">
        <v>67654</v>
      </c>
      <c r="T27">
        <v>49372</v>
      </c>
      <c r="U27">
        <v>47608</v>
      </c>
    </row>
    <row r="28" spans="1:21">
      <c r="A28">
        <v>172.5488</v>
      </c>
      <c r="B28" s="6" t="s">
        <v>207</v>
      </c>
      <c r="C28">
        <v>31416</v>
      </c>
      <c r="D28">
        <v>43711</v>
      </c>
      <c r="E28">
        <v>38851</v>
      </c>
      <c r="F28">
        <v>57275</v>
      </c>
      <c r="G28">
        <v>37238</v>
      </c>
      <c r="H28">
        <v>47586</v>
      </c>
      <c r="I28">
        <v>44642</v>
      </c>
      <c r="J28">
        <v>28252</v>
      </c>
      <c r="K28">
        <v>60017</v>
      </c>
      <c r="L28">
        <v>90899</v>
      </c>
      <c r="M28">
        <v>40501</v>
      </c>
      <c r="N28">
        <v>35160</v>
      </c>
      <c r="O28">
        <v>40249</v>
      </c>
      <c r="P28">
        <v>25771</v>
      </c>
      <c r="Q28">
        <v>27428</v>
      </c>
      <c r="R28">
        <v>43651</v>
      </c>
      <c r="S28">
        <v>58734</v>
      </c>
      <c r="T28">
        <v>36548</v>
      </c>
      <c r="U28">
        <v>41349</v>
      </c>
    </row>
    <row r="29" spans="1:21">
      <c r="A29">
        <v>171.1349</v>
      </c>
      <c r="B29" s="6" t="s">
        <v>206</v>
      </c>
      <c r="C29">
        <v>28037</v>
      </c>
      <c r="D29">
        <v>43425</v>
      </c>
      <c r="E29">
        <v>34957</v>
      </c>
      <c r="F29">
        <v>51267</v>
      </c>
      <c r="G29">
        <v>35212</v>
      </c>
      <c r="H29">
        <v>43876</v>
      </c>
      <c r="I29">
        <v>40446</v>
      </c>
      <c r="J29">
        <v>29386</v>
      </c>
      <c r="K29">
        <v>54375</v>
      </c>
      <c r="L29">
        <v>80604</v>
      </c>
      <c r="M29">
        <v>38588</v>
      </c>
      <c r="N29">
        <v>32612</v>
      </c>
      <c r="O29">
        <v>40065</v>
      </c>
      <c r="P29">
        <v>24799</v>
      </c>
      <c r="Q29">
        <v>28888</v>
      </c>
      <c r="R29">
        <v>39359</v>
      </c>
      <c r="S29">
        <v>54672</v>
      </c>
      <c r="T29">
        <v>35983</v>
      </c>
      <c r="U29">
        <v>37062</v>
      </c>
    </row>
    <row r="30" spans="1:2">
      <c r="A30">
        <v>167.4755</v>
      </c>
      <c r="B30" s="6" t="s">
        <v>205</v>
      </c>
    </row>
    <row r="31" spans="1:2">
      <c r="A31">
        <v>163.6286</v>
      </c>
      <c r="B31" s="6" t="s">
        <v>204</v>
      </c>
    </row>
    <row r="32" spans="1:2">
      <c r="A32">
        <v>151.2445</v>
      </c>
      <c r="B32" s="6" t="s">
        <v>203</v>
      </c>
    </row>
    <row r="33" spans="1:21">
      <c r="A33">
        <v>141.3772</v>
      </c>
      <c r="B33" s="6" t="s">
        <v>202</v>
      </c>
      <c r="C33">
        <v>14657</v>
      </c>
      <c r="D33">
        <v>24326</v>
      </c>
      <c r="E33">
        <v>19224</v>
      </c>
      <c r="F33">
        <v>31311</v>
      </c>
      <c r="G33">
        <v>18701</v>
      </c>
      <c r="H33">
        <v>27600</v>
      </c>
      <c r="I33">
        <v>48127</v>
      </c>
      <c r="J33">
        <v>27334</v>
      </c>
      <c r="K33">
        <v>15679</v>
      </c>
      <c r="L33">
        <v>41547</v>
      </c>
      <c r="M33">
        <v>20713</v>
      </c>
      <c r="N33">
        <v>24201</v>
      </c>
      <c r="O33">
        <v>26964</v>
      </c>
      <c r="P33">
        <v>22321</v>
      </c>
      <c r="Q33">
        <v>21619</v>
      </c>
      <c r="R33">
        <v>28387</v>
      </c>
      <c r="S33">
        <v>34723</v>
      </c>
      <c r="T33">
        <v>24201</v>
      </c>
      <c r="U33">
        <v>28173</v>
      </c>
    </row>
    <row r="34" spans="1:21">
      <c r="A34">
        <v>141.567</v>
      </c>
      <c r="B34" s="6" t="s">
        <v>201</v>
      </c>
      <c r="C34">
        <v>11684</v>
      </c>
      <c r="D34">
        <v>21682</v>
      </c>
      <c r="E34">
        <v>18248</v>
      </c>
      <c r="F34">
        <v>29855</v>
      </c>
      <c r="G34">
        <v>14511</v>
      </c>
      <c r="H34">
        <v>20306</v>
      </c>
      <c r="I34">
        <v>40329</v>
      </c>
      <c r="J34">
        <v>26862</v>
      </c>
      <c r="K34">
        <v>13922</v>
      </c>
      <c r="L34">
        <v>38754</v>
      </c>
      <c r="M34">
        <v>21131</v>
      </c>
      <c r="N34">
        <v>20582</v>
      </c>
      <c r="O34">
        <v>20600</v>
      </c>
      <c r="P34">
        <v>18466</v>
      </c>
      <c r="Q34">
        <v>14296</v>
      </c>
      <c r="R34">
        <v>26227</v>
      </c>
      <c r="S34">
        <v>30204</v>
      </c>
      <c r="T34">
        <v>22080</v>
      </c>
      <c r="U34">
        <v>25403</v>
      </c>
    </row>
    <row r="35" spans="1:21">
      <c r="A35">
        <v>131.51</v>
      </c>
      <c r="B35" s="6" t="s">
        <v>200</v>
      </c>
      <c r="C35">
        <v>9358</v>
      </c>
      <c r="D35">
        <v>22248</v>
      </c>
      <c r="E35">
        <v>17359</v>
      </c>
      <c r="F35">
        <v>25745</v>
      </c>
      <c r="G35">
        <v>14132</v>
      </c>
      <c r="H35">
        <v>18327</v>
      </c>
      <c r="I35">
        <v>35705</v>
      </c>
      <c r="J35">
        <v>17642</v>
      </c>
      <c r="K35">
        <v>11545</v>
      </c>
      <c r="L35">
        <v>27518</v>
      </c>
      <c r="M35">
        <v>18079</v>
      </c>
      <c r="N35">
        <v>18098</v>
      </c>
      <c r="O35">
        <v>18385</v>
      </c>
      <c r="P35">
        <v>18387</v>
      </c>
      <c r="Q35">
        <v>10577</v>
      </c>
      <c r="R35">
        <v>23266</v>
      </c>
      <c r="S35">
        <v>23838</v>
      </c>
      <c r="T35">
        <v>20649</v>
      </c>
      <c r="U35">
        <v>22294</v>
      </c>
    </row>
    <row r="36" spans="1:21">
      <c r="A36">
        <v>121.8023</v>
      </c>
      <c r="B36" s="6" t="s">
        <v>199</v>
      </c>
      <c r="C36">
        <v>10024</v>
      </c>
      <c r="D36">
        <v>20387</v>
      </c>
      <c r="E36">
        <v>12916</v>
      </c>
      <c r="F36">
        <v>21047</v>
      </c>
      <c r="G36">
        <v>11979</v>
      </c>
      <c r="H36">
        <v>16672</v>
      </c>
      <c r="I36">
        <v>35656</v>
      </c>
      <c r="J36">
        <v>15273</v>
      </c>
      <c r="K36">
        <v>11531</v>
      </c>
      <c r="L36">
        <v>24093</v>
      </c>
      <c r="M36">
        <v>15568</v>
      </c>
      <c r="N36">
        <v>14692</v>
      </c>
      <c r="O36">
        <v>14342</v>
      </c>
      <c r="P36">
        <v>14005</v>
      </c>
      <c r="Q36">
        <v>8746</v>
      </c>
      <c r="R36">
        <v>17234</v>
      </c>
      <c r="S36">
        <v>20576</v>
      </c>
      <c r="T36">
        <v>15466</v>
      </c>
      <c r="U36">
        <v>17115</v>
      </c>
    </row>
    <row r="37" spans="1:2">
      <c r="A37">
        <v>117.1786</v>
      </c>
      <c r="B37" s="6" t="s">
        <v>198</v>
      </c>
    </row>
    <row r="38" spans="1:21">
      <c r="A38">
        <v>112.7816</v>
      </c>
      <c r="B38" s="6" t="s">
        <v>197</v>
      </c>
      <c r="C38">
        <f>C26/$A26/100</f>
        <v>2.24275455384321</v>
      </c>
      <c r="D38">
        <f t="shared" ref="D38:U48" si="0">D26/$A26/100</f>
        <v>2.60607804561595</v>
      </c>
      <c r="E38">
        <f t="shared" si="0"/>
        <v>2.54543831938715</v>
      </c>
      <c r="F38">
        <f t="shared" si="0"/>
        <v>4.04878866426129</v>
      </c>
      <c r="G38">
        <f t="shared" si="0"/>
        <v>2.38554394692537</v>
      </c>
      <c r="H38">
        <f t="shared" si="0"/>
        <v>2.89354467231379</v>
      </c>
      <c r="I38">
        <f t="shared" si="0"/>
        <v>2.98187272636781</v>
      </c>
      <c r="J38">
        <f t="shared" si="0"/>
        <v>1.83984361815508</v>
      </c>
      <c r="K38">
        <f t="shared" si="0"/>
        <v>3.91532405926904</v>
      </c>
      <c r="L38">
        <f t="shared" si="0"/>
        <v>6.04297754785533</v>
      </c>
      <c r="M38">
        <f t="shared" si="0"/>
        <v>2.41374714035065</v>
      </c>
      <c r="N38">
        <f t="shared" si="0"/>
        <v>2.38600160523653</v>
      </c>
      <c r="O38">
        <f t="shared" si="0"/>
        <v>2.19487205303802</v>
      </c>
      <c r="P38">
        <f t="shared" si="0"/>
        <v>2.6438920635756</v>
      </c>
      <c r="Q38">
        <f t="shared" si="0"/>
        <v>2.09241379862691</v>
      </c>
      <c r="R38">
        <f t="shared" si="0"/>
        <v>3.87539337162026</v>
      </c>
      <c r="S38">
        <f t="shared" si="0"/>
        <v>4.24357948294908</v>
      </c>
      <c r="T38">
        <f t="shared" si="0"/>
        <v>3.18204103021174</v>
      </c>
      <c r="U38">
        <f t="shared" si="0"/>
        <v>3.32763358044975</v>
      </c>
    </row>
    <row r="39" spans="1:21">
      <c r="A39">
        <v>105.4376</v>
      </c>
      <c r="B39" s="6" t="s">
        <v>196</v>
      </c>
      <c r="C39">
        <f t="shared" ref="C39:R47" si="1">C27/$A27/100</f>
        <v>2.36598649066471</v>
      </c>
      <c r="D39">
        <f t="shared" si="1"/>
        <v>2.557694913213</v>
      </c>
      <c r="E39">
        <f t="shared" si="1"/>
        <v>2.37687177711565</v>
      </c>
      <c r="F39">
        <f t="shared" si="1"/>
        <v>3.64547085232951</v>
      </c>
      <c r="G39">
        <f t="shared" si="1"/>
        <v>2.27907790043669</v>
      </c>
      <c r="H39">
        <f t="shared" si="1"/>
        <v>2.76758408015276</v>
      </c>
      <c r="I39">
        <f t="shared" si="1"/>
        <v>2.82982707448663</v>
      </c>
      <c r="J39">
        <f t="shared" si="1"/>
        <v>1.76503761792876</v>
      </c>
      <c r="K39">
        <f t="shared" si="1"/>
        <v>3.6659676151148</v>
      </c>
      <c r="L39">
        <f t="shared" si="1"/>
        <v>5.44762266501921</v>
      </c>
      <c r="M39">
        <f t="shared" si="1"/>
        <v>2.33941017959565</v>
      </c>
      <c r="N39">
        <f t="shared" si="1"/>
        <v>2.44924735192247</v>
      </c>
      <c r="O39">
        <f t="shared" si="1"/>
        <v>2.44449951421514</v>
      </c>
      <c r="P39">
        <f t="shared" si="1"/>
        <v>2.18736357204149</v>
      </c>
      <c r="Q39">
        <f t="shared" si="1"/>
        <v>1.5647020268635</v>
      </c>
      <c r="R39">
        <f t="shared" si="1"/>
        <v>3.16339162365628</v>
      </c>
      <c r="S39">
        <f t="shared" si="0"/>
        <v>3.91719771038422</v>
      </c>
      <c r="T39">
        <f t="shared" si="0"/>
        <v>2.85866150348966</v>
      </c>
      <c r="U39">
        <f t="shared" si="0"/>
        <v>2.75652509232228</v>
      </c>
    </row>
    <row r="40" spans="1:21">
      <c r="A40">
        <v>102.727</v>
      </c>
      <c r="B40" s="6" t="s">
        <v>195</v>
      </c>
      <c r="C40">
        <f t="shared" si="1"/>
        <v>1.82070231725749</v>
      </c>
      <c r="D40">
        <f t="shared" si="0"/>
        <v>2.53325436050555</v>
      </c>
      <c r="E40">
        <f t="shared" si="0"/>
        <v>2.2515949111208</v>
      </c>
      <c r="F40">
        <f t="shared" si="0"/>
        <v>3.3193508155374</v>
      </c>
      <c r="G40">
        <f t="shared" si="0"/>
        <v>2.15811411032705</v>
      </c>
      <c r="H40">
        <f t="shared" si="0"/>
        <v>2.75782850996356</v>
      </c>
      <c r="I40">
        <f t="shared" si="0"/>
        <v>2.58721011099469</v>
      </c>
      <c r="J40">
        <f t="shared" si="0"/>
        <v>1.63733390206133</v>
      </c>
      <c r="K40">
        <f t="shared" si="0"/>
        <v>3.47826238142485</v>
      </c>
      <c r="L40">
        <f t="shared" si="0"/>
        <v>5.26801693202155</v>
      </c>
      <c r="M40">
        <f t="shared" si="0"/>
        <v>2.3472200328255</v>
      </c>
      <c r="N40">
        <f t="shared" si="0"/>
        <v>2.03768441159834</v>
      </c>
      <c r="O40">
        <f t="shared" si="0"/>
        <v>2.33261546878332</v>
      </c>
      <c r="P40">
        <f t="shared" si="0"/>
        <v>1.49354849178899</v>
      </c>
      <c r="Q40">
        <f t="shared" si="0"/>
        <v>1.58957929582819</v>
      </c>
      <c r="R40">
        <f t="shared" si="0"/>
        <v>2.52977708335265</v>
      </c>
      <c r="S40">
        <f t="shared" si="0"/>
        <v>3.40390660497204</v>
      </c>
      <c r="T40">
        <f t="shared" si="0"/>
        <v>2.11812542306872</v>
      </c>
      <c r="U40">
        <f t="shared" si="0"/>
        <v>2.39636554991979</v>
      </c>
    </row>
    <row r="41" spans="1:21">
      <c r="A41">
        <v>102.0807</v>
      </c>
      <c r="B41" s="6" t="s">
        <v>194</v>
      </c>
      <c r="C41">
        <f t="shared" si="1"/>
        <v>1.63829820802186</v>
      </c>
      <c r="D41">
        <f t="shared" si="0"/>
        <v>2.5374719008221</v>
      </c>
      <c r="E41">
        <f t="shared" si="0"/>
        <v>2.04265757598246</v>
      </c>
      <c r="F41">
        <f t="shared" si="0"/>
        <v>2.99570689555433</v>
      </c>
      <c r="G41">
        <f t="shared" si="0"/>
        <v>2.05755810182493</v>
      </c>
      <c r="H41">
        <f t="shared" si="0"/>
        <v>2.56382537986115</v>
      </c>
      <c r="I41">
        <f t="shared" si="0"/>
        <v>2.36339869892114</v>
      </c>
      <c r="J41">
        <f t="shared" si="0"/>
        <v>1.7171249114003</v>
      </c>
      <c r="K41">
        <f t="shared" si="0"/>
        <v>3.17731801052854</v>
      </c>
      <c r="L41">
        <f t="shared" si="0"/>
        <v>4.70996856865549</v>
      </c>
      <c r="M41">
        <f t="shared" si="0"/>
        <v>2.25482937729242</v>
      </c>
      <c r="N41">
        <f t="shared" si="0"/>
        <v>1.90563117166633</v>
      </c>
      <c r="O41">
        <f t="shared" si="0"/>
        <v>2.34113556030944</v>
      </c>
      <c r="P41">
        <f t="shared" si="0"/>
        <v>1.44909074653972</v>
      </c>
      <c r="Q41">
        <f t="shared" si="0"/>
        <v>1.68802506093146</v>
      </c>
      <c r="R41">
        <f t="shared" si="0"/>
        <v>2.29988155542791</v>
      </c>
      <c r="S41">
        <f t="shared" si="0"/>
        <v>3.19467274062742</v>
      </c>
      <c r="T41">
        <f t="shared" si="0"/>
        <v>2.10261027996043</v>
      </c>
      <c r="U41">
        <f t="shared" si="0"/>
        <v>2.16565995597625</v>
      </c>
    </row>
    <row r="42" spans="1:21">
      <c r="A42">
        <v>100</v>
      </c>
      <c r="B42" s="6"/>
      <c r="C42">
        <f t="shared" si="1"/>
        <v>0</v>
      </c>
      <c r="D42">
        <f t="shared" si="0"/>
        <v>0</v>
      </c>
      <c r="E42">
        <f t="shared" si="0"/>
        <v>0</v>
      </c>
      <c r="F42">
        <f t="shared" si="0"/>
        <v>0</v>
      </c>
      <c r="G42">
        <f t="shared" si="0"/>
        <v>0</v>
      </c>
      <c r="H42">
        <f t="shared" si="0"/>
        <v>0</v>
      </c>
      <c r="I42">
        <f t="shared" si="0"/>
        <v>0</v>
      </c>
      <c r="J42">
        <f t="shared" si="0"/>
        <v>0</v>
      </c>
      <c r="K42">
        <f t="shared" si="0"/>
        <v>0</v>
      </c>
      <c r="L42">
        <f t="shared" si="0"/>
        <v>0</v>
      </c>
      <c r="M42">
        <f t="shared" si="0"/>
        <v>0</v>
      </c>
      <c r="N42">
        <f t="shared" si="0"/>
        <v>0</v>
      </c>
      <c r="O42">
        <f t="shared" si="0"/>
        <v>0</v>
      </c>
      <c r="P42">
        <f t="shared" si="0"/>
        <v>0</v>
      </c>
      <c r="Q42">
        <f t="shared" si="0"/>
        <v>0</v>
      </c>
      <c r="R42">
        <f t="shared" si="0"/>
        <v>0</v>
      </c>
      <c r="S42">
        <f t="shared" si="0"/>
        <v>0</v>
      </c>
      <c r="T42">
        <f t="shared" si="0"/>
        <v>0</v>
      </c>
      <c r="U42">
        <f t="shared" si="0"/>
        <v>0</v>
      </c>
    </row>
    <row r="43" spans="3:21">
      <c r="C43">
        <f t="shared" si="1"/>
        <v>0</v>
      </c>
      <c r="D43">
        <f t="shared" si="0"/>
        <v>0</v>
      </c>
      <c r="E43">
        <f t="shared" si="0"/>
        <v>0</v>
      </c>
      <c r="F43">
        <f t="shared" si="0"/>
        <v>0</v>
      </c>
      <c r="G43">
        <f t="shared" si="0"/>
        <v>0</v>
      </c>
      <c r="H43">
        <f t="shared" si="0"/>
        <v>0</v>
      </c>
      <c r="I43">
        <f t="shared" si="0"/>
        <v>0</v>
      </c>
      <c r="J43">
        <f t="shared" si="0"/>
        <v>0</v>
      </c>
      <c r="K43">
        <f t="shared" si="0"/>
        <v>0</v>
      </c>
      <c r="L43">
        <f t="shared" si="0"/>
        <v>0</v>
      </c>
      <c r="M43">
        <f t="shared" si="0"/>
        <v>0</v>
      </c>
      <c r="N43">
        <f t="shared" si="0"/>
        <v>0</v>
      </c>
      <c r="O43">
        <f t="shared" si="0"/>
        <v>0</v>
      </c>
      <c r="P43">
        <f t="shared" si="0"/>
        <v>0</v>
      </c>
      <c r="Q43">
        <f t="shared" si="0"/>
        <v>0</v>
      </c>
      <c r="R43">
        <f t="shared" si="0"/>
        <v>0</v>
      </c>
      <c r="S43">
        <f t="shared" si="0"/>
        <v>0</v>
      </c>
      <c r="T43">
        <f t="shared" si="0"/>
        <v>0</v>
      </c>
      <c r="U43">
        <f t="shared" si="0"/>
        <v>0</v>
      </c>
    </row>
    <row r="44" spans="3:21">
      <c r="C44">
        <f t="shared" si="1"/>
        <v>0</v>
      </c>
      <c r="D44">
        <f t="shared" si="0"/>
        <v>0</v>
      </c>
      <c r="E44">
        <f t="shared" si="0"/>
        <v>0</v>
      </c>
      <c r="F44">
        <f t="shared" si="0"/>
        <v>0</v>
      </c>
      <c r="G44">
        <f t="shared" si="0"/>
        <v>0</v>
      </c>
      <c r="H44">
        <f t="shared" si="0"/>
        <v>0</v>
      </c>
      <c r="I44">
        <f t="shared" si="0"/>
        <v>0</v>
      </c>
      <c r="J44">
        <f t="shared" si="0"/>
        <v>0</v>
      </c>
      <c r="K44">
        <f t="shared" si="0"/>
        <v>0</v>
      </c>
      <c r="L44">
        <f t="shared" si="0"/>
        <v>0</v>
      </c>
      <c r="M44">
        <f t="shared" si="0"/>
        <v>0</v>
      </c>
      <c r="N44">
        <f t="shared" si="0"/>
        <v>0</v>
      </c>
      <c r="O44">
        <f t="shared" si="0"/>
        <v>0</v>
      </c>
      <c r="P44">
        <f t="shared" si="0"/>
        <v>0</v>
      </c>
      <c r="Q44">
        <f t="shared" si="0"/>
        <v>0</v>
      </c>
      <c r="R44">
        <f t="shared" si="0"/>
        <v>0</v>
      </c>
      <c r="S44">
        <f t="shared" si="0"/>
        <v>0</v>
      </c>
      <c r="T44">
        <f t="shared" si="0"/>
        <v>0</v>
      </c>
      <c r="U44">
        <f t="shared" si="0"/>
        <v>0</v>
      </c>
    </row>
    <row r="45" spans="3:21">
      <c r="C45">
        <f t="shared" si="1"/>
        <v>1.03673010923968</v>
      </c>
      <c r="D45">
        <f t="shared" si="0"/>
        <v>1.72064519597219</v>
      </c>
      <c r="E45">
        <f t="shared" si="0"/>
        <v>1.35976663846787</v>
      </c>
      <c r="F45">
        <f t="shared" si="0"/>
        <v>2.21471354645586</v>
      </c>
      <c r="G45">
        <f t="shared" si="0"/>
        <v>1.32277340334934</v>
      </c>
      <c r="H45">
        <f t="shared" si="0"/>
        <v>1.95222426246948</v>
      </c>
      <c r="I45">
        <f t="shared" si="0"/>
        <v>3.40415569129959</v>
      </c>
      <c r="J45">
        <f t="shared" si="0"/>
        <v>1.93340934747611</v>
      </c>
      <c r="K45">
        <f t="shared" si="0"/>
        <v>1.10901899316156</v>
      </c>
      <c r="L45">
        <f t="shared" si="0"/>
        <v>2.93873410988476</v>
      </c>
      <c r="M45">
        <f t="shared" si="0"/>
        <v>1.46508772277284</v>
      </c>
      <c r="N45">
        <f t="shared" si="0"/>
        <v>1.71180360058057</v>
      </c>
      <c r="O45">
        <f t="shared" si="0"/>
        <v>1.90723822511692</v>
      </c>
      <c r="P45">
        <f t="shared" si="0"/>
        <v>1.57882600589062</v>
      </c>
      <c r="Q45">
        <f t="shared" si="0"/>
        <v>1.52917160617129</v>
      </c>
      <c r="R45">
        <f t="shared" si="0"/>
        <v>2.00789094705511</v>
      </c>
      <c r="S45">
        <f t="shared" si="0"/>
        <v>2.4560537342655</v>
      </c>
      <c r="T45">
        <f t="shared" si="0"/>
        <v>1.71180360058057</v>
      </c>
      <c r="U45">
        <f t="shared" si="0"/>
        <v>1.99275413574466</v>
      </c>
    </row>
    <row r="46" spans="3:21">
      <c r="C46">
        <f t="shared" si="1"/>
        <v>0.825333587629885</v>
      </c>
      <c r="D46">
        <f t="shared" si="0"/>
        <v>1.5315716233303</v>
      </c>
      <c r="E46">
        <f t="shared" si="0"/>
        <v>1.28900096773966</v>
      </c>
      <c r="F46">
        <f t="shared" si="0"/>
        <v>2.10889543467051</v>
      </c>
      <c r="G46">
        <f t="shared" si="0"/>
        <v>1.02502701900867</v>
      </c>
      <c r="H46">
        <f t="shared" si="0"/>
        <v>1.43437383005926</v>
      </c>
      <c r="I46">
        <f t="shared" si="0"/>
        <v>2.84875712560131</v>
      </c>
      <c r="J46">
        <f t="shared" si="0"/>
        <v>1.89747610671979</v>
      </c>
      <c r="K46">
        <f t="shared" si="0"/>
        <v>0.983421277557623</v>
      </c>
      <c r="L46">
        <f t="shared" si="0"/>
        <v>2.73750238403018</v>
      </c>
      <c r="M46">
        <f t="shared" si="0"/>
        <v>1.49265012326319</v>
      </c>
      <c r="N46">
        <f t="shared" si="0"/>
        <v>1.4538698990584</v>
      </c>
      <c r="O46">
        <f t="shared" si="0"/>
        <v>1.45514138181921</v>
      </c>
      <c r="P46">
        <f t="shared" si="0"/>
        <v>1.30440003673172</v>
      </c>
      <c r="Q46">
        <f t="shared" si="0"/>
        <v>1.00983986381007</v>
      </c>
      <c r="R46">
        <f t="shared" si="0"/>
        <v>1.85262102043555</v>
      </c>
      <c r="S46">
        <f t="shared" si="0"/>
        <v>2.13354807264405</v>
      </c>
      <c r="T46">
        <f t="shared" si="0"/>
        <v>1.55968551993049</v>
      </c>
      <c r="U46">
        <f t="shared" si="0"/>
        <v>1.79441536516278</v>
      </c>
    </row>
    <row r="47" spans="3:21">
      <c r="C47">
        <f t="shared" si="1"/>
        <v>0.711580868375029</v>
      </c>
      <c r="D47">
        <f t="shared" si="0"/>
        <v>1.69173446886168</v>
      </c>
      <c r="E47">
        <f t="shared" si="0"/>
        <v>1.31997566724964</v>
      </c>
      <c r="F47">
        <f t="shared" si="0"/>
        <v>1.95764580640256</v>
      </c>
      <c r="G47">
        <f t="shared" si="0"/>
        <v>1.07459508782602</v>
      </c>
      <c r="H47">
        <f t="shared" si="0"/>
        <v>1.39358223709224</v>
      </c>
      <c r="I47">
        <f t="shared" si="0"/>
        <v>2.71500266139457</v>
      </c>
      <c r="J47">
        <f t="shared" si="0"/>
        <v>1.34149494335032</v>
      </c>
      <c r="K47">
        <f t="shared" si="0"/>
        <v>0.877880009124781</v>
      </c>
      <c r="L47">
        <f t="shared" si="0"/>
        <v>2.09246445137252</v>
      </c>
      <c r="M47">
        <f t="shared" si="0"/>
        <v>1.37472435556231</v>
      </c>
      <c r="N47">
        <f t="shared" si="0"/>
        <v>1.37616911261501</v>
      </c>
      <c r="O47">
        <f t="shared" si="0"/>
        <v>1.3979925480952</v>
      </c>
      <c r="P47">
        <f t="shared" si="0"/>
        <v>1.39814462778496</v>
      </c>
      <c r="Q47">
        <f t="shared" si="0"/>
        <v>0.804273439282184</v>
      </c>
      <c r="R47">
        <f t="shared" si="0"/>
        <v>1.76914303094822</v>
      </c>
      <c r="S47">
        <f t="shared" si="0"/>
        <v>1.81263782221884</v>
      </c>
      <c r="T47">
        <f t="shared" si="0"/>
        <v>1.57014675690062</v>
      </c>
      <c r="U47">
        <f t="shared" si="0"/>
        <v>1.6952323017261</v>
      </c>
    </row>
    <row r="48" spans="3:21">
      <c r="C48">
        <f>C36/$A36/100</f>
        <v>0.822972965206733</v>
      </c>
      <c r="D48">
        <f t="shared" si="0"/>
        <v>1.67377791716577</v>
      </c>
      <c r="E48">
        <f t="shared" si="0"/>
        <v>1.06040690528832</v>
      </c>
      <c r="F48">
        <f t="shared" si="0"/>
        <v>1.72796408606406</v>
      </c>
      <c r="G48">
        <f t="shared" si="0"/>
        <v>0.983478965503935</v>
      </c>
      <c r="H48">
        <f t="shared" si="0"/>
        <v>1.36877546647313</v>
      </c>
      <c r="I48">
        <f t="shared" si="0"/>
        <v>2.92736672460208</v>
      </c>
      <c r="J48">
        <f t="shared" si="0"/>
        <v>1.25391720845994</v>
      </c>
      <c r="K48">
        <f t="shared" si="0"/>
        <v>0.946698050857825</v>
      </c>
      <c r="L48">
        <f t="shared" si="0"/>
        <v>1.97804146555525</v>
      </c>
      <c r="M48">
        <f t="shared" si="0"/>
        <v>1.27813678395236</v>
      </c>
      <c r="N48">
        <f t="shared" si="0"/>
        <v>1.20621695977826</v>
      </c>
      <c r="O48">
        <f t="shared" si="0"/>
        <v>1.17748187021099</v>
      </c>
      <c r="P48">
        <f t="shared" si="0"/>
        <v>1.1498140839705</v>
      </c>
      <c r="Q48">
        <f t="shared" si="0"/>
        <v>0.718048838158229</v>
      </c>
      <c r="R48">
        <f t="shared" si="0"/>
        <v>1.41491581029258</v>
      </c>
      <c r="S48">
        <f t="shared" si="0"/>
        <v>1.6892948655321</v>
      </c>
      <c r="T48">
        <f t="shared" si="0"/>
        <v>1.26976255784989</v>
      </c>
      <c r="U48">
        <f t="shared" si="0"/>
        <v>1.40514587983971</v>
      </c>
    </row>
    <row r="49" spans="3:21">
      <c r="C49">
        <f>SUM(C38:C48)</f>
        <v>11.4643591002386</v>
      </c>
      <c r="D49">
        <f t="shared" ref="D49:U49" si="2">SUM(D38:D48)</f>
        <v>16.8522284254865</v>
      </c>
      <c r="E49">
        <f t="shared" si="2"/>
        <v>14.2457127623515</v>
      </c>
      <c r="F49">
        <f t="shared" si="2"/>
        <v>22.0185361012755</v>
      </c>
      <c r="G49">
        <f t="shared" si="2"/>
        <v>13.286168535202</v>
      </c>
      <c r="H49">
        <f t="shared" si="2"/>
        <v>17.1317384383854</v>
      </c>
      <c r="I49">
        <f t="shared" si="2"/>
        <v>22.6575908136678</v>
      </c>
      <c r="J49">
        <f t="shared" si="2"/>
        <v>13.3856376555516</v>
      </c>
      <c r="K49">
        <f t="shared" si="2"/>
        <v>18.153890397039</v>
      </c>
      <c r="L49">
        <f t="shared" si="2"/>
        <v>31.2153281243943</v>
      </c>
      <c r="M49">
        <f t="shared" si="2"/>
        <v>14.9658057156149</v>
      </c>
      <c r="N49">
        <f t="shared" si="2"/>
        <v>14.5266241124559</v>
      </c>
      <c r="O49">
        <f t="shared" si="2"/>
        <v>15.2509766215883</v>
      </c>
      <c r="P49">
        <f t="shared" si="2"/>
        <v>13.2050796283236</v>
      </c>
      <c r="Q49">
        <f t="shared" si="2"/>
        <v>10.9960539296718</v>
      </c>
      <c r="R49">
        <f t="shared" si="2"/>
        <v>18.9130144427886</v>
      </c>
      <c r="S49">
        <f t="shared" si="2"/>
        <v>22.8508910335932</v>
      </c>
      <c r="T49">
        <f t="shared" si="2"/>
        <v>16.3728366719921</v>
      </c>
      <c r="U49">
        <f t="shared" si="2"/>
        <v>17.5337318611413</v>
      </c>
    </row>
    <row r="50" spans="3:21">
      <c r="C50">
        <f>C49/8</f>
        <v>1.43304488752983</v>
      </c>
      <c r="D50">
        <f t="shared" ref="D50:U50" si="3">D49/8</f>
        <v>2.10652855318582</v>
      </c>
      <c r="E50">
        <f t="shared" si="3"/>
        <v>1.78071409529394</v>
      </c>
      <c r="F50">
        <f t="shared" si="3"/>
        <v>2.75231701265944</v>
      </c>
      <c r="G50">
        <f t="shared" si="3"/>
        <v>1.66077106690025</v>
      </c>
      <c r="H50">
        <f t="shared" si="3"/>
        <v>2.14146730479817</v>
      </c>
      <c r="I50">
        <f t="shared" si="3"/>
        <v>2.83219885170848</v>
      </c>
      <c r="J50">
        <f t="shared" si="3"/>
        <v>1.67320470694395</v>
      </c>
      <c r="K50">
        <f t="shared" si="3"/>
        <v>2.26923629962988</v>
      </c>
      <c r="L50">
        <f t="shared" si="3"/>
        <v>3.90191601554928</v>
      </c>
      <c r="M50">
        <f t="shared" si="3"/>
        <v>1.87072571445186</v>
      </c>
      <c r="N50">
        <f t="shared" si="3"/>
        <v>1.81582801405699</v>
      </c>
      <c r="O50">
        <f t="shared" si="3"/>
        <v>1.90637207769853</v>
      </c>
      <c r="P50">
        <f t="shared" si="3"/>
        <v>1.65063495354045</v>
      </c>
      <c r="Q50">
        <f t="shared" si="3"/>
        <v>1.37450674120898</v>
      </c>
      <c r="R50">
        <f t="shared" si="3"/>
        <v>2.36412680534857</v>
      </c>
      <c r="S50">
        <f t="shared" si="3"/>
        <v>2.85636137919916</v>
      </c>
      <c r="T50">
        <f t="shared" si="3"/>
        <v>2.04660458399902</v>
      </c>
      <c r="U50">
        <f t="shared" si="3"/>
        <v>2.19171648264267</v>
      </c>
    </row>
  </sheetData>
  <hyperlinks>
    <hyperlink ref="C13" location="" display="27.0083"/>
  </hyperlink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E22" sqref="E22"/>
    </sheetView>
  </sheetViews>
  <sheetFormatPr defaultColWidth="9" defaultRowHeight="14.1" outlineLevelCol="2"/>
  <sheetData>
    <row r="1" spans="1:3">
      <c r="A1" s="1" t="s">
        <v>273</v>
      </c>
      <c r="B1" s="1" t="s">
        <v>274</v>
      </c>
      <c r="C1" s="1"/>
    </row>
    <row r="2" spans="1:3">
      <c r="A2" s="1">
        <v>2016</v>
      </c>
      <c r="B2" s="1">
        <v>174.8029</v>
      </c>
      <c r="C2" s="1"/>
    </row>
    <row r="3" spans="1:3">
      <c r="A3" s="1">
        <v>2015</v>
      </c>
      <c r="B3" s="1">
        <v>172.7102</v>
      </c>
      <c r="C3" s="1"/>
    </row>
    <row r="4" spans="1:3">
      <c r="A4" s="1">
        <v>2014</v>
      </c>
      <c r="B4" s="1">
        <v>172.5488</v>
      </c>
      <c r="C4" s="1"/>
    </row>
    <row r="5" spans="1:3">
      <c r="A5" s="1">
        <v>2013</v>
      </c>
      <c r="B5" s="1">
        <v>171.1349</v>
      </c>
      <c r="C5" s="1"/>
    </row>
    <row r="6" spans="1:3">
      <c r="A6" s="1">
        <v>2012</v>
      </c>
      <c r="B6" s="1">
        <v>167.4755</v>
      </c>
      <c r="C6" s="1"/>
    </row>
    <row r="7" spans="1:3">
      <c r="A7" s="1">
        <v>2011</v>
      </c>
      <c r="B7" s="1">
        <v>163.6286</v>
      </c>
      <c r="C7" s="1"/>
    </row>
    <row r="8" spans="1:3">
      <c r="A8" s="1">
        <v>2010</v>
      </c>
      <c r="B8" s="1">
        <v>151.2445</v>
      </c>
      <c r="C8" s="1"/>
    </row>
    <row r="9" spans="1:3">
      <c r="A9" s="1">
        <v>2009</v>
      </c>
      <c r="B9" s="1">
        <v>141.3772</v>
      </c>
      <c r="C9" s="1"/>
    </row>
    <row r="10" spans="1:3">
      <c r="A10" s="1">
        <v>2008</v>
      </c>
      <c r="B10" s="1">
        <v>141.567</v>
      </c>
      <c r="C10" s="1"/>
    </row>
    <row r="11" spans="1:3">
      <c r="A11" s="1">
        <v>2007</v>
      </c>
      <c r="B11" s="1">
        <v>131.51</v>
      </c>
      <c r="C11" s="1"/>
    </row>
    <row r="12" spans="1:3">
      <c r="A12" s="1">
        <v>2006</v>
      </c>
      <c r="B12" s="1">
        <v>121.8023</v>
      </c>
      <c r="C12" s="1"/>
    </row>
    <row r="13" spans="1:3">
      <c r="A13" s="1">
        <v>2005</v>
      </c>
      <c r="B13" s="1">
        <v>117.1786</v>
      </c>
      <c r="C13" s="1"/>
    </row>
    <row r="14" spans="1:3">
      <c r="A14" s="1">
        <v>2004</v>
      </c>
      <c r="B14" s="1">
        <v>112.7816</v>
      </c>
      <c r="C14" s="1"/>
    </row>
    <row r="15" spans="1:3">
      <c r="A15" s="1">
        <v>2003</v>
      </c>
      <c r="B15" s="2">
        <v>105.4376</v>
      </c>
      <c r="C15" s="1"/>
    </row>
    <row r="16" spans="1:3">
      <c r="A16" s="1">
        <v>2002</v>
      </c>
      <c r="B16" s="2">
        <v>102.727</v>
      </c>
      <c r="C16" s="1"/>
    </row>
    <row r="17" spans="1:3">
      <c r="A17" s="1">
        <v>2001</v>
      </c>
      <c r="B17" s="1">
        <v>102.0807</v>
      </c>
      <c r="C17" s="1"/>
    </row>
    <row r="18" spans="1:3">
      <c r="A18" s="1">
        <v>2000</v>
      </c>
      <c r="B18" s="1">
        <v>100</v>
      </c>
      <c r="C18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data</vt:lpstr>
      <vt:lpstr>GDP</vt:lpstr>
      <vt:lpstr>population</vt:lpstr>
      <vt:lpstr>investment</vt:lpstr>
      <vt:lpstr>时间序列</vt:lpstr>
      <vt:lpstr>GDP平减指数	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xqy</cp:lastModifiedBy>
  <dcterms:created xsi:type="dcterms:W3CDTF">2015-06-05T18:17:00Z</dcterms:created>
  <dcterms:modified xsi:type="dcterms:W3CDTF">2021-09-10T09:14:01Z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B2ACF83D8478422AB99771AC63B90571</vt:lpwstr>
  </property>
  <property fmtid="{D5CDD505-2E9C-101B-9397-08002B2CF9AE}" pid="3" name="KSOProductBuildVer">
    <vt:lpwstr>2052-11.1.0.10700</vt:lpwstr>
  </property>
</Properties>
</file>