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3835518C-6406-4C45-9E28-506E85E19D9C}" xr6:coauthVersionLast="46" xr6:coauthVersionMax="46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K9" i="8"/>
  <c r="I9" i="8"/>
  <c r="G8" i="8"/>
  <c r="G9" i="8"/>
  <c r="K4" i="8"/>
  <c r="I4" i="8"/>
  <c r="G4" i="8"/>
  <c r="H52" i="1" l="1"/>
  <c r="D53" i="1"/>
  <c r="H57" i="1"/>
  <c r="H53" i="1"/>
  <c r="H50" i="1"/>
  <c r="D49" i="1"/>
  <c r="H46" i="1"/>
  <c r="H67" i="1" l="1"/>
  <c r="H45" i="1"/>
  <c r="H17" i="1" l="1"/>
  <c r="S96" i="7"/>
  <c r="S95" i="7"/>
  <c r="T94" i="7"/>
  <c r="G159" i="7"/>
  <c r="F159" i="7"/>
  <c r="E159" i="7"/>
  <c r="D159" i="7"/>
  <c r="C159" i="7"/>
  <c r="B159" i="7"/>
  <c r="B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E153" i="7"/>
  <c r="F153" i="7"/>
  <c r="G153" i="7"/>
  <c r="H153" i="7"/>
  <c r="I153" i="7"/>
  <c r="J153" i="7"/>
  <c r="K153" i="7"/>
  <c r="L153" i="7"/>
  <c r="M153" i="7"/>
  <c r="N153" i="7"/>
  <c r="O153" i="7"/>
  <c r="P153" i="7"/>
  <c r="Q153" i="7"/>
  <c r="R153" i="7"/>
  <c r="S153" i="7"/>
  <c r="T153" i="7"/>
  <c r="U153" i="7"/>
  <c r="V153" i="7"/>
  <c r="W153" i="7"/>
  <c r="X153" i="7"/>
  <c r="Y153" i="7"/>
  <c r="Z153" i="7"/>
  <c r="AA153" i="7"/>
  <c r="AB153" i="7"/>
  <c r="D153" i="7"/>
  <c r="C153" i="7"/>
  <c r="B153" i="7"/>
  <c r="A153" i="7"/>
  <c r="A174" i="7"/>
  <c r="G187" i="7" s="1"/>
  <c r="A115" i="7"/>
  <c r="B128" i="7" s="1"/>
  <c r="A154" i="7" l="1"/>
  <c r="N164" i="7" s="1"/>
  <c r="Y184" i="7"/>
  <c r="D167" i="7"/>
  <c r="K161" i="7"/>
  <c r="AB164" i="7"/>
  <c r="L164" i="7"/>
  <c r="P161" i="7"/>
  <c r="T164" i="7"/>
  <c r="Y122" i="7"/>
  <c r="T184" i="7"/>
  <c r="AB122" i="7"/>
  <c r="B125" i="7"/>
  <c r="R125" i="7"/>
  <c r="G128" i="7"/>
  <c r="B181" i="7"/>
  <c r="R181" i="7"/>
  <c r="G184" i="7"/>
  <c r="W184" i="7"/>
  <c r="C181" i="7"/>
  <c r="S181" i="7"/>
  <c r="H184" i="7"/>
  <c r="X184" i="7"/>
  <c r="N125" i="7"/>
  <c r="C184" i="7"/>
  <c r="J122" i="7"/>
  <c r="K122" i="7"/>
  <c r="P181" i="7"/>
  <c r="Q181" i="7"/>
  <c r="D125" i="7"/>
  <c r="D181" i="7"/>
  <c r="I184" i="7"/>
  <c r="P122" i="7"/>
  <c r="E125" i="7"/>
  <c r="U125" i="7"/>
  <c r="E181" i="7"/>
  <c r="U181" i="7"/>
  <c r="J184" i="7"/>
  <c r="Z184" i="7"/>
  <c r="Q122" i="7"/>
  <c r="F125" i="7"/>
  <c r="V125" i="7"/>
  <c r="F181" i="7"/>
  <c r="V181" i="7"/>
  <c r="K184" i="7"/>
  <c r="AA184" i="7"/>
  <c r="C125" i="7"/>
  <c r="T125" i="7"/>
  <c r="T181" i="7"/>
  <c r="B122" i="7"/>
  <c r="R122" i="7"/>
  <c r="G125" i="7"/>
  <c r="W125" i="7"/>
  <c r="G181" i="7"/>
  <c r="W181" i="7"/>
  <c r="L184" i="7"/>
  <c r="AB184" i="7"/>
  <c r="I122" i="7"/>
  <c r="N181" i="7"/>
  <c r="D184" i="7"/>
  <c r="P125" i="7"/>
  <c r="M122" i="7"/>
  <c r="X125" i="7"/>
  <c r="B187" i="7"/>
  <c r="D122" i="7"/>
  <c r="T122" i="7"/>
  <c r="I125" i="7"/>
  <c r="Y125" i="7"/>
  <c r="I181" i="7"/>
  <c r="Y181" i="7"/>
  <c r="N184" i="7"/>
  <c r="C187" i="7"/>
  <c r="C128" i="7"/>
  <c r="Z122" i="7"/>
  <c r="O125" i="7"/>
  <c r="U184" i="7"/>
  <c r="F128" i="7"/>
  <c r="H125" i="7"/>
  <c r="M184" i="7"/>
  <c r="E122" i="7"/>
  <c r="U122" i="7"/>
  <c r="J125" i="7"/>
  <c r="Z125" i="7"/>
  <c r="J181" i="7"/>
  <c r="Z181" i="7"/>
  <c r="O184" i="7"/>
  <c r="D187" i="7"/>
  <c r="O181" i="7"/>
  <c r="AA122" i="7"/>
  <c r="E184" i="7"/>
  <c r="Q125" i="7"/>
  <c r="O122" i="7"/>
  <c r="X181" i="7"/>
  <c r="F122" i="7"/>
  <c r="V122" i="7"/>
  <c r="K125" i="7"/>
  <c r="AA125" i="7"/>
  <c r="K181" i="7"/>
  <c r="AA181" i="7"/>
  <c r="P184" i="7"/>
  <c r="E187" i="7"/>
  <c r="S184" i="7"/>
  <c r="E128" i="7"/>
  <c r="L122" i="7"/>
  <c r="V184" i="7"/>
  <c r="S125" i="7"/>
  <c r="S122" i="7"/>
  <c r="H181" i="7"/>
  <c r="G122" i="7"/>
  <c r="W122" i="7"/>
  <c r="L125" i="7"/>
  <c r="AB125" i="7"/>
  <c r="L181" i="7"/>
  <c r="AB181" i="7"/>
  <c r="Q184" i="7"/>
  <c r="F187" i="7"/>
  <c r="D128" i="7"/>
  <c r="F184" i="7"/>
  <c r="N122" i="7"/>
  <c r="C122" i="7"/>
  <c r="H122" i="7"/>
  <c r="X122" i="7"/>
  <c r="M125" i="7"/>
  <c r="M181" i="7"/>
  <c r="B184" i="7"/>
  <c r="R184" i="7"/>
  <c r="U164" i="7" l="1"/>
  <c r="C161" i="7"/>
  <c r="C164" i="7"/>
  <c r="F164" i="7"/>
  <c r="R161" i="7"/>
  <c r="J164" i="7"/>
  <c r="Q164" i="7"/>
  <c r="B164" i="7"/>
  <c r="B161" i="7"/>
  <c r="E161" i="7"/>
  <c r="Q161" i="7"/>
  <c r="H161" i="7"/>
  <c r="X161" i="7"/>
  <c r="D161" i="7"/>
  <c r="C167" i="7"/>
  <c r="T161" i="7"/>
  <c r="G167" i="7"/>
  <c r="E164" i="7"/>
  <c r="V164" i="7"/>
  <c r="I164" i="7"/>
  <c r="U161" i="7"/>
  <c r="Y164" i="7"/>
  <c r="Z164" i="7"/>
  <c r="AA161" i="7"/>
  <c r="J161" i="7"/>
  <c r="O161" i="7"/>
  <c r="L161" i="7"/>
  <c r="Z161" i="7"/>
  <c r="D164" i="7"/>
  <c r="F161" i="7"/>
  <c r="O164" i="7"/>
  <c r="G164" i="7"/>
  <c r="K164" i="7"/>
  <c r="B167" i="7"/>
  <c r="W164" i="7"/>
  <c r="AA164" i="7"/>
  <c r="P164" i="7"/>
  <c r="V161" i="7"/>
  <c r="M164" i="7"/>
  <c r="E167" i="7"/>
  <c r="AB161" i="7"/>
  <c r="R164" i="7"/>
  <c r="F167" i="7"/>
  <c r="S161" i="7"/>
  <c r="S164" i="7"/>
  <c r="I161" i="7"/>
  <c r="M161" i="7"/>
  <c r="H164" i="7"/>
  <c r="G161" i="7"/>
  <c r="Y161" i="7"/>
  <c r="N161" i="7"/>
  <c r="X164" i="7"/>
  <c r="W161" i="7"/>
  <c r="K40" i="1"/>
  <c r="H40" i="1" s="1"/>
  <c r="K39" i="1"/>
  <c r="H39" i="1" s="1"/>
  <c r="K37" i="1"/>
  <c r="H37" i="1" s="1"/>
  <c r="K36" i="1"/>
  <c r="H36" i="1" s="1"/>
  <c r="O53" i="7"/>
  <c r="O54" i="7"/>
  <c r="O55" i="7"/>
  <c r="O56" i="7"/>
  <c r="O57" i="7"/>
  <c r="O58" i="7"/>
  <c r="O59" i="7"/>
  <c r="O60" i="7"/>
  <c r="O61" i="7"/>
  <c r="Q61" i="7" s="1"/>
  <c r="O62" i="7"/>
  <c r="P62" i="7" s="1"/>
  <c r="O63" i="7"/>
  <c r="O64" i="7"/>
  <c r="O65" i="7"/>
  <c r="O66" i="7"/>
  <c r="O67" i="7"/>
  <c r="Q67" i="7" s="1"/>
  <c r="O68" i="7"/>
  <c r="O69" i="7"/>
  <c r="O70" i="7"/>
  <c r="O71" i="7"/>
  <c r="P71" i="7" s="1"/>
  <c r="O72" i="7"/>
  <c r="P72" i="7" s="1"/>
  <c r="O73" i="7"/>
  <c r="O74" i="7"/>
  <c r="O75" i="7"/>
  <c r="O76" i="7"/>
  <c r="O77" i="7"/>
  <c r="O78" i="7"/>
  <c r="O79" i="7"/>
  <c r="O80" i="7"/>
  <c r="P80" i="7" s="1"/>
  <c r="O81" i="7"/>
  <c r="O82" i="7"/>
  <c r="Q82" i="7" s="1"/>
  <c r="O83" i="7"/>
  <c r="P83" i="7" s="1"/>
  <c r="O84" i="7"/>
  <c r="O85" i="7"/>
  <c r="Q85" i="7" s="1"/>
  <c r="O86" i="7"/>
  <c r="O87" i="7"/>
  <c r="O88" i="7"/>
  <c r="O89" i="7"/>
  <c r="O90" i="7"/>
  <c r="O91" i="7"/>
  <c r="O92" i="7"/>
  <c r="O93" i="7"/>
  <c r="O94" i="7"/>
  <c r="Q94" i="7" s="1"/>
  <c r="O95" i="7"/>
  <c r="P95" i="7" s="1"/>
  <c r="O96" i="7"/>
  <c r="P96" i="7" s="1"/>
  <c r="O52" i="7"/>
  <c r="S93" i="7"/>
  <c r="S92" i="7"/>
  <c r="T91" i="7"/>
  <c r="S90" i="7"/>
  <c r="S89" i="7"/>
  <c r="T88" i="7"/>
  <c r="S87" i="7"/>
  <c r="S86" i="7"/>
  <c r="T85" i="7"/>
  <c r="S84" i="7"/>
  <c r="S83" i="7"/>
  <c r="T82" i="7"/>
  <c r="S81" i="7"/>
  <c r="S80" i="7"/>
  <c r="T79" i="7"/>
  <c r="S78" i="7"/>
  <c r="S77" i="7"/>
  <c r="T76" i="7"/>
  <c r="S75" i="7"/>
  <c r="S74" i="7"/>
  <c r="T73" i="7"/>
  <c r="S72" i="7"/>
  <c r="S71" i="7"/>
  <c r="T70" i="7"/>
  <c r="S69" i="7"/>
  <c r="S68" i="7"/>
  <c r="P68" i="7"/>
  <c r="T67" i="7"/>
  <c r="S66" i="7"/>
  <c r="S65" i="7"/>
  <c r="T64" i="7"/>
  <c r="S63" i="7"/>
  <c r="S62" i="7"/>
  <c r="T61" i="7"/>
  <c r="S57" i="7"/>
  <c r="S56" i="7"/>
  <c r="T55" i="7"/>
  <c r="T44" i="7"/>
  <c r="T43" i="7"/>
  <c r="U42" i="7"/>
  <c r="T41" i="7"/>
  <c r="T40" i="7"/>
  <c r="U39" i="7"/>
  <c r="T38" i="7"/>
  <c r="T37" i="7"/>
  <c r="U36" i="7"/>
  <c r="T35" i="7"/>
  <c r="T34" i="7"/>
  <c r="U33" i="7"/>
  <c r="T32" i="7"/>
  <c r="T31" i="7"/>
  <c r="U30" i="7"/>
  <c r="T29" i="7"/>
  <c r="T28" i="7"/>
  <c r="U27" i="7"/>
  <c r="T26" i="7"/>
  <c r="T25" i="7"/>
  <c r="U24" i="7"/>
  <c r="T23" i="7"/>
  <c r="T22" i="7"/>
  <c r="U21" i="7"/>
  <c r="T20" i="7"/>
  <c r="T19" i="7"/>
  <c r="U18" i="7"/>
  <c r="T17" i="7"/>
  <c r="T16" i="7"/>
  <c r="U15" i="7"/>
  <c r="T14" i="7"/>
  <c r="T13" i="7"/>
  <c r="U12" i="7"/>
  <c r="T11" i="7"/>
  <c r="T10" i="7"/>
  <c r="U9" i="7"/>
  <c r="T8" i="7"/>
  <c r="T7" i="7"/>
  <c r="U6" i="7"/>
  <c r="P86" i="7" l="1"/>
  <c r="P63" i="7"/>
  <c r="P78" i="7"/>
  <c r="P77" i="7"/>
  <c r="P92" i="7"/>
  <c r="Q76" i="7"/>
  <c r="P93" i="7"/>
  <c r="Q91" i="7"/>
  <c r="P75" i="7"/>
  <c r="P90" i="7"/>
  <c r="P89" i="7"/>
  <c r="P87" i="7"/>
  <c r="P69" i="7"/>
  <c r="Q88" i="7"/>
  <c r="P81" i="7"/>
  <c r="P74" i="7"/>
  <c r="P84" i="7"/>
  <c r="Q55" i="7"/>
  <c r="P65" i="7"/>
  <c r="P56" i="7"/>
  <c r="P66" i="7"/>
  <c r="P57" i="7"/>
  <c r="Q79" i="7"/>
  <c r="Q64" i="7"/>
  <c r="Q73" i="7"/>
  <c r="Q70" i="7"/>
  <c r="F96" i="7" l="1"/>
  <c r="AC92" i="4" l="1"/>
  <c r="AD92" i="4"/>
  <c r="AE92" i="4"/>
  <c r="AF92" i="4"/>
  <c r="AG92" i="4"/>
  <c r="AH92" i="4"/>
  <c r="AM63" i="4"/>
  <c r="AF90" i="4" s="1"/>
  <c r="AH90" i="4" s="1"/>
  <c r="Z86" i="4"/>
  <c r="Z87" i="4"/>
  <c r="AA87" i="4" s="1"/>
  <c r="Z88" i="4"/>
  <c r="Z89" i="4"/>
  <c r="Z90" i="4"/>
  <c r="Z91" i="4"/>
  <c r="Z92" i="4"/>
  <c r="Z93" i="4"/>
  <c r="Z94" i="4"/>
  <c r="Z95" i="4"/>
  <c r="Z96" i="4"/>
  <c r="Z97" i="4"/>
  <c r="Z98" i="4"/>
  <c r="Z85" i="4"/>
  <c r="Y98" i="4"/>
  <c r="X98" i="4"/>
  <c r="W98" i="4"/>
  <c r="V98" i="4"/>
  <c r="AA98" i="4" s="1"/>
  <c r="U98" i="4"/>
  <c r="T98" i="4"/>
  <c r="S98" i="4"/>
  <c r="Y97" i="4"/>
  <c r="X97" i="4"/>
  <c r="W97" i="4"/>
  <c r="V97" i="4"/>
  <c r="U97" i="4"/>
  <c r="T97" i="4"/>
  <c r="S97" i="4"/>
  <c r="Y96" i="4"/>
  <c r="X96" i="4"/>
  <c r="W96" i="4"/>
  <c r="V96" i="4"/>
  <c r="U96" i="4"/>
  <c r="T96" i="4"/>
  <c r="AA96" i="4" s="1"/>
  <c r="S96" i="4"/>
  <c r="AG95" i="4"/>
  <c r="AF95" i="4"/>
  <c r="AE95" i="4"/>
  <c r="AD95" i="4"/>
  <c r="AC95" i="4"/>
  <c r="AH95" i="4" s="1"/>
  <c r="Y95" i="4"/>
  <c r="X95" i="4"/>
  <c r="W95" i="4"/>
  <c r="V95" i="4"/>
  <c r="U95" i="4"/>
  <c r="T95" i="4"/>
  <c r="S95" i="4"/>
  <c r="AG94" i="4"/>
  <c r="AF94" i="4"/>
  <c r="AE94" i="4"/>
  <c r="AD94" i="4"/>
  <c r="AC94" i="4"/>
  <c r="AH94" i="4" s="1"/>
  <c r="Y94" i="4"/>
  <c r="X94" i="4"/>
  <c r="W94" i="4"/>
  <c r="V94" i="4"/>
  <c r="U94" i="4"/>
  <c r="T94" i="4"/>
  <c r="S94" i="4"/>
  <c r="AG93" i="4"/>
  <c r="AF93" i="4"/>
  <c r="AE93" i="4"/>
  <c r="AD93" i="4"/>
  <c r="AC93" i="4"/>
  <c r="AH93" i="4" s="1"/>
  <c r="AA93" i="4"/>
  <c r="Y93" i="4"/>
  <c r="X93" i="4"/>
  <c r="W93" i="4"/>
  <c r="V93" i="4"/>
  <c r="U93" i="4"/>
  <c r="T93" i="4"/>
  <c r="S93" i="4"/>
  <c r="Y92" i="4"/>
  <c r="X92" i="4"/>
  <c r="W92" i="4"/>
  <c r="V92" i="4"/>
  <c r="U92" i="4"/>
  <c r="T92" i="4"/>
  <c r="S92" i="4"/>
  <c r="AA92" i="4" s="1"/>
  <c r="AG91" i="4"/>
  <c r="AF91" i="4"/>
  <c r="AE91" i="4"/>
  <c r="AD91" i="4"/>
  <c r="AH91" i="4" s="1"/>
  <c r="AC91" i="4"/>
  <c r="Y91" i="4"/>
  <c r="X91" i="4"/>
  <c r="W91" i="4"/>
  <c r="V91" i="4"/>
  <c r="U91" i="4"/>
  <c r="T91" i="4"/>
  <c r="S91" i="4"/>
  <c r="AG90" i="4"/>
  <c r="AE90" i="4"/>
  <c r="AD90" i="4"/>
  <c r="AC90" i="4"/>
  <c r="Y90" i="4"/>
  <c r="X90" i="4"/>
  <c r="W90" i="4"/>
  <c r="V90" i="4"/>
  <c r="U90" i="4"/>
  <c r="T90" i="4"/>
  <c r="S90" i="4"/>
  <c r="AG89" i="4"/>
  <c r="AH89" i="4" s="1"/>
  <c r="AF89" i="4"/>
  <c r="AE89" i="4"/>
  <c r="AD89" i="4"/>
  <c r="AC89" i="4"/>
  <c r="Y89" i="4"/>
  <c r="X89" i="4"/>
  <c r="W89" i="4"/>
  <c r="V89" i="4"/>
  <c r="U89" i="4"/>
  <c r="T89" i="4"/>
  <c r="S89" i="4"/>
  <c r="AA89" i="4" s="1"/>
  <c r="AH88" i="4"/>
  <c r="AG88" i="4"/>
  <c r="AF88" i="4"/>
  <c r="AE88" i="4"/>
  <c r="AD88" i="4"/>
  <c r="AC88" i="4"/>
  <c r="AA88" i="4"/>
  <c r="Y88" i="4"/>
  <c r="X88" i="4"/>
  <c r="W88" i="4"/>
  <c r="V88" i="4"/>
  <c r="U88" i="4"/>
  <c r="T88" i="4"/>
  <c r="S88" i="4"/>
  <c r="Y87" i="4"/>
  <c r="X87" i="4"/>
  <c r="W87" i="4"/>
  <c r="V87" i="4"/>
  <c r="U87" i="4"/>
  <c r="T87" i="4"/>
  <c r="S87" i="4"/>
  <c r="Y86" i="4"/>
  <c r="X86" i="4"/>
  <c r="W86" i="4"/>
  <c r="V86" i="4"/>
  <c r="U86" i="4"/>
  <c r="T86" i="4"/>
  <c r="S86" i="4"/>
  <c r="AA86" i="4" s="1"/>
  <c r="Y85" i="4"/>
  <c r="X85" i="4"/>
  <c r="W85" i="4"/>
  <c r="V85" i="4"/>
  <c r="U85" i="4"/>
  <c r="T85" i="4"/>
  <c r="S85" i="4"/>
  <c r="AA85" i="4" s="1"/>
  <c r="AM68" i="4"/>
  <c r="AM71" i="4"/>
  <c r="AM72" i="4"/>
  <c r="AM73" i="4"/>
  <c r="AM70" i="4"/>
  <c r="AM83" i="4"/>
  <c r="AM82" i="4"/>
  <c r="AM81" i="4"/>
  <c r="AM80" i="4"/>
  <c r="AM79" i="4"/>
  <c r="AM78" i="4"/>
  <c r="AM77" i="4"/>
  <c r="AM76" i="4"/>
  <c r="AM75" i="4"/>
  <c r="AM74" i="4"/>
  <c r="AM67" i="4"/>
  <c r="AM66" i="4"/>
  <c r="AM65" i="4"/>
  <c r="AM64" i="4"/>
  <c r="AM62" i="4"/>
  <c r="AM61" i="4"/>
  <c r="AA95" i="4" l="1"/>
  <c r="AA91" i="4"/>
  <c r="AA97" i="4"/>
  <c r="AA90" i="4"/>
  <c r="AA94" i="4"/>
  <c r="J22" i="1" l="1"/>
  <c r="J21" i="1"/>
  <c r="D47" i="10" l="1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M46" i="10"/>
  <c r="D35" i="10"/>
  <c r="D46" i="10" s="1"/>
  <c r="E35" i="10"/>
  <c r="E46" i="10" s="1"/>
  <c r="F35" i="10"/>
  <c r="F46" i="10" s="1"/>
  <c r="G35" i="10"/>
  <c r="G46" i="10" s="1"/>
  <c r="H35" i="10"/>
  <c r="H46" i="10" s="1"/>
  <c r="I35" i="10"/>
  <c r="J35" i="10"/>
  <c r="J46" i="10" s="1"/>
  <c r="K35" i="10"/>
  <c r="L35" i="10"/>
  <c r="M35" i="10"/>
  <c r="N35" i="10"/>
  <c r="N46" i="10" s="1"/>
  <c r="O35" i="10"/>
  <c r="P35" i="10"/>
  <c r="P46" i="10" s="1"/>
  <c r="Q35" i="10"/>
  <c r="Q46" i="10" s="1"/>
  <c r="R35" i="10"/>
  <c r="R46" i="10" s="1"/>
  <c r="S35" i="10"/>
  <c r="S46" i="10" s="1"/>
  <c r="T35" i="10"/>
  <c r="T46" i="10" s="1"/>
  <c r="U35" i="10"/>
  <c r="U46" i="10" s="1"/>
  <c r="D36" i="10"/>
  <c r="E36" i="10"/>
  <c r="F36" i="10"/>
  <c r="G36" i="10"/>
  <c r="H36" i="10"/>
  <c r="I36" i="10"/>
  <c r="J36" i="10"/>
  <c r="K36" i="10"/>
  <c r="L36" i="10"/>
  <c r="M36" i="10"/>
  <c r="N36" i="10"/>
  <c r="O36" i="10"/>
  <c r="O46" i="10" s="1"/>
  <c r="P36" i="10"/>
  <c r="Q36" i="10"/>
  <c r="R36" i="10"/>
  <c r="S36" i="10"/>
  <c r="T36" i="10"/>
  <c r="U36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D40" i="10"/>
  <c r="E40" i="10"/>
  <c r="F40" i="10"/>
  <c r="G40" i="10"/>
  <c r="H40" i="10"/>
  <c r="I40" i="10"/>
  <c r="J40" i="10"/>
  <c r="K40" i="10"/>
  <c r="K46" i="10" s="1"/>
  <c r="L40" i="10"/>
  <c r="L46" i="10" s="1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I46" i="10" s="1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C36" i="10"/>
  <c r="C37" i="10"/>
  <c r="C38" i="10"/>
  <c r="C39" i="10"/>
  <c r="C40" i="10"/>
  <c r="C41" i="10"/>
  <c r="C42" i="10"/>
  <c r="C43" i="10"/>
  <c r="C44" i="10"/>
  <c r="C45" i="10"/>
  <c r="C35" i="10" l="1"/>
  <c r="C46" i="10" s="1"/>
  <c r="C47" i="10" s="1"/>
  <c r="M19" i="1" l="1"/>
  <c r="M18" i="1"/>
  <c r="M16" i="1"/>
  <c r="M15" i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E96" i="7"/>
  <c r="D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I75" i="7"/>
  <c r="H19" i="1" s="1"/>
  <c r="H75" i="7"/>
  <c r="H18" i="1" s="1"/>
  <c r="G75" i="7"/>
  <c r="C74" i="7"/>
  <c r="C73" i="7"/>
  <c r="C72" i="7"/>
  <c r="C71" i="7"/>
  <c r="C70" i="7"/>
  <c r="K69" i="7"/>
  <c r="C69" i="7"/>
  <c r="D69" i="7" s="1"/>
  <c r="J69" i="7" s="1"/>
  <c r="L68" i="7"/>
  <c r="K68" i="7"/>
  <c r="C68" i="7"/>
  <c r="D68" i="7" s="1"/>
  <c r="J68" i="7" s="1"/>
  <c r="L67" i="7"/>
  <c r="K67" i="7"/>
  <c r="C67" i="7"/>
  <c r="D67" i="7" s="1"/>
  <c r="J67" i="7" s="1"/>
  <c r="L66" i="7"/>
  <c r="K66" i="7"/>
  <c r="C66" i="7"/>
  <c r="D66" i="7" s="1"/>
  <c r="J66" i="7" s="1"/>
  <c r="L65" i="7"/>
  <c r="K65" i="7"/>
  <c r="C65" i="7"/>
  <c r="D65" i="7" s="1"/>
  <c r="J65" i="7" s="1"/>
  <c r="L64" i="7"/>
  <c r="K64" i="7"/>
  <c r="C64" i="7"/>
  <c r="D64" i="7" s="1"/>
  <c r="J64" i="7" s="1"/>
  <c r="L63" i="7"/>
  <c r="K63" i="7"/>
  <c r="C63" i="7"/>
  <c r="D63" i="7" s="1"/>
  <c r="J63" i="7" s="1"/>
  <c r="L62" i="7"/>
  <c r="K62" i="7"/>
  <c r="C62" i="7"/>
  <c r="D62" i="7" s="1"/>
  <c r="J62" i="7" s="1"/>
  <c r="L61" i="7"/>
  <c r="K61" i="7"/>
  <c r="C61" i="7"/>
  <c r="D61" i="7" s="1"/>
  <c r="J61" i="7" s="1"/>
  <c r="C60" i="7"/>
  <c r="D60" i="7" s="1"/>
  <c r="C59" i="7"/>
  <c r="D59" i="7" s="1"/>
  <c r="C58" i="7"/>
  <c r="D58" i="7" s="1"/>
  <c r="I52" i="7"/>
  <c r="H16" i="1" s="1"/>
  <c r="H52" i="7"/>
  <c r="H15" i="1" s="1"/>
  <c r="G52" i="7"/>
  <c r="H14" i="1" s="1"/>
  <c r="C51" i="7"/>
  <c r="C50" i="7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C39" i="7"/>
  <c r="D39" i="7" s="1"/>
  <c r="J39" i="7" s="1"/>
  <c r="L38" i="7"/>
  <c r="K38" i="7"/>
  <c r="C38" i="7"/>
  <c r="D38" i="7" s="1"/>
  <c r="J38" i="7" s="1"/>
  <c r="C37" i="7"/>
  <c r="D37" i="7" s="1"/>
  <c r="C36" i="7"/>
  <c r="D36" i="7" s="1"/>
  <c r="C35" i="7"/>
  <c r="D35" i="7" s="1"/>
  <c r="L52" i="7" l="1"/>
  <c r="H96" i="7"/>
  <c r="H97" i="7" s="1"/>
  <c r="J96" i="7"/>
  <c r="J97" i="7" s="1"/>
  <c r="I96" i="7"/>
  <c r="I97" i="7" s="1"/>
  <c r="L75" i="7"/>
  <c r="K75" i="7"/>
  <c r="K52" i="7"/>
  <c r="J75" i="7"/>
  <c r="J52" i="7"/>
  <c r="G3" i="8"/>
  <c r="I3" i="8"/>
  <c r="K3" i="8"/>
  <c r="K8" i="8"/>
  <c r="I8" i="8" l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8" i="4"/>
  <c r="AC17" i="4"/>
  <c r="AC16" i="4"/>
  <c r="AC15" i="4"/>
  <c r="AC14" i="4"/>
  <c r="AC13" i="4"/>
  <c r="AC12" i="4"/>
  <c r="AC11" i="4"/>
  <c r="AC10" i="4"/>
  <c r="AC9" i="4"/>
  <c r="AC8" i="4"/>
  <c r="AC7" i="4"/>
  <c r="AB6" i="4"/>
  <c r="AB5" i="4"/>
  <c r="AC5" i="4" s="1"/>
  <c r="AB4" i="4"/>
  <c r="AC4" i="4" s="1"/>
  <c r="AC3" i="4"/>
  <c r="AB3" i="4"/>
  <c r="AC6" i="4" l="1"/>
  <c r="D22" i="4" l="1"/>
  <c r="AE22" i="4" s="1"/>
  <c r="E22" i="4"/>
  <c r="AF22" i="4" s="1"/>
  <c r="F22" i="4"/>
  <c r="AG22" i="4" s="1"/>
  <c r="G22" i="4"/>
  <c r="AH22" i="4" s="1"/>
  <c r="J22" i="4"/>
  <c r="AK22" i="4" s="1"/>
  <c r="F23" i="4"/>
  <c r="AG23" i="4" s="1"/>
  <c r="G23" i="4"/>
  <c r="AH23" i="4" s="1"/>
  <c r="J23" i="4"/>
  <c r="AK23" i="4" s="1"/>
  <c r="D24" i="4"/>
  <c r="AE24" i="4" s="1"/>
  <c r="J24" i="4"/>
  <c r="AK24" i="4" s="1"/>
  <c r="K24" i="4"/>
  <c r="AL24" i="4" s="1"/>
  <c r="D25" i="4"/>
  <c r="AE25" i="4" s="1"/>
  <c r="E25" i="4"/>
  <c r="AF25" i="4" s="1"/>
  <c r="F25" i="4"/>
  <c r="AG25" i="4" s="1"/>
  <c r="F26" i="4"/>
  <c r="AG26" i="4" s="1"/>
  <c r="A65" i="4"/>
  <c r="A66" i="4"/>
  <c r="A67" i="4"/>
  <c r="S23" i="4"/>
  <c r="S24" i="4"/>
  <c r="O23" i="4"/>
  <c r="M24" i="4"/>
  <c r="C63" i="4"/>
  <c r="K21" i="4" s="1"/>
  <c r="C64" i="4"/>
  <c r="A64" i="4" s="1"/>
  <c r="C65" i="4"/>
  <c r="D23" i="4" s="1"/>
  <c r="C66" i="4"/>
  <c r="E24" i="4" s="1"/>
  <c r="C67" i="4"/>
  <c r="G25" i="4" s="1"/>
  <c r="C68" i="4"/>
  <c r="E26" i="4" s="1"/>
  <c r="AH73" i="4"/>
  <c r="AH74" i="4"/>
  <c r="AH75" i="4"/>
  <c r="AH76" i="4"/>
  <c r="AH77" i="4"/>
  <c r="AH78" i="4"/>
  <c r="AF24" i="4" l="1"/>
  <c r="N24" i="4"/>
  <c r="AE23" i="4"/>
  <c r="M23" i="4"/>
  <c r="AF26" i="4"/>
  <c r="N26" i="4"/>
  <c r="AH25" i="4"/>
  <c r="P25" i="4"/>
  <c r="T21" i="4"/>
  <c r="AL21" i="4"/>
  <c r="G24" i="4"/>
  <c r="T24" i="4"/>
  <c r="F24" i="4"/>
  <c r="K26" i="4"/>
  <c r="M25" i="4"/>
  <c r="N25" i="4"/>
  <c r="J26" i="4"/>
  <c r="O25" i="4"/>
  <c r="A68" i="4"/>
  <c r="G26" i="4"/>
  <c r="K23" i="4"/>
  <c r="O26" i="4"/>
  <c r="K25" i="4"/>
  <c r="E23" i="4"/>
  <c r="J21" i="4"/>
  <c r="AK21" i="4" s="1"/>
  <c r="D26" i="4"/>
  <c r="E21" i="4"/>
  <c r="A63" i="4"/>
  <c r="J25" i="4"/>
  <c r="N22" i="4"/>
  <c r="P23" i="4"/>
  <c r="K22" i="4"/>
  <c r="AL22" i="4" s="1"/>
  <c r="M22" i="4"/>
  <c r="D21" i="4"/>
  <c r="O22" i="4"/>
  <c r="P22" i="4"/>
  <c r="S22" i="4"/>
  <c r="F21" i="4"/>
  <c r="G21" i="4"/>
  <c r="S21" i="4"/>
  <c r="H25" i="7"/>
  <c r="H26" i="7" s="1"/>
  <c r="G25" i="7"/>
  <c r="G26" i="7" s="1"/>
  <c r="F25" i="7"/>
  <c r="F26" i="7" s="1"/>
  <c r="I20" i="7"/>
  <c r="H13" i="1" s="1"/>
  <c r="H20" i="7"/>
  <c r="H12" i="1" s="1"/>
  <c r="G20" i="7"/>
  <c r="H11" i="1" s="1"/>
  <c r="C19" i="7"/>
  <c r="C18" i="7"/>
  <c r="C17" i="7"/>
  <c r="C16" i="7"/>
  <c r="C15" i="7"/>
  <c r="K14" i="7"/>
  <c r="C14" i="7"/>
  <c r="D14" i="7" s="1"/>
  <c r="J14" i="7" s="1"/>
  <c r="L13" i="7"/>
  <c r="K13" i="7"/>
  <c r="C13" i="7"/>
  <c r="D13" i="7" s="1"/>
  <c r="J13" i="7" s="1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C10" i="7"/>
  <c r="D10" i="7" s="1"/>
  <c r="J10" i="7" s="1"/>
  <c r="L9" i="7"/>
  <c r="K9" i="7"/>
  <c r="C9" i="7"/>
  <c r="D9" i="7" s="1"/>
  <c r="J9" i="7" s="1"/>
  <c r="L8" i="7"/>
  <c r="K8" i="7"/>
  <c r="C8" i="7"/>
  <c r="D8" i="7" s="1"/>
  <c r="J8" i="7" s="1"/>
  <c r="L7" i="7"/>
  <c r="K7" i="7"/>
  <c r="C7" i="7"/>
  <c r="D7" i="7" s="1"/>
  <c r="J7" i="7" s="1"/>
  <c r="L6" i="7"/>
  <c r="K6" i="7"/>
  <c r="C6" i="7"/>
  <c r="D6" i="7" s="1"/>
  <c r="J6" i="7" s="1"/>
  <c r="C5" i="7"/>
  <c r="D5" i="7" s="1"/>
  <c r="C4" i="7"/>
  <c r="D4" i="7" s="1"/>
  <c r="C3" i="7"/>
  <c r="D3" i="7" s="1"/>
  <c r="D10" i="8"/>
  <c r="D11" i="8" s="1"/>
  <c r="L20" i="7" l="1"/>
  <c r="K20" i="7"/>
  <c r="S25" i="4"/>
  <c r="AK25" i="4"/>
  <c r="P21" i="4"/>
  <c r="AH21" i="4"/>
  <c r="O21" i="4"/>
  <c r="AG21" i="4"/>
  <c r="N21" i="4"/>
  <c r="AF21" i="4"/>
  <c r="AH24" i="4"/>
  <c r="P24" i="4"/>
  <c r="AG24" i="4"/>
  <c r="O24" i="4"/>
  <c r="T22" i="4"/>
  <c r="AE26" i="4"/>
  <c r="M26" i="4"/>
  <c r="AF23" i="4"/>
  <c r="N23" i="4"/>
  <c r="AL26" i="4"/>
  <c r="T26" i="4"/>
  <c r="AL25" i="4"/>
  <c r="T25" i="4"/>
  <c r="AL23" i="4"/>
  <c r="T23" i="4"/>
  <c r="AH26" i="4"/>
  <c r="P26" i="4"/>
  <c r="M21" i="4"/>
  <c r="AE21" i="4"/>
  <c r="AK26" i="4"/>
  <c r="S26" i="4"/>
  <c r="J20" i="7"/>
  <c r="C61" i="4" l="1"/>
  <c r="C62" i="4"/>
  <c r="C70" i="4"/>
  <c r="F19" i="4" l="1"/>
  <c r="J19" i="4"/>
  <c r="D19" i="4"/>
  <c r="E19" i="4"/>
  <c r="A61" i="4"/>
  <c r="K19" i="4"/>
  <c r="G19" i="4"/>
  <c r="J27" i="4"/>
  <c r="K27" i="4"/>
  <c r="A70" i="4"/>
  <c r="G27" i="4"/>
  <c r="E27" i="4"/>
  <c r="D27" i="4"/>
  <c r="F27" i="4"/>
  <c r="A62" i="4"/>
  <c r="G20" i="4"/>
  <c r="K20" i="4"/>
  <c r="H20" i="4"/>
  <c r="J20" i="4"/>
  <c r="I20" i="4"/>
  <c r="F20" i="4"/>
  <c r="D20" i="4"/>
  <c r="E20" i="4"/>
  <c r="C76" i="4"/>
  <c r="J33" i="4" s="1"/>
  <c r="C77" i="4"/>
  <c r="J34" i="4" s="1"/>
  <c r="C78" i="4"/>
  <c r="J35" i="4" s="1"/>
  <c r="C79" i="4"/>
  <c r="J36" i="4" s="1"/>
  <c r="C80" i="4"/>
  <c r="J37" i="4" s="1"/>
  <c r="C81" i="4"/>
  <c r="J38" i="4" s="1"/>
  <c r="C82" i="4"/>
  <c r="C83" i="4"/>
  <c r="C71" i="4"/>
  <c r="C72" i="4"/>
  <c r="C73" i="4"/>
  <c r="C74" i="4"/>
  <c r="J31" i="4" s="1"/>
  <c r="C75" i="4"/>
  <c r="J32" i="4" s="1"/>
  <c r="AH19" i="4" l="1"/>
  <c r="P19" i="4"/>
  <c r="P18" i="4" s="1"/>
  <c r="P17" i="4" s="1"/>
  <c r="P16" i="4" s="1"/>
  <c r="P15" i="4" s="1"/>
  <c r="P14" i="4" s="1"/>
  <c r="P13" i="4" s="1"/>
  <c r="P12" i="4" s="1"/>
  <c r="P11" i="4" s="1"/>
  <c r="P10" i="4" s="1"/>
  <c r="P9" i="4" s="1"/>
  <c r="P8" i="4" s="1"/>
  <c r="P7" i="4" s="1"/>
  <c r="P6" i="4" s="1"/>
  <c r="P5" i="4" s="1"/>
  <c r="P4" i="4" s="1"/>
  <c r="P3" i="4" s="1"/>
  <c r="P2" i="4" s="1"/>
  <c r="I30" i="4"/>
  <c r="AJ30" i="4" s="1"/>
  <c r="G30" i="4"/>
  <c r="J30" i="4"/>
  <c r="F30" i="4"/>
  <c r="K30" i="4"/>
  <c r="E30" i="4"/>
  <c r="H30" i="4"/>
  <c r="AI30" i="4" s="1"/>
  <c r="D30" i="4"/>
  <c r="E28" i="4"/>
  <c r="F28" i="4"/>
  <c r="K28" i="4"/>
  <c r="G28" i="4"/>
  <c r="J28" i="4"/>
  <c r="A71" i="4"/>
  <c r="D28" i="4"/>
  <c r="S38" i="4"/>
  <c r="AK38" i="4"/>
  <c r="S36" i="4"/>
  <c r="AK36" i="4"/>
  <c r="AE27" i="4"/>
  <c r="M27" i="4"/>
  <c r="AK31" i="4"/>
  <c r="S31" i="4"/>
  <c r="AK20" i="4"/>
  <c r="S20" i="4"/>
  <c r="M19" i="4"/>
  <c r="AE19" i="4"/>
  <c r="AG19" i="4"/>
  <c r="O19" i="4"/>
  <c r="O18" i="4" s="1"/>
  <c r="O17" i="4" s="1"/>
  <c r="O16" i="4" s="1"/>
  <c r="O15" i="4" s="1"/>
  <c r="O14" i="4" s="1"/>
  <c r="O13" i="4" s="1"/>
  <c r="O12" i="4" s="1"/>
  <c r="O11" i="4" s="1"/>
  <c r="O10" i="4" s="1"/>
  <c r="O9" i="4" s="1"/>
  <c r="O8" i="4" s="1"/>
  <c r="O7" i="4" s="1"/>
  <c r="O6" i="4" s="1"/>
  <c r="O5" i="4" s="1"/>
  <c r="O4" i="4" s="1"/>
  <c r="O3" i="4" s="1"/>
  <c r="O2" i="4" s="1"/>
  <c r="AK35" i="4"/>
  <c r="S35" i="4"/>
  <c r="AF27" i="4"/>
  <c r="N27" i="4"/>
  <c r="D29" i="4"/>
  <c r="E29" i="4"/>
  <c r="F29" i="4"/>
  <c r="G29" i="4"/>
  <c r="J29" i="4"/>
  <c r="K29" i="4"/>
  <c r="A72" i="4"/>
  <c r="AK19" i="4"/>
  <c r="S19" i="4"/>
  <c r="AL20" i="4"/>
  <c r="T20" i="4"/>
  <c r="AH20" i="4"/>
  <c r="P20" i="4"/>
  <c r="AK33" i="4"/>
  <c r="S33" i="4"/>
  <c r="S32" i="4"/>
  <c r="AK32" i="4"/>
  <c r="AG20" i="4"/>
  <c r="O20" i="4"/>
  <c r="N19" i="4"/>
  <c r="N18" i="4" s="1"/>
  <c r="N17" i="4" s="1"/>
  <c r="N16" i="4" s="1"/>
  <c r="N15" i="4" s="1"/>
  <c r="N14" i="4" s="1"/>
  <c r="N13" i="4" s="1"/>
  <c r="N12" i="4" s="1"/>
  <c r="N11" i="4" s="1"/>
  <c r="N10" i="4" s="1"/>
  <c r="N9" i="4" s="1"/>
  <c r="N8" i="4" s="1"/>
  <c r="N7" i="4" s="1"/>
  <c r="N6" i="4" s="1"/>
  <c r="N5" i="4" s="1"/>
  <c r="N4" i="4" s="1"/>
  <c r="N3" i="4" s="1"/>
  <c r="N2" i="4" s="1"/>
  <c r="AF19" i="4"/>
  <c r="AI20" i="4"/>
  <c r="Q20" i="4"/>
  <c r="S34" i="4"/>
  <c r="AK34" i="4"/>
  <c r="AF20" i="4"/>
  <c r="N20" i="4"/>
  <c r="AL27" i="4"/>
  <c r="T27" i="4"/>
  <c r="T19" i="4"/>
  <c r="T1" i="4" s="1"/>
  <c r="T18" i="4" s="1"/>
  <c r="T17" i="4" s="1"/>
  <c r="T16" i="4" s="1"/>
  <c r="T15" i="4" s="1"/>
  <c r="T14" i="4" s="1"/>
  <c r="T13" i="4" s="1"/>
  <c r="AL19" i="4"/>
  <c r="AJ20" i="4"/>
  <c r="R20" i="4"/>
  <c r="U20" i="4" s="1"/>
  <c r="AK37" i="4"/>
  <c r="S37" i="4"/>
  <c r="O27" i="4"/>
  <c r="AG27" i="4"/>
  <c r="AH27" i="4"/>
  <c r="P27" i="4"/>
  <c r="AE20" i="4"/>
  <c r="M20" i="4"/>
  <c r="AK27" i="4"/>
  <c r="S27" i="4"/>
  <c r="D31" i="4"/>
  <c r="E31" i="4"/>
  <c r="I31" i="4"/>
  <c r="F31" i="4"/>
  <c r="G31" i="4"/>
  <c r="K31" i="4"/>
  <c r="H31" i="4"/>
  <c r="D40" i="4"/>
  <c r="E40" i="4"/>
  <c r="I40" i="4"/>
  <c r="J40" i="4"/>
  <c r="F40" i="4"/>
  <c r="G40" i="4"/>
  <c r="K40" i="4"/>
  <c r="H40" i="4"/>
  <c r="E36" i="4"/>
  <c r="I36" i="4"/>
  <c r="F36" i="4"/>
  <c r="G36" i="4"/>
  <c r="K36" i="4"/>
  <c r="D36" i="4"/>
  <c r="H36" i="4"/>
  <c r="D39" i="4"/>
  <c r="E39" i="4"/>
  <c r="I39" i="4"/>
  <c r="F39" i="4"/>
  <c r="J39" i="4"/>
  <c r="G39" i="4"/>
  <c r="K39" i="4"/>
  <c r="H39" i="4"/>
  <c r="H35" i="4"/>
  <c r="E35" i="4"/>
  <c r="I35" i="4"/>
  <c r="F35" i="4"/>
  <c r="G35" i="4"/>
  <c r="K35" i="4"/>
  <c r="D35" i="4"/>
  <c r="E38" i="4"/>
  <c r="I38" i="4"/>
  <c r="F38" i="4"/>
  <c r="G38" i="4"/>
  <c r="K38" i="4"/>
  <c r="D38" i="4"/>
  <c r="H38" i="4"/>
  <c r="D34" i="4"/>
  <c r="H34" i="4"/>
  <c r="E34" i="4"/>
  <c r="I34" i="4"/>
  <c r="F34" i="4"/>
  <c r="G34" i="4"/>
  <c r="K34" i="4"/>
  <c r="D32" i="4"/>
  <c r="E32" i="4"/>
  <c r="I32" i="4"/>
  <c r="F32" i="4"/>
  <c r="G32" i="4"/>
  <c r="K32" i="4"/>
  <c r="H32" i="4"/>
  <c r="D37" i="4"/>
  <c r="H37" i="4"/>
  <c r="E37" i="4"/>
  <c r="I37" i="4"/>
  <c r="F37" i="4"/>
  <c r="G37" i="4"/>
  <c r="K37" i="4"/>
  <c r="D33" i="4"/>
  <c r="E33" i="4"/>
  <c r="I33" i="4"/>
  <c r="F33" i="4"/>
  <c r="G33" i="4"/>
  <c r="K33" i="4"/>
  <c r="H33" i="4"/>
  <c r="AF33" i="4" l="1"/>
  <c r="N33" i="4"/>
  <c r="AL37" i="4"/>
  <c r="T37" i="4"/>
  <c r="AG34" i="4"/>
  <c r="O34" i="4"/>
  <c r="AE31" i="4"/>
  <c r="M31" i="4"/>
  <c r="AH37" i="4"/>
  <c r="P37" i="4"/>
  <c r="AF36" i="4"/>
  <c r="N36" i="4"/>
  <c r="AF34" i="4"/>
  <c r="N34" i="4"/>
  <c r="S28" i="4"/>
  <c r="AK28" i="4"/>
  <c r="AI34" i="4"/>
  <c r="Q34" i="4"/>
  <c r="AL40" i="4"/>
  <c r="T40" i="4"/>
  <c r="AH28" i="4"/>
  <c r="P28" i="4"/>
  <c r="AE34" i="4"/>
  <c r="M34" i="4"/>
  <c r="AL39" i="4"/>
  <c r="T39" i="4"/>
  <c r="AH40" i="4"/>
  <c r="P40" i="4"/>
  <c r="AL28" i="4"/>
  <c r="T28" i="4"/>
  <c r="AE32" i="4"/>
  <c r="M32" i="4"/>
  <c r="AL34" i="4"/>
  <c r="T34" i="4"/>
  <c r="AG35" i="4"/>
  <c r="O35" i="4"/>
  <c r="AJ37" i="4"/>
  <c r="R37" i="4"/>
  <c r="U37" i="4" s="1"/>
  <c r="AI39" i="4"/>
  <c r="Q39" i="4"/>
  <c r="AF37" i="4"/>
  <c r="N37" i="4"/>
  <c r="AI37" i="4"/>
  <c r="Q37" i="4"/>
  <c r="AI38" i="4"/>
  <c r="Q38" i="4"/>
  <c r="AH39" i="4"/>
  <c r="P39" i="4"/>
  <c r="AG40" i="4"/>
  <c r="O40" i="4"/>
  <c r="AG28" i="4"/>
  <c r="O28" i="4"/>
  <c r="AJ33" i="4"/>
  <c r="R33" i="4"/>
  <c r="AH30" i="4"/>
  <c r="P30" i="4"/>
  <c r="AE28" i="4"/>
  <c r="M28" i="4"/>
  <c r="AF35" i="4"/>
  <c r="N35" i="4"/>
  <c r="AG37" i="4"/>
  <c r="O37" i="4"/>
  <c r="AI40" i="4"/>
  <c r="Q40" i="4"/>
  <c r="AE37" i="4"/>
  <c r="M37" i="4"/>
  <c r="AE38" i="4"/>
  <c r="M38" i="4"/>
  <c r="AK39" i="4"/>
  <c r="S39" i="4"/>
  <c r="AK40" i="4"/>
  <c r="S40" i="4"/>
  <c r="AF28" i="4"/>
  <c r="N28" i="4"/>
  <c r="AI32" i="4"/>
  <c r="Q32" i="4"/>
  <c r="AL38" i="4"/>
  <c r="T38" i="4"/>
  <c r="AG39" i="4"/>
  <c r="O39" i="4"/>
  <c r="AJ40" i="4"/>
  <c r="R40" i="4"/>
  <c r="AE30" i="4"/>
  <c r="M30" i="4"/>
  <c r="AJ36" i="4"/>
  <c r="R36" i="4"/>
  <c r="AJ34" i="4"/>
  <c r="R34" i="4"/>
  <c r="U34" i="4" s="1"/>
  <c r="AI35" i="4"/>
  <c r="Q35" i="4"/>
  <c r="AL32" i="4"/>
  <c r="T32" i="4"/>
  <c r="AH38" i="4"/>
  <c r="P38" i="4"/>
  <c r="AJ39" i="4"/>
  <c r="R39" i="4"/>
  <c r="U39" i="4" s="1"/>
  <c r="AF40" i="4"/>
  <c r="N40" i="4"/>
  <c r="AL29" i="4"/>
  <c r="T29" i="4"/>
  <c r="AI33" i="4"/>
  <c r="Q33" i="4"/>
  <c r="AH32" i="4"/>
  <c r="P32" i="4"/>
  <c r="AG38" i="4"/>
  <c r="O38" i="4"/>
  <c r="AF39" i="4"/>
  <c r="N39" i="4"/>
  <c r="AE40" i="4"/>
  <c r="M40" i="4"/>
  <c r="M1" i="4" s="1"/>
  <c r="M18" i="4" s="1"/>
  <c r="M17" i="4" s="1"/>
  <c r="M16" i="4" s="1"/>
  <c r="M15" i="4" s="1"/>
  <c r="M14" i="4" s="1"/>
  <c r="M13" i="4" s="1"/>
  <c r="M12" i="4" s="1"/>
  <c r="M11" i="4" s="1"/>
  <c r="M10" i="4" s="1"/>
  <c r="M9" i="4" s="1"/>
  <c r="M8" i="4" s="1"/>
  <c r="M7" i="4" s="1"/>
  <c r="M6" i="4" s="1"/>
  <c r="M5" i="4" s="1"/>
  <c r="M4" i="4" s="1"/>
  <c r="M3" i="4" s="1"/>
  <c r="M2" i="4" s="1"/>
  <c r="S29" i="4"/>
  <c r="S1" i="4" s="1"/>
  <c r="S18" i="4" s="1"/>
  <c r="S17" i="4" s="1"/>
  <c r="S16" i="4" s="1"/>
  <c r="S15" i="4" s="1"/>
  <c r="S14" i="4" s="1"/>
  <c r="S13" i="4" s="1"/>
  <c r="AK29" i="4"/>
  <c r="AF30" i="4"/>
  <c r="N30" i="4"/>
  <c r="AH36" i="4"/>
  <c r="P36" i="4"/>
  <c r="AG36" i="4"/>
  <c r="O36" i="4"/>
  <c r="AL33" i="4"/>
  <c r="T33" i="4"/>
  <c r="AJ38" i="4"/>
  <c r="R38" i="4"/>
  <c r="U38" i="4" s="1"/>
  <c r="AE39" i="4"/>
  <c r="M39" i="4"/>
  <c r="AL35" i="4"/>
  <c r="T35" i="4"/>
  <c r="AG32" i="4"/>
  <c r="O32" i="4"/>
  <c r="AI31" i="4"/>
  <c r="Q31" i="4"/>
  <c r="AG31" i="4"/>
  <c r="O31" i="4"/>
  <c r="AJ31" i="4"/>
  <c r="R31" i="4"/>
  <c r="AH34" i="4"/>
  <c r="P34" i="4"/>
  <c r="AH29" i="4"/>
  <c r="P29" i="4"/>
  <c r="AL30" i="4"/>
  <c r="T30" i="4"/>
  <c r="AH33" i="4"/>
  <c r="P33" i="4"/>
  <c r="AJ32" i="4"/>
  <c r="R32" i="4"/>
  <c r="U32" i="4" s="1"/>
  <c r="AF38" i="4"/>
  <c r="N38" i="4"/>
  <c r="AI36" i="4"/>
  <c r="Q36" i="4"/>
  <c r="AL31" i="4"/>
  <c r="T31" i="4"/>
  <c r="O29" i="4"/>
  <c r="AG29" i="4"/>
  <c r="AG30" i="4"/>
  <c r="O30" i="4"/>
  <c r="AG33" i="4"/>
  <c r="O33" i="4"/>
  <c r="AF32" i="4"/>
  <c r="N32" i="4"/>
  <c r="AE35" i="4"/>
  <c r="M35" i="4"/>
  <c r="AE36" i="4"/>
  <c r="M36" i="4"/>
  <c r="AH31" i="4"/>
  <c r="P31" i="4"/>
  <c r="AF29" i="4"/>
  <c r="N29" i="4"/>
  <c r="S30" i="4"/>
  <c r="AK30" i="4"/>
  <c r="AL36" i="4"/>
  <c r="T36" i="4"/>
  <c r="AH35" i="4"/>
  <c r="P35" i="4"/>
  <c r="AE29" i="4"/>
  <c r="M29" i="4"/>
  <c r="AE33" i="4"/>
  <c r="M33" i="4"/>
  <c r="AF31" i="4"/>
  <c r="N31" i="4"/>
  <c r="AJ35" i="4"/>
  <c r="R35" i="4"/>
  <c r="T12" i="4"/>
  <c r="U31" i="4" l="1"/>
  <c r="U36" i="4"/>
  <c r="U33" i="4"/>
  <c r="U35" i="4"/>
  <c r="U40" i="4"/>
  <c r="T11" i="4"/>
  <c r="S12" i="4"/>
  <c r="S11" i="4" l="1"/>
  <c r="T10" i="4"/>
  <c r="T9" i="4" l="1"/>
  <c r="S10" i="4"/>
  <c r="S9" i="4" l="1"/>
  <c r="T8" i="4"/>
  <c r="T7" i="4" l="1"/>
  <c r="S8" i="4"/>
  <c r="S7" i="4" l="1"/>
  <c r="T6" i="4"/>
  <c r="T5" i="4" l="1"/>
  <c r="S6" i="4"/>
  <c r="S5" i="4" l="1"/>
  <c r="T4" i="4"/>
  <c r="T3" i="4" l="1"/>
  <c r="S4" i="4"/>
  <c r="S3" i="4" l="1"/>
  <c r="T2" i="4"/>
  <c r="S2" i="4" l="1"/>
  <c r="Q30" i="4" l="1"/>
  <c r="R30" i="4"/>
  <c r="U30" i="4"/>
  <c r="U29" i="4" s="1"/>
  <c r="Q29" i="4" l="1"/>
  <c r="U28" i="4"/>
  <c r="R29" i="4" l="1"/>
  <c r="I29" i="4" s="1"/>
  <c r="AJ29" i="4" s="1"/>
  <c r="U27" i="4"/>
  <c r="Q28" i="4"/>
  <c r="H29" i="4" l="1"/>
  <c r="AI29" i="4" s="1"/>
  <c r="R28" i="4"/>
  <c r="I28" i="4" s="1"/>
  <c r="AJ28" i="4" s="1"/>
  <c r="Q27" i="4"/>
  <c r="U26" i="4"/>
  <c r="H28" i="4" l="1"/>
  <c r="AI28" i="4" s="1"/>
  <c r="Q26" i="4"/>
  <c r="U25" i="4"/>
  <c r="R27" i="4"/>
  <c r="I27" i="4" s="1"/>
  <c r="AJ27" i="4" s="1"/>
  <c r="H27" i="4" l="1"/>
  <c r="AI27" i="4" s="1"/>
  <c r="Q25" i="4"/>
  <c r="U24" i="4"/>
  <c r="R26" i="4"/>
  <c r="I26" i="4" s="1"/>
  <c r="AJ26" i="4" s="1"/>
  <c r="H26" i="4" l="1"/>
  <c r="AI26" i="4" s="1"/>
  <c r="Q24" i="4"/>
  <c r="U23" i="4"/>
  <c r="R25" i="4"/>
  <c r="I25" i="4" s="1"/>
  <c r="AJ25" i="4" s="1"/>
  <c r="H25" i="4" l="1"/>
  <c r="AI25" i="4" s="1"/>
  <c r="Q23" i="4"/>
  <c r="U22" i="4"/>
  <c r="R24" i="4"/>
  <c r="I24" i="4" s="1"/>
  <c r="AJ24" i="4" s="1"/>
  <c r="H24" i="4" l="1"/>
  <c r="AI24" i="4" s="1"/>
  <c r="Q22" i="4"/>
  <c r="U21" i="4"/>
  <c r="R23" i="4"/>
  <c r="I23" i="4" s="1"/>
  <c r="AJ23" i="4" s="1"/>
  <c r="H23" i="4" l="1"/>
  <c r="AI23" i="4" s="1"/>
  <c r="Q21" i="4"/>
  <c r="U19" i="4"/>
  <c r="Q19" i="4" s="1"/>
  <c r="R22" i="4"/>
  <c r="I22" i="4" s="1"/>
  <c r="AJ22" i="4" s="1"/>
  <c r="H22" i="4" l="1"/>
  <c r="AI22" i="4" s="1"/>
  <c r="R19" i="4"/>
  <c r="Q18" i="4"/>
  <c r="H19" i="4"/>
  <c r="AI19" i="4" s="1"/>
  <c r="Q1" i="4"/>
  <c r="R21" i="4"/>
  <c r="H21" i="4" s="1"/>
  <c r="AI21" i="4" s="1"/>
  <c r="Q17" i="4" l="1"/>
  <c r="I21" i="4"/>
  <c r="AJ21" i="4" s="1"/>
  <c r="R18" i="4"/>
  <c r="H18" i="4" s="1"/>
  <c r="AI18" i="4" s="1"/>
  <c r="I19" i="4"/>
  <c r="AJ19" i="4" s="1"/>
  <c r="G18" i="4" l="1"/>
  <c r="AH18" i="4" s="1"/>
  <c r="I18" i="4"/>
  <c r="AJ18" i="4" s="1"/>
  <c r="R17" i="4"/>
  <c r="K18" i="4"/>
  <c r="AL18" i="4" s="1"/>
  <c r="J18" i="4"/>
  <c r="AK18" i="4" s="1"/>
  <c r="E18" i="4"/>
  <c r="AF18" i="4" s="1"/>
  <c r="D18" i="4"/>
  <c r="AE18" i="4" s="1"/>
  <c r="E17" i="4"/>
  <c r="AF17" i="4" s="1"/>
  <c r="G17" i="4"/>
  <c r="AH17" i="4" s="1"/>
  <c r="Q16" i="4"/>
  <c r="J17" i="4"/>
  <c r="AK17" i="4" s="1"/>
  <c r="H17" i="4"/>
  <c r="AI17" i="4" s="1"/>
  <c r="F17" i="4"/>
  <c r="AG17" i="4" s="1"/>
  <c r="D17" i="4"/>
  <c r="AE17" i="4" s="1"/>
  <c r="K17" i="4"/>
  <c r="AL17" i="4" s="1"/>
  <c r="F18" i="4"/>
  <c r="AG18" i="4" s="1"/>
  <c r="Q15" i="4" l="1"/>
  <c r="I17" i="4"/>
  <c r="AJ17" i="4" s="1"/>
  <c r="R16" i="4"/>
  <c r="H16" i="4" s="1"/>
  <c r="AI16" i="4" s="1"/>
  <c r="R1" i="4"/>
  <c r="G16" i="4" l="1"/>
  <c r="AH16" i="4" s="1"/>
  <c r="Q14" i="4"/>
  <c r="F16" i="4"/>
  <c r="AG16" i="4" s="1"/>
  <c r="R15" i="4"/>
  <c r="E15" i="4" s="1"/>
  <c r="AF15" i="4" s="1"/>
  <c r="I16" i="4"/>
  <c r="AJ16" i="4" s="1"/>
  <c r="D16" i="4"/>
  <c r="AE16" i="4" s="1"/>
  <c r="E16" i="4"/>
  <c r="AF16" i="4" s="1"/>
  <c r="K16" i="4"/>
  <c r="AL16" i="4" s="1"/>
  <c r="J16" i="4"/>
  <c r="AK16" i="4" s="1"/>
  <c r="F15" i="4" l="1"/>
  <c r="AG15" i="4" s="1"/>
  <c r="J15" i="4"/>
  <c r="AK15" i="4" s="1"/>
  <c r="K15" i="4"/>
  <c r="AL15" i="4" s="1"/>
  <c r="G15" i="4"/>
  <c r="AH15" i="4" s="1"/>
  <c r="R14" i="4"/>
  <c r="G14" i="4" s="1"/>
  <c r="AH14" i="4" s="1"/>
  <c r="I15" i="4"/>
  <c r="AJ15" i="4" s="1"/>
  <c r="H15" i="4"/>
  <c r="AI15" i="4" s="1"/>
  <c r="J14" i="4"/>
  <c r="AK14" i="4" s="1"/>
  <c r="Q13" i="4"/>
  <c r="D15" i="4"/>
  <c r="AE15" i="4" s="1"/>
  <c r="K14" i="4" l="1"/>
  <c r="AL14" i="4" s="1"/>
  <c r="F14" i="4"/>
  <c r="AG14" i="4" s="1"/>
  <c r="D14" i="4"/>
  <c r="AE14" i="4" s="1"/>
  <c r="Q12" i="4"/>
  <c r="H14" i="4"/>
  <c r="AI14" i="4" s="1"/>
  <c r="E14" i="4"/>
  <c r="AF14" i="4" s="1"/>
  <c r="I14" i="4"/>
  <c r="AJ14" i="4" s="1"/>
  <c r="R13" i="4"/>
  <c r="E13" i="4" s="1"/>
  <c r="AF13" i="4" s="1"/>
  <c r="H13" i="4" l="1"/>
  <c r="AI13" i="4" s="1"/>
  <c r="G13" i="4"/>
  <c r="AH13" i="4" s="1"/>
  <c r="F13" i="4"/>
  <c r="AG13" i="4" s="1"/>
  <c r="D13" i="4"/>
  <c r="AE13" i="4" s="1"/>
  <c r="Q11" i="4"/>
  <c r="R12" i="4"/>
  <c r="E12" i="4" s="1"/>
  <c r="AF12" i="4" s="1"/>
  <c r="I13" i="4"/>
  <c r="AJ13" i="4" s="1"/>
  <c r="J13" i="4"/>
  <c r="AK13" i="4" s="1"/>
  <c r="K13" i="4"/>
  <c r="AL13" i="4" s="1"/>
  <c r="D12" i="4" l="1"/>
  <c r="AE12" i="4" s="1"/>
  <c r="F12" i="4"/>
  <c r="AG12" i="4" s="1"/>
  <c r="G12" i="4"/>
  <c r="AH12" i="4" s="1"/>
  <c r="Q10" i="4"/>
  <c r="H12" i="4"/>
  <c r="AI12" i="4" s="1"/>
  <c r="R11" i="4"/>
  <c r="H11" i="4" s="1"/>
  <c r="AI11" i="4" s="1"/>
  <c r="I12" i="4"/>
  <c r="AJ12" i="4" s="1"/>
  <c r="K12" i="4"/>
  <c r="AL12" i="4" s="1"/>
  <c r="J12" i="4"/>
  <c r="AK12" i="4" s="1"/>
  <c r="J11" i="4" l="1"/>
  <c r="AK11" i="4" s="1"/>
  <c r="K11" i="4"/>
  <c r="AL11" i="4" s="1"/>
  <c r="D11" i="4"/>
  <c r="AE11" i="4" s="1"/>
  <c r="F11" i="4"/>
  <c r="AG11" i="4" s="1"/>
  <c r="Q9" i="4"/>
  <c r="R10" i="4"/>
  <c r="K10" i="4" s="1"/>
  <c r="AL10" i="4" s="1"/>
  <c r="I11" i="4"/>
  <c r="AJ11" i="4" s="1"/>
  <c r="G11" i="4"/>
  <c r="AH11" i="4" s="1"/>
  <c r="E11" i="4"/>
  <c r="AF11" i="4" s="1"/>
  <c r="J10" i="4" l="1"/>
  <c r="AK10" i="4" s="1"/>
  <c r="I10" i="4"/>
  <c r="AJ10" i="4" s="1"/>
  <c r="R9" i="4"/>
  <c r="D10" i="4"/>
  <c r="AE10" i="4" s="1"/>
  <c r="G10" i="4"/>
  <c r="AH10" i="4" s="1"/>
  <c r="H9" i="4"/>
  <c r="AI9" i="4" s="1"/>
  <c r="G9" i="4"/>
  <c r="AH9" i="4" s="1"/>
  <c r="Q8" i="4"/>
  <c r="K9" i="4"/>
  <c r="AL9" i="4" s="1"/>
  <c r="E9" i="4"/>
  <c r="AF9" i="4" s="1"/>
  <c r="D9" i="4"/>
  <c r="AE9" i="4" s="1"/>
  <c r="F9" i="4"/>
  <c r="AG9" i="4" s="1"/>
  <c r="J9" i="4"/>
  <c r="AK9" i="4" s="1"/>
  <c r="H10" i="4"/>
  <c r="AI10" i="4" s="1"/>
  <c r="E10" i="4"/>
  <c r="AF10" i="4" s="1"/>
  <c r="F10" i="4"/>
  <c r="AG10" i="4" s="1"/>
  <c r="Q7" i="4" l="1"/>
  <c r="I9" i="4"/>
  <c r="AJ9" i="4" s="1"/>
  <c r="R8" i="4"/>
  <c r="G8" i="4" s="1"/>
  <c r="AH8" i="4" s="1"/>
  <c r="Q6" i="4" l="1"/>
  <c r="R7" i="4"/>
  <c r="H7" i="4" s="1"/>
  <c r="AI7" i="4" s="1"/>
  <c r="I8" i="4"/>
  <c r="AJ8" i="4" s="1"/>
  <c r="D8" i="4"/>
  <c r="AE8" i="4" s="1"/>
  <c r="K8" i="4"/>
  <c r="AL8" i="4" s="1"/>
  <c r="H8" i="4"/>
  <c r="AI8" i="4" s="1"/>
  <c r="E8" i="4"/>
  <c r="AF8" i="4" s="1"/>
  <c r="F8" i="4"/>
  <c r="AG8" i="4" s="1"/>
  <c r="J8" i="4"/>
  <c r="AK8" i="4" s="1"/>
  <c r="E7" i="4" l="1"/>
  <c r="AF7" i="4" s="1"/>
  <c r="G7" i="4"/>
  <c r="AH7" i="4" s="1"/>
  <c r="Q5" i="4"/>
  <c r="D7" i="4"/>
  <c r="AE7" i="4" s="1"/>
  <c r="F7" i="4"/>
  <c r="AG7" i="4" s="1"/>
  <c r="R6" i="4"/>
  <c r="I7" i="4"/>
  <c r="AJ7" i="4" s="1"/>
  <c r="J7" i="4"/>
  <c r="AK7" i="4" s="1"/>
  <c r="K7" i="4"/>
  <c r="AL7" i="4" s="1"/>
  <c r="I6" i="4" l="1"/>
  <c r="AJ6" i="4" s="1"/>
  <c r="R5" i="4"/>
  <c r="H6" i="4"/>
  <c r="AI6" i="4" s="1"/>
  <c r="J6" i="4"/>
  <c r="AK6" i="4" s="1"/>
  <c r="K6" i="4"/>
  <c r="AL6" i="4" s="1"/>
  <c r="F6" i="4"/>
  <c r="AG6" i="4" s="1"/>
  <c r="E6" i="4"/>
  <c r="AF6" i="4" s="1"/>
  <c r="D6" i="4"/>
  <c r="AE6" i="4" s="1"/>
  <c r="D5" i="4"/>
  <c r="AE5" i="4" s="1"/>
  <c r="E5" i="4"/>
  <c r="AF5" i="4" s="1"/>
  <c r="Q4" i="4"/>
  <c r="K5" i="4"/>
  <c r="AL5" i="4" s="1"/>
  <c r="H5" i="4"/>
  <c r="AI5" i="4" s="1"/>
  <c r="G5" i="4"/>
  <c r="AH5" i="4" s="1"/>
  <c r="F5" i="4"/>
  <c r="AG5" i="4" s="1"/>
  <c r="J5" i="4"/>
  <c r="AK5" i="4" s="1"/>
  <c r="G6" i="4"/>
  <c r="AH6" i="4" s="1"/>
  <c r="Q3" i="4" l="1"/>
  <c r="I5" i="4"/>
  <c r="AJ5" i="4" s="1"/>
  <c r="R4" i="4"/>
  <c r="F4" i="4" s="1"/>
  <c r="AG4" i="4" s="1"/>
  <c r="E4" i="4" l="1"/>
  <c r="AF4" i="4" s="1"/>
  <c r="Q2" i="4"/>
  <c r="D3" i="4"/>
  <c r="AE3" i="4" s="1"/>
  <c r="R3" i="4"/>
  <c r="G3" i="4" s="1"/>
  <c r="AH3" i="4" s="1"/>
  <c r="I4" i="4"/>
  <c r="AJ4" i="4" s="1"/>
  <c r="D4" i="4"/>
  <c r="AE4" i="4" s="1"/>
  <c r="G4" i="4"/>
  <c r="AH4" i="4" s="1"/>
  <c r="H4" i="4"/>
  <c r="AI4" i="4" s="1"/>
  <c r="K4" i="4"/>
  <c r="AL4" i="4" s="1"/>
  <c r="J4" i="4"/>
  <c r="AK4" i="4" s="1"/>
  <c r="H3" i="4" l="1"/>
  <c r="AI3" i="4" s="1"/>
  <c r="F3" i="4"/>
  <c r="AG3" i="4" s="1"/>
  <c r="E3" i="4"/>
  <c r="AF3" i="4" s="1"/>
  <c r="I3" i="4"/>
  <c r="AJ3" i="4" s="1"/>
  <c r="R2" i="4"/>
  <c r="I2" i="4" s="1"/>
  <c r="AJ2" i="4" s="1"/>
  <c r="J3" i="4"/>
  <c r="AK3" i="4" s="1"/>
  <c r="K3" i="4"/>
  <c r="AL3" i="4" s="1"/>
  <c r="J2" i="4" l="1"/>
  <c r="AK2" i="4" s="1"/>
  <c r="E2" i="4"/>
  <c r="AF2" i="4" s="1"/>
  <c r="K2" i="4"/>
  <c r="AL2" i="4" s="1"/>
  <c r="H2" i="4"/>
  <c r="AI2" i="4" s="1"/>
  <c r="F2" i="4"/>
  <c r="AG2" i="4" s="1"/>
  <c r="D2" i="4"/>
  <c r="AE2" i="4" s="1"/>
  <c r="G2" i="4"/>
  <c r="AH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14" authorId="0" shapeId="0" xr:uid="{4F1FD434-55FC-462A-9E3F-503930FC141C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承德统计年鉴</t>
        </r>
      </text>
    </comment>
    <comment ref="A173" authorId="0" shapeId="0" xr:uid="{598B5CEE-61F7-4B02-B2A2-E5479E017BC8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河北农村统计年鉴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0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1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2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3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4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5" authorId="0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6" authorId="0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7" authorId="0" shapeId="0" xr:uid="{00000000-0006-0000-0300-000009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8" authorId="0" shapeId="0" xr:uid="{00000000-0006-0000-0300-00000A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0" authorId="0" shapeId="0" xr:uid="{00000000-0006-0000-0300-00000B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1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基本建设投资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2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3" authorId="0" shapeId="0" xr:uid="{00000000-0006-0000-0300-00000E000000}">
      <text>
        <r>
          <rPr>
            <b/>
            <sz val="9"/>
            <color indexed="81"/>
            <rFont val="宋体"/>
            <family val="3"/>
            <charset val="134"/>
          </rPr>
          <t>不含农户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4" authorId="0" shapeId="0" xr:uid="{00000000-0006-0000-0300-00000F000000}">
      <text>
        <r>
          <rPr>
            <b/>
            <sz val="9"/>
            <color indexed="81"/>
            <rFont val="宋体"/>
            <family val="3"/>
            <charset val="134"/>
          </rPr>
          <t>不含农户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5" authorId="0" shapeId="0" xr:uid="{00000000-0006-0000-0300-000010000000}">
      <text>
        <r>
          <rPr>
            <b/>
            <sz val="9"/>
            <color indexed="81"/>
            <rFont val="宋体"/>
            <family val="3"/>
            <charset val="134"/>
          </rPr>
          <t>不含农户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6" authorId="0" shapeId="0" xr:uid="{00000000-0006-0000-0300-000011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7" authorId="0" shapeId="0" xr:uid="{00000000-0006-0000-0300-000012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8" authorId="0" shapeId="0" xr:uid="{00000000-0006-0000-0300-00001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9" authorId="0" shapeId="0" xr:uid="{00000000-0006-0000-0300-00001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0" authorId="0" shapeId="0" xr:uid="{00000000-0006-0000-0300-000015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1" authorId="0" shapeId="0" xr:uid="{00000000-0006-0000-0300-00001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2" authorId="0" shapeId="0" xr:uid="{00000000-0006-0000-0300-00001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3" authorId="0" shapeId="0" xr:uid="{00000000-0006-0000-0300-00001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</commentList>
</comments>
</file>

<file path=xl/sharedStrings.xml><?xml version="1.0" encoding="utf-8"?>
<sst xmlns="http://schemas.openxmlformats.org/spreadsheetml/2006/main" count="1420" uniqueCount="793">
  <si>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</si>
  <si>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</si>
  <si>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</si>
  <si>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</si>
  <si>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</si>
  <si>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</si>
  <si>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</si>
  <si>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</si>
  <si>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</si>
  <si>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</si>
  <si>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</si>
  <si>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</si>
  <si>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</si>
  <si>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</si>
  <si>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</si>
  <si>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</si>
  <si>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</si>
  <si>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</si>
  <si>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</si>
  <si>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</si>
  <si>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</si>
  <si>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</si>
  <si>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</si>
  <si>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</si>
  <si>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</si>
  <si>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</si>
  <si>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</si>
  <si>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</si>
  <si>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</si>
  <si>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</si>
  <si>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</si>
  <si>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</si>
  <si>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</si>
  <si>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</si>
  <si>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</si>
  <si>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</si>
  <si>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</si>
  <si>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</si>
  <si>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</si>
  <si>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</si>
  <si>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</si>
  <si>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</si>
  <si>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</si>
  <si>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</si>
  <si>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</si>
  <si>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</si>
  <si>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</si>
  <si>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</si>
  <si>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</si>
  <si>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</si>
  <si>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</si>
  <si>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</si>
  <si>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</si>
  <si>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</si>
  <si>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</si>
  <si>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</si>
  <si>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</si>
  <si>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万公顷</t>
    <phoneticPr fontId="1" type="noConversion"/>
  </si>
  <si>
    <t>万立方米</t>
    <phoneticPr fontId="1" type="noConversion"/>
  </si>
  <si>
    <t>森林面积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</si>
  <si>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</si>
  <si>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</si>
  <si>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</si>
  <si>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</si>
  <si>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序号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</si>
  <si>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</si>
  <si>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</si>
  <si>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</si>
  <si>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</si>
  <si>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</si>
  <si>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</si>
  <si>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</si>
  <si>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</si>
  <si>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</si>
  <si>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</si>
  <si>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</si>
  <si>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</si>
  <si>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</si>
  <si>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</si>
  <si>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</si>
  <si>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</si>
  <si>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</si>
  <si>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</si>
  <si>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</si>
  <si>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</si>
  <si>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</si>
  <si>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</si>
  <si>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</si>
  <si>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</si>
  <si>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</si>
  <si>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</si>
  <si>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</si>
  <si>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</si>
  <si>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</si>
  <si>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</si>
  <si>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</si>
  <si>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</si>
  <si>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</si>
  <si>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</si>
  <si>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</si>
  <si>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</si>
  <si>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</si>
  <si>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</si>
  <si>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</si>
  <si>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</si>
  <si>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</si>
  <si>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</si>
  <si>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</si>
  <si>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采用性别比计算得出</t>
    <phoneticPr fontId="1" type="noConversion"/>
  </si>
  <si>
    <t>按2015年男女死亡比率计算得出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</si>
  <si>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</si>
  <si>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</si>
  <si>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</si>
  <si>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</si>
  <si>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</si>
  <si>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</si>
  <si>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</si>
  <si>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</si>
  <si>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</si>
  <si>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</si>
  <si>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</si>
  <si>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</si>
  <si>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</si>
  <si>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</si>
  <si>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</si>
  <si>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</si>
  <si>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</si>
  <si>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</si>
  <si>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</si>
  <si>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</si>
  <si>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</si>
  <si>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</si>
  <si>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</si>
  <si>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</si>
  <si>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</si>
  <si>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</si>
  <si>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</si>
  <si>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</si>
  <si>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</si>
  <si>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</si>
  <si>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</si>
  <si>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</si>
  <si>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</si>
  <si>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</si>
  <si>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</si>
  <si>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</si>
  <si>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</si>
  <si>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</si>
  <si>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</si>
  <si>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</si>
  <si>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</si>
  <si>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</si>
  <si>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</si>
  <si>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</si>
  <si>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</si>
  <si>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</si>
  <si>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</si>
  <si>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</si>
  <si>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</si>
  <si>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</si>
  <si>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</si>
  <si>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</si>
  <si>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</si>
  <si>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</si>
  <si>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</si>
  <si>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郴州</t>
    <phoneticPr fontId="1" type="noConversion"/>
  </si>
  <si>
    <t>湖南统计年鉴</t>
    <phoneticPr fontId="1" type="noConversion"/>
  </si>
  <si>
    <t>全国城市土地利用数据</t>
    <phoneticPr fontId="1" type="noConversion"/>
  </si>
  <si>
    <t>采用省级牧草地面积乘以该城市所占全省牧业产值的比重</t>
    <phoneticPr fontId="1" type="noConversion"/>
  </si>
  <si>
    <t>万公顷</t>
    <phoneticPr fontId="1" type="noConversion"/>
  </si>
  <si>
    <t>化石燃料资本</t>
    <phoneticPr fontId="1" type="noConversion"/>
  </si>
  <si>
    <t>亿吨</t>
    <phoneticPr fontId="1" type="noConversion"/>
  </si>
  <si>
    <t>理论上核算时采用基础储量数据更能反映资源的存量概念</t>
    <phoneticPr fontId="1" type="noConversion"/>
  </si>
  <si>
    <t>亿立方米</t>
    <phoneticPr fontId="1" type="noConversion"/>
  </si>
  <si>
    <t>金属矿产</t>
    <phoneticPr fontId="1" type="noConversion"/>
  </si>
  <si>
    <t>万吨</t>
    <phoneticPr fontId="1" type="noConversion"/>
  </si>
  <si>
    <t>矿产基础储量</t>
    <phoneticPr fontId="1" type="noConversion"/>
  </si>
  <si>
    <t>郴州矿产资源规划、郴州与湖南统计年鉴</t>
    <phoneticPr fontId="1" type="noConversion"/>
  </si>
  <si>
    <t>金属</t>
    <phoneticPr fontId="1" type="noConversion"/>
  </si>
  <si>
    <t>水</t>
    <phoneticPr fontId="1" type="noConversion"/>
  </si>
  <si>
    <t>农业用水量</t>
    <phoneticPr fontId="1" type="noConversion"/>
  </si>
  <si>
    <t>湖南水资源公报</t>
    <phoneticPr fontId="1" type="noConversion"/>
  </si>
  <si>
    <t>工业用水量</t>
    <phoneticPr fontId="1" type="noConversion"/>
  </si>
  <si>
    <t>生活用水量</t>
    <phoneticPr fontId="1" type="noConversion"/>
  </si>
  <si>
    <t>生态环境用水量</t>
    <phoneticPr fontId="1" type="noConversion"/>
  </si>
  <si>
    <t>水力发电量</t>
    <phoneticPr fontId="1" type="noConversion"/>
  </si>
  <si>
    <t>湖南统计年鉴</t>
    <phoneticPr fontId="1" type="noConversion"/>
  </si>
  <si>
    <t>水路货运周转量</t>
    <phoneticPr fontId="1" type="noConversion"/>
  </si>
  <si>
    <t>郴州统计年鉴http://tjj.czs.gov.cn/uploadfiles/201904/20190401103704647.pdf</t>
    <phoneticPr fontId="1" type="noConversion"/>
  </si>
  <si>
    <t>湖泊面积</t>
    <phoneticPr fontId="1" type="noConversion"/>
  </si>
  <si>
    <t>全国城市土地利用数据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</si>
  <si>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</si>
  <si>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</si>
  <si>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</si>
  <si>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</si>
  <si>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郴州1978-2016年地区生产总值（GDP）</t>
    <phoneticPr fontId="1" type="noConversion"/>
  </si>
  <si>
    <t>年份</t>
    <phoneticPr fontId="1" type="noConversion"/>
  </si>
  <si>
    <t>GDP（亿元）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</si>
  <si>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</si>
  <si>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</si>
  <si>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</si>
  <si>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男-差值</t>
    <phoneticPr fontId="1" type="noConversion"/>
  </si>
  <si>
    <t>女-差值</t>
    <phoneticPr fontId="1" type="noConversion"/>
  </si>
  <si>
    <t>人口百分比</t>
    <phoneticPr fontId="1" type="noConversion"/>
  </si>
  <si>
    <t>男（退休年龄60）</t>
    <phoneticPr fontId="1" type="noConversion"/>
  </si>
  <si>
    <t>女（退休年龄55）</t>
    <phoneticPr fontId="1" type="noConversion"/>
  </si>
  <si>
    <t>郴州市常住人口年龄构成</t>
    <phoneticPr fontId="1" type="noConversion"/>
  </si>
  <si>
    <t>Year</t>
    <phoneticPr fontId="18" type="noConversion"/>
  </si>
  <si>
    <t>耕地面积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</si>
  <si>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</si>
  <si>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</si>
  <si>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</si>
  <si>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</si>
  <si>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</si>
  <si>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</si>
  <si>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</si>
  <si>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</si>
  <si>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</si>
  <si>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</si>
  <si>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</si>
  <si>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</si>
  <si>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</si>
  <si>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</si>
  <si>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  <phoneticPr fontId="1" type="noConversion"/>
  </si>
  <si>
    <t>年份</t>
    <phoneticPr fontId="1" type="noConversion"/>
  </si>
  <si>
    <t>GDP</t>
    <phoneticPr fontId="1" type="noConversion"/>
  </si>
  <si>
    <t>第二产业</t>
    <phoneticPr fontId="1" type="noConversion"/>
  </si>
  <si>
    <t>第三产业</t>
    <phoneticPr fontId="1" type="noConversion"/>
  </si>
  <si>
    <t>城镇</t>
    <phoneticPr fontId="19" type="noConversion"/>
  </si>
  <si>
    <t>农村</t>
    <phoneticPr fontId="19" type="noConversion"/>
  </si>
  <si>
    <t>城市</t>
    <phoneticPr fontId="1" type="noConversion"/>
  </si>
  <si>
    <t>镇</t>
    <phoneticPr fontId="1" type="noConversion"/>
  </si>
  <si>
    <t>城镇</t>
    <phoneticPr fontId="1" type="noConversion"/>
  </si>
  <si>
    <t>农村</t>
    <phoneticPr fontId="1" type="noConversion"/>
  </si>
  <si>
    <t>P-城镇</t>
    <phoneticPr fontId="1" type="noConversion"/>
  </si>
  <si>
    <t>P-农村</t>
    <phoneticPr fontId="1" type="noConversion"/>
  </si>
  <si>
    <t>T-城镇</t>
    <phoneticPr fontId="1" type="noConversion"/>
  </si>
  <si>
    <t>T-农村</t>
    <phoneticPr fontId="1" type="noConversion"/>
  </si>
  <si>
    <t>常住人口-城镇</t>
    <phoneticPr fontId="1" type="noConversion"/>
  </si>
  <si>
    <t>常住人口-农村</t>
    <phoneticPr fontId="1" type="noConversion"/>
  </si>
  <si>
    <t xml:space="preserve">   </t>
    <phoneticPr fontId="1" type="noConversion"/>
  </si>
  <si>
    <t>Edu-城镇</t>
    <phoneticPr fontId="1" type="noConversion"/>
  </si>
  <si>
    <t>Edu-农村</t>
    <phoneticPr fontId="1" type="noConversion"/>
  </si>
  <si>
    <t>就业人口</t>
  </si>
  <si>
    <t>合计</t>
  </si>
  <si>
    <t>男</t>
  </si>
  <si>
    <t>女</t>
  </si>
  <si>
    <t>小计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</si>
  <si>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</si>
  <si>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</si>
  <si>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</si>
  <si>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</si>
  <si>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</si>
  <si>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</si>
  <si>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</si>
  <si>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</si>
  <si>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</si>
  <si>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</si>
  <si>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</si>
  <si>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</si>
  <si>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</si>
  <si>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</si>
  <si>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</si>
  <si>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</si>
  <si>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</si>
  <si>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</si>
  <si>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</si>
  <si>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4114331</t>
  </si>
  <si>
    <t>2114265</t>
  </si>
  <si>
    <t>2000066</t>
  </si>
  <si>
    <t>1269495</t>
  </si>
  <si>
    <t>592894</t>
  </si>
  <si>
    <t>676601</t>
  </si>
  <si>
    <t>1829728</t>
  </si>
  <si>
    <t>971991</t>
  </si>
  <si>
    <t>857737</t>
  </si>
  <si>
    <t>601041</t>
  </si>
  <si>
    <t>357218</t>
  </si>
  <si>
    <t>243823</t>
  </si>
  <si>
    <t>181285</t>
  </si>
  <si>
    <t>103403</t>
  </si>
  <si>
    <t>77882</t>
  </si>
  <si>
    <t>82232</t>
  </si>
  <si>
    <t>48246</t>
  </si>
  <si>
    <t>33986</t>
  </si>
  <si>
    <t>2755</t>
  </si>
  <si>
    <t>1851</t>
  </si>
  <si>
    <t>904</t>
  </si>
  <si>
    <t>589476</t>
  </si>
  <si>
    <t>297903</t>
  </si>
  <si>
    <t>291573</t>
  </si>
  <si>
    <t>545603</t>
  </si>
  <si>
    <t>273997</t>
  </si>
  <si>
    <t>271606</t>
  </si>
  <si>
    <t>102063</t>
  </si>
  <si>
    <t>47940</t>
  </si>
  <si>
    <t>54123</t>
  </si>
  <si>
    <t>199508</t>
  </si>
  <si>
    <t>98688</t>
  </si>
  <si>
    <t>100820</t>
  </si>
  <si>
    <t>145530</t>
  </si>
  <si>
    <t>75742</t>
  </si>
  <si>
    <t>69788</t>
  </si>
  <si>
    <t>58051</t>
  </si>
  <si>
    <t>31114</t>
  </si>
  <si>
    <t>26937</t>
  </si>
  <si>
    <t>29985</t>
  </si>
  <si>
    <t>17274</t>
  </si>
  <si>
    <t>12711</t>
  </si>
  <si>
    <t>1360</t>
  </si>
  <si>
    <t>913</t>
  </si>
  <si>
    <t>447</t>
  </si>
  <si>
    <t>1196928</t>
  </si>
  <si>
    <t>610629</t>
  </si>
  <si>
    <t>586299</t>
  </si>
  <si>
    <t>308049</t>
  </si>
  <si>
    <t>143950</t>
  </si>
  <si>
    <t>164099</t>
  </si>
  <si>
    <t>504791</t>
  </si>
  <si>
    <t>255740</t>
  </si>
  <si>
    <t>249051</t>
  </si>
  <si>
    <t>229428</t>
  </si>
  <si>
    <t>131812</t>
  </si>
  <si>
    <t>97616</t>
  </si>
  <si>
    <t>82160</t>
  </si>
  <si>
    <t>46896</t>
  </si>
  <si>
    <t>35264</t>
  </si>
  <si>
    <t>41230</t>
  </si>
  <si>
    <t>24101</t>
  </si>
  <si>
    <t>17129</t>
  </si>
  <si>
    <t>985</t>
  </si>
  <si>
    <t>665</t>
  </si>
  <si>
    <t>320</t>
  </si>
  <si>
    <t>2371800</t>
  </si>
  <si>
    <t>1229639</t>
  </si>
  <si>
    <t>1142161</t>
  </si>
  <si>
    <t>859383</t>
  </si>
  <si>
    <t>401004</t>
  </si>
  <si>
    <t>458379</t>
  </si>
  <si>
    <t>1125429</t>
  </si>
  <si>
    <t>617563</t>
  </si>
  <si>
    <t>507866</t>
  </si>
  <si>
    <t>226083</t>
  </si>
  <si>
    <t>149664</t>
  </si>
  <si>
    <t>76419</t>
  </si>
  <si>
    <t>41074</t>
  </si>
  <si>
    <t>25393</t>
  </si>
  <si>
    <t>15681</t>
  </si>
  <si>
    <t>11017</t>
  </si>
  <si>
    <t>6871</t>
  </si>
  <si>
    <t>4146</t>
  </si>
  <si>
    <t>410</t>
  </si>
  <si>
    <t>273</t>
  </si>
  <si>
    <t>137</t>
  </si>
  <si>
    <t>2010湖南省人口资料</t>
    <phoneticPr fontId="1" type="noConversion"/>
  </si>
  <si>
    <t>4583531</t>
  </si>
  <si>
    <t>2375678</t>
  </si>
  <si>
    <t>2207853</t>
  </si>
  <si>
    <t>69510</t>
  </si>
  <si>
    <t>39325</t>
  </si>
  <si>
    <t>30185</t>
  </si>
  <si>
    <t>323789</t>
  </si>
  <si>
    <t>179744</t>
  </si>
  <si>
    <t>144045</t>
  </si>
  <si>
    <t>365470</t>
  </si>
  <si>
    <t>205328</t>
  </si>
  <si>
    <t>160142</t>
  </si>
  <si>
    <t>245542</t>
  </si>
  <si>
    <t>136351</t>
  </si>
  <si>
    <t>109191</t>
  </si>
  <si>
    <t>245486</t>
  </si>
  <si>
    <t>129653</t>
  </si>
  <si>
    <t>115833</t>
  </si>
  <si>
    <t>417010</t>
  </si>
  <si>
    <t>201451</t>
  </si>
  <si>
    <t>215559</t>
  </si>
  <si>
    <t>364077</t>
  </si>
  <si>
    <t>181074</t>
  </si>
  <si>
    <t>183003</t>
  </si>
  <si>
    <t>316655</t>
  </si>
  <si>
    <t>162264</t>
  </si>
  <si>
    <t>154391</t>
  </si>
  <si>
    <t>393842</t>
  </si>
  <si>
    <t>207019</t>
  </si>
  <si>
    <t>186823</t>
  </si>
  <si>
    <t>415481</t>
  </si>
  <si>
    <t>215164</t>
  </si>
  <si>
    <t>200317</t>
  </si>
  <si>
    <t>357550</t>
  </si>
  <si>
    <t>184699</t>
  </si>
  <si>
    <t>172851</t>
  </si>
  <si>
    <t>275002</t>
  </si>
  <si>
    <t>141121</t>
  </si>
  <si>
    <t>133881</t>
  </si>
  <si>
    <t>256452</t>
  </si>
  <si>
    <t>129809</t>
  </si>
  <si>
    <t>126643</t>
  </si>
  <si>
    <t>164362</t>
  </si>
  <si>
    <t>84213</t>
  </si>
  <si>
    <t>80149</t>
  </si>
  <si>
    <t>5764</t>
  </si>
  <si>
    <t>3181</t>
  </si>
  <si>
    <t>2583</t>
  </si>
  <si>
    <t>30905</t>
  </si>
  <si>
    <t>16823</t>
  </si>
  <si>
    <t>14082</t>
  </si>
  <si>
    <t>35491</t>
  </si>
  <si>
    <t>19328</t>
  </si>
  <si>
    <t>16163</t>
  </si>
  <si>
    <t>29488</t>
  </si>
  <si>
    <t>16046</t>
  </si>
  <si>
    <t>13442</t>
  </si>
  <si>
    <t>36925</t>
  </si>
  <si>
    <t>19024</t>
  </si>
  <si>
    <t>17901</t>
  </si>
  <si>
    <t>46147</t>
  </si>
  <si>
    <t>21556</t>
  </si>
  <si>
    <t>24591</t>
  </si>
  <si>
    <t>49681</t>
  </si>
  <si>
    <t>22858</t>
  </si>
  <si>
    <t>26823</t>
  </si>
  <si>
    <t>49302</t>
  </si>
  <si>
    <t>23655</t>
  </si>
  <si>
    <t>25647</t>
  </si>
  <si>
    <t>60827</t>
  </si>
  <si>
    <t>30681</t>
  </si>
  <si>
    <t>30146</t>
  </si>
  <si>
    <t>61218</t>
  </si>
  <si>
    <t>31414</t>
  </si>
  <si>
    <t>29804</t>
  </si>
  <si>
    <t>52818</t>
  </si>
  <si>
    <t>27739</t>
  </si>
  <si>
    <t>25079</t>
  </si>
  <si>
    <t>36538</t>
  </si>
  <si>
    <t>18809</t>
  </si>
  <si>
    <t>17729</t>
  </si>
  <si>
    <t>32486</t>
  </si>
  <si>
    <t>16236</t>
  </si>
  <si>
    <t>16250</t>
  </si>
  <si>
    <t>20350</t>
  </si>
  <si>
    <t>10241</t>
  </si>
  <si>
    <t>10109</t>
  </si>
  <si>
    <t>1321929</t>
  </si>
  <si>
    <t>681305</t>
  </si>
  <si>
    <t>640624</t>
  </si>
  <si>
    <t>17742</t>
  </si>
  <si>
    <t>10209</t>
  </si>
  <si>
    <t>7533</t>
  </si>
  <si>
    <t>86213</t>
  </si>
  <si>
    <t>48478</t>
  </si>
  <si>
    <t>37735</t>
  </si>
  <si>
    <t>101911</t>
  </si>
  <si>
    <t>57951</t>
  </si>
  <si>
    <t>43960</t>
  </si>
  <si>
    <t>71798</t>
  </si>
  <si>
    <t>40240</t>
  </si>
  <si>
    <t>31558</t>
  </si>
  <si>
    <t>79630</t>
  </si>
  <si>
    <t>41797</t>
  </si>
  <si>
    <t>37833</t>
  </si>
  <si>
    <t>119021</t>
  </si>
  <si>
    <t>56919</t>
  </si>
  <si>
    <t>62102</t>
  </si>
  <si>
    <t>105728</t>
  </si>
  <si>
    <t>50735</t>
  </si>
  <si>
    <t>54993</t>
  </si>
  <si>
    <t>101648</t>
  </si>
  <si>
    <t>50473</t>
  </si>
  <si>
    <t>51175</t>
  </si>
  <si>
    <t>124582</t>
  </si>
  <si>
    <t>64111</t>
  </si>
  <si>
    <t>60471</t>
  </si>
  <si>
    <t>123646</t>
  </si>
  <si>
    <t>63875</t>
  </si>
  <si>
    <t>59771</t>
  </si>
  <si>
    <t>102712</t>
  </si>
  <si>
    <t>53052</t>
  </si>
  <si>
    <t>49660</t>
  </si>
  <si>
    <t>75283</t>
  </si>
  <si>
    <t>38661</t>
  </si>
  <si>
    <t>36622</t>
  </si>
  <si>
    <t>69103</t>
  </si>
  <si>
    <t>34403</t>
  </si>
  <si>
    <t>34700</t>
  </si>
  <si>
    <t>45438</t>
  </si>
  <si>
    <t>23164</t>
  </si>
  <si>
    <t>22274</t>
  </si>
  <si>
    <t>城镇</t>
  </si>
  <si>
    <t>农村</t>
  </si>
  <si>
    <t>2672126</t>
  </si>
  <si>
    <t>1396470</t>
  </si>
  <si>
    <t>1275656</t>
  </si>
  <si>
    <t>46004</t>
  </si>
  <si>
    <t>25935</t>
  </si>
  <si>
    <t>20069</t>
  </si>
  <si>
    <t>206671</t>
  </si>
  <si>
    <t>114443</t>
  </si>
  <si>
    <t>92228</t>
  </si>
  <si>
    <t>228068</t>
  </si>
  <si>
    <t>128049</t>
  </si>
  <si>
    <t>100019</t>
  </si>
  <si>
    <t>144256</t>
  </si>
  <si>
    <t>80065</t>
  </si>
  <si>
    <t>64191</t>
  </si>
  <si>
    <t>128931</t>
  </si>
  <si>
    <t>68832</t>
  </si>
  <si>
    <t>60099</t>
  </si>
  <si>
    <t>251842</t>
  </si>
  <si>
    <t>122976</t>
  </si>
  <si>
    <t>128866</t>
  </si>
  <si>
    <t>208668</t>
  </si>
  <si>
    <t>107481</t>
  </si>
  <si>
    <t>101187</t>
  </si>
  <si>
    <t>165705</t>
  </si>
  <si>
    <t>88136</t>
  </si>
  <si>
    <t>77569</t>
  </si>
  <si>
    <t>208433</t>
  </si>
  <si>
    <t>112227</t>
  </si>
  <si>
    <t>96206</t>
  </si>
  <si>
    <t>230617</t>
  </si>
  <si>
    <t>119875</t>
  </si>
  <si>
    <t>110742</t>
  </si>
  <si>
    <t>202020</t>
  </si>
  <si>
    <t>103908</t>
  </si>
  <si>
    <t>98112</t>
  </si>
  <si>
    <t>163181</t>
  </si>
  <si>
    <t>83651</t>
  </si>
  <si>
    <t>79530</t>
  </si>
  <si>
    <t>154863</t>
  </si>
  <si>
    <t>79170</t>
  </si>
  <si>
    <t>75693</t>
  </si>
  <si>
    <t>98574</t>
  </si>
  <si>
    <t>50808</t>
  </si>
  <si>
    <t>47766</t>
  </si>
  <si>
    <t>244136</t>
  </si>
  <si>
    <t>137951</t>
  </si>
  <si>
    <t>106185</t>
  </si>
  <si>
    <t>147494</t>
  </si>
  <si>
    <t>77476</t>
  </si>
  <si>
    <t>70018</t>
  </si>
  <si>
    <t>7227</t>
  </si>
  <si>
    <t>6252</t>
  </si>
  <si>
    <t>975</t>
  </si>
  <si>
    <t>从业人口数（万人）</t>
    <phoneticPr fontId="1" type="noConversion"/>
  </si>
  <si>
    <t>一、农、林、牧、渔业</t>
  </si>
  <si>
    <t>二、采矿业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</si>
  <si>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</si>
  <si>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</si>
  <si>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</si>
  <si>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</si>
  <si>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</si>
  <si>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</si>
  <si>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合计</t>
    <phoneticPr fontId="1" type="noConversion"/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</si>
  <si>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</si>
  <si>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</si>
  <si>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</si>
  <si>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</si>
  <si>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</si>
  <si>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</si>
  <si>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</si>
  <si>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</si>
  <si>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</si>
  <si>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</si>
  <si>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</si>
  <si>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</si>
  <si>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644</t>
    <phoneticPr fontId="19" type="noConversion"/>
  </si>
  <si>
    <t>250</t>
    <phoneticPr fontId="19" type="noConversion"/>
  </si>
  <si>
    <t>乡村</t>
    <phoneticPr fontId="19" type="noConversion"/>
  </si>
  <si>
    <t>51</t>
  </si>
  <si>
    <t>29</t>
  </si>
  <si>
    <t>35</t>
  </si>
  <si>
    <t>22970</t>
  </si>
  <si>
    <t>12849</t>
  </si>
  <si>
    <t>10121</t>
  </si>
  <si>
    <t>1542</t>
  </si>
  <si>
    <t>1022</t>
  </si>
  <si>
    <t>520</t>
  </si>
  <si>
    <t>9452</t>
  </si>
  <si>
    <t>7828</t>
  </si>
  <si>
    <t>1624</t>
  </si>
  <si>
    <t>18704</t>
  </si>
  <si>
    <t>9172</t>
  </si>
  <si>
    <t>9532</t>
  </si>
  <si>
    <t>8639</t>
  </si>
  <si>
    <t>7723</t>
  </si>
  <si>
    <t>916</t>
  </si>
  <si>
    <t>5451</t>
  </si>
  <si>
    <t>2355</t>
  </si>
  <si>
    <t>3096</t>
  </si>
  <si>
    <t>905</t>
  </si>
  <si>
    <t>502</t>
  </si>
  <si>
    <t>403</t>
  </si>
  <si>
    <t>1048</t>
  </si>
  <si>
    <t>528</t>
  </si>
  <si>
    <t>832</t>
  </si>
  <si>
    <t>546</t>
  </si>
  <si>
    <t>286</t>
  </si>
  <si>
    <t>681</t>
  </si>
  <si>
    <t>464</t>
  </si>
  <si>
    <t>217</t>
  </si>
  <si>
    <t>293</t>
  </si>
  <si>
    <t>206</t>
  </si>
  <si>
    <t>87</t>
  </si>
  <si>
    <t>514</t>
  </si>
  <si>
    <t>281</t>
  </si>
  <si>
    <t>233</t>
  </si>
  <si>
    <t>4113</t>
  </si>
  <si>
    <t>2567</t>
  </si>
  <si>
    <t>1546</t>
  </si>
  <si>
    <t>4501</t>
  </si>
  <si>
    <t>2181</t>
  </si>
  <si>
    <t>2320</t>
  </si>
  <si>
    <t>2658</t>
  </si>
  <si>
    <t>1091</t>
  </si>
  <si>
    <t>1567</t>
  </si>
  <si>
    <t>500</t>
  </si>
  <si>
    <t>227</t>
  </si>
  <si>
    <t>6612</t>
  </si>
  <si>
    <t>4635</t>
  </si>
  <si>
    <t>1977</t>
  </si>
  <si>
    <t>城市</t>
    <phoneticPr fontId="19" type="noConversion"/>
  </si>
  <si>
    <t>镇</t>
    <phoneticPr fontId="19" type="noConversion"/>
  </si>
  <si>
    <t>25864</t>
  </si>
  <si>
    <t>14972</t>
  </si>
  <si>
    <t>10892</t>
  </si>
  <si>
    <t>2518</t>
  </si>
  <si>
    <t>1199</t>
  </si>
  <si>
    <t>1319</t>
  </si>
  <si>
    <t>1092</t>
  </si>
  <si>
    <t>846</t>
  </si>
  <si>
    <t>246</t>
  </si>
  <si>
    <t>2920</t>
  </si>
  <si>
    <t>1714</t>
  </si>
  <si>
    <t>1206</t>
  </si>
  <si>
    <t>498</t>
  </si>
  <si>
    <t>310</t>
  </si>
  <si>
    <t>188</t>
  </si>
  <si>
    <t>1429</t>
  </si>
  <si>
    <t>1178</t>
  </si>
  <si>
    <t>251</t>
  </si>
  <si>
    <t>5919</t>
  </si>
  <si>
    <t>2883</t>
  </si>
  <si>
    <t>3036</t>
  </si>
  <si>
    <t>2458</t>
  </si>
  <si>
    <t>2056</t>
  </si>
  <si>
    <t>402</t>
  </si>
  <si>
    <t>1500</t>
  </si>
  <si>
    <t>672</t>
  </si>
  <si>
    <t>828</t>
  </si>
  <si>
    <t>355</t>
  </si>
  <si>
    <t>198</t>
  </si>
  <si>
    <t>157</t>
  </si>
  <si>
    <t>490</t>
  </si>
  <si>
    <t>226</t>
  </si>
  <si>
    <t>264</t>
  </si>
  <si>
    <t>603</t>
  </si>
  <si>
    <t>366</t>
  </si>
  <si>
    <t>237</t>
  </si>
  <si>
    <t>335</t>
  </si>
  <si>
    <t>222</t>
  </si>
  <si>
    <t>113</t>
  </si>
  <si>
    <t>189</t>
  </si>
  <si>
    <t>136</t>
  </si>
  <si>
    <t>53</t>
  </si>
  <si>
    <t>208</t>
  </si>
  <si>
    <t>119</t>
  </si>
  <si>
    <t>89</t>
  </si>
  <si>
    <t>885</t>
  </si>
  <si>
    <t>453</t>
  </si>
  <si>
    <t>432</t>
  </si>
  <si>
    <t>441</t>
  </si>
  <si>
    <t>650</t>
  </si>
  <si>
    <t>876</t>
  </si>
  <si>
    <t>318</t>
  </si>
  <si>
    <t>558</t>
  </si>
  <si>
    <t>110</t>
  </si>
  <si>
    <t>127</t>
  </si>
  <si>
    <t>2261</t>
  </si>
  <si>
    <t>1525</t>
  </si>
  <si>
    <t>736</t>
  </si>
  <si>
    <t>60825</t>
  </si>
  <si>
    <t>35486</t>
  </si>
  <si>
    <t>25339</t>
  </si>
  <si>
    <t>24073</t>
  </si>
  <si>
    <t>12416</t>
  </si>
  <si>
    <t>11657</t>
  </si>
  <si>
    <t>3321</t>
  </si>
  <si>
    <t>2896</t>
  </si>
  <si>
    <t>425</t>
  </si>
  <si>
    <t>5745</t>
  </si>
  <si>
    <t>3243</t>
  </si>
  <si>
    <t>2502</t>
  </si>
  <si>
    <t>268</t>
  </si>
  <si>
    <t>3002</t>
  </si>
  <si>
    <t>2464</t>
  </si>
  <si>
    <t>538</t>
  </si>
  <si>
    <t>7868</t>
  </si>
  <si>
    <t>3838</t>
  </si>
  <si>
    <t>4030</t>
  </si>
  <si>
    <t>2807</t>
  </si>
  <si>
    <t>2573</t>
  </si>
  <si>
    <t>234</t>
  </si>
  <si>
    <t>2090</t>
  </si>
  <si>
    <t>886</t>
  </si>
  <si>
    <t>1204</t>
  </si>
  <si>
    <t>358</t>
  </si>
  <si>
    <t>193</t>
  </si>
  <si>
    <t>165</t>
  </si>
  <si>
    <t>470</t>
  </si>
  <si>
    <t>253</t>
  </si>
  <si>
    <t>132</t>
  </si>
  <si>
    <t>103</t>
  </si>
  <si>
    <t>186</t>
  </si>
  <si>
    <t>129</t>
  </si>
  <si>
    <t>57</t>
  </si>
  <si>
    <t>85</t>
  </si>
  <si>
    <t>54</t>
  </si>
  <si>
    <t>31</t>
  </si>
  <si>
    <t>199</t>
  </si>
  <si>
    <t>109</t>
  </si>
  <si>
    <t>90</t>
  </si>
  <si>
    <t>1958</t>
  </si>
  <si>
    <t>1315</t>
  </si>
  <si>
    <t>643</t>
  </si>
  <si>
    <t>2462</t>
  </si>
  <si>
    <t>1181</t>
  </si>
  <si>
    <t>1281</t>
  </si>
  <si>
    <t>1275</t>
  </si>
  <si>
    <t>508</t>
  </si>
  <si>
    <t>767</t>
  </si>
  <si>
    <t>212</t>
  </si>
  <si>
    <t>128</t>
  </si>
  <si>
    <t>84</t>
  </si>
  <si>
    <t>3797</t>
  </si>
  <si>
    <t>2680</t>
  </si>
  <si>
    <t>1117</t>
  </si>
  <si>
    <t>157447</t>
  </si>
  <si>
    <t>87493</t>
  </si>
  <si>
    <t>69954</t>
  </si>
  <si>
    <t>120903</t>
  </si>
  <si>
    <t>63861</t>
  </si>
  <si>
    <t>57042</t>
  </si>
  <si>
    <t>2814</t>
  </si>
  <si>
    <t>2510</t>
  </si>
  <si>
    <t>304</t>
  </si>
  <si>
    <t>14305</t>
  </si>
  <si>
    <t>7892</t>
  </si>
  <si>
    <t>6413</t>
  </si>
  <si>
    <t>259</t>
  </si>
  <si>
    <t>195</t>
  </si>
  <si>
    <t>64</t>
  </si>
  <si>
    <t>5021</t>
  </si>
  <si>
    <t>4186</t>
  </si>
  <si>
    <t>835</t>
  </si>
  <si>
    <t>4917</t>
  </si>
  <si>
    <t>2451</t>
  </si>
  <si>
    <t>2466</t>
  </si>
  <si>
    <t>3374</t>
  </si>
  <si>
    <t>3094</t>
  </si>
  <si>
    <t>280</t>
  </si>
  <si>
    <t>1861</t>
  </si>
  <si>
    <t>797</t>
  </si>
  <si>
    <t>1064</t>
  </si>
  <si>
    <t>192</t>
  </si>
  <si>
    <t>111</t>
  </si>
  <si>
    <t>81</t>
  </si>
  <si>
    <t>88</t>
  </si>
  <si>
    <t>49</t>
  </si>
  <si>
    <t>39</t>
  </si>
  <si>
    <t>97</t>
  </si>
  <si>
    <t>77</t>
  </si>
  <si>
    <t>20</t>
  </si>
  <si>
    <t>160</t>
  </si>
  <si>
    <t>47</t>
  </si>
  <si>
    <t>19</t>
  </si>
  <si>
    <t>16</t>
  </si>
  <si>
    <t>3</t>
  </si>
  <si>
    <t>107</t>
  </si>
  <si>
    <t>1270</t>
  </si>
  <si>
    <t>799</t>
  </si>
  <si>
    <t>471</t>
  </si>
  <si>
    <t>948</t>
  </si>
  <si>
    <t>559</t>
  </si>
  <si>
    <t>389</t>
  </si>
  <si>
    <t>507</t>
  </si>
  <si>
    <t>265</t>
  </si>
  <si>
    <t>242</t>
  </si>
  <si>
    <t>554</t>
  </si>
  <si>
    <t>430</t>
  </si>
  <si>
    <t>124</t>
  </si>
  <si>
    <t>郴州年鉴</t>
    <phoneticPr fontId="1" type="noConversion"/>
  </si>
  <si>
    <t>郴州统计年鉴</t>
    <phoneticPr fontId="1" type="noConversion"/>
  </si>
  <si>
    <t>https://www.mining120.com/tech/show-htm-itemid-28505.html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</si>
</sst>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3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4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30" fillId="0" borderId="0" xfId="0" applyFont="1"/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5" borderId="0" xfId="0" applyFill="1"/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2" fillId="7" borderId="0" xfId="0" applyFont="1" applyFill="1"/>
    <xf numFmtId="0" fontId="0" fillId="7" borderId="0" xfId="0" applyFill="1"/>
    <xf numFmtId="0" fontId="22" fillId="7" borderId="0" xfId="0" applyFont="1" applyFill="1"/>
    <xf numFmtId="0" fontId="31" fillId="0" borderId="0" xfId="7"/>
    <xf numFmtId="10" fontId="0" fillId="0" borderId="0" xfId="0" applyNumberFormat="1"/>
    <xf numFmtId="0" fontId="0" fillId="0" borderId="0" xfId="0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</cellXfs>
  <cellStyles count="8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" xfId="7" builtinId="8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ining120.com/tech/show-htm-itemid-28505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tabSelected="1" topLeftCell="B1" workbookViewId="0">
      <pane ySplit="1" topLeftCell="A2" activePane="bottomLeft" state="frozen"/>
      <selection pane="bottomLeft" activeCell="H54" sqref="H54"/>
    </sheetView>
  </sheetViews>
  <sheetFormatPr defaultRowHeight="14.1" x14ac:dyDescent="0.5"/>
  <cols>
    <col min="1" max="1" width="8.59765625" style="10"/>
    <col min="7" max="7" width="12.5" bestFit="1" customWidth="1"/>
    <col min="9" max="9" width="30.59765625" customWidth="1"/>
  </cols>
  <sheetData>
    <row r="1" spans="1:15" x14ac:dyDescent="0.5">
      <c r="A1" s="10" t="s">
        <v>64</v>
      </c>
      <c r="B1" s="42" t="s">
        <v>64</v>
      </c>
      <c r="C1" s="42" t="s">
        <v>10</v>
      </c>
      <c r="D1" s="42" t="s">
        <v>1</v>
      </c>
      <c r="E1" s="42" t="s">
        <v>6</v>
      </c>
      <c r="F1" s="42" t="s">
        <v>15</v>
      </c>
      <c r="G1" s="42" t="s">
        <v>2</v>
      </c>
      <c r="H1" s="42" t="s">
        <v>3</v>
      </c>
      <c r="I1" s="42" t="s">
        <v>7</v>
      </c>
      <c r="J1" s="42" t="s">
        <v>4</v>
      </c>
      <c r="K1" s="42" t="s">
        <v>5</v>
      </c>
      <c r="L1" s="42"/>
    </row>
    <row r="2" spans="1:15" x14ac:dyDescent="0.5">
      <c r="A2" s="10">
        <v>1</v>
      </c>
      <c r="B2" s="42">
        <v>1</v>
      </c>
      <c r="C2" s="42">
        <v>2010</v>
      </c>
      <c r="D2" s="42" t="s">
        <v>165</v>
      </c>
      <c r="E2" s="42" t="s">
        <v>0</v>
      </c>
      <c r="F2" s="42" t="s">
        <v>0</v>
      </c>
      <c r="G2" s="42" t="s">
        <v>69</v>
      </c>
      <c r="H2" s="42">
        <v>8.6423202216836703</v>
      </c>
      <c r="I2" s="42" t="s">
        <v>8</v>
      </c>
      <c r="J2" s="42" t="s">
        <v>354</v>
      </c>
      <c r="K2" s="42"/>
      <c r="L2" s="42"/>
      <c r="M2">
        <v>8.6423202216836703</v>
      </c>
      <c r="N2">
        <v>9.0092296850205624</v>
      </c>
      <c r="O2">
        <v>8.2544611027836083</v>
      </c>
    </row>
    <row r="3" spans="1:15" s="14" customFormat="1" x14ac:dyDescent="0.5">
      <c r="B3" s="42"/>
      <c r="C3" s="42"/>
      <c r="D3" s="42"/>
      <c r="E3" s="42"/>
      <c r="F3" s="42"/>
      <c r="G3" s="42" t="s">
        <v>92</v>
      </c>
      <c r="H3" s="42">
        <v>9.0092296850205624</v>
      </c>
      <c r="I3" s="42"/>
      <c r="J3" s="42"/>
      <c r="K3" s="42"/>
      <c r="L3" s="42"/>
    </row>
    <row r="4" spans="1:15" s="14" customFormat="1" x14ac:dyDescent="0.5">
      <c r="B4" s="42"/>
      <c r="C4" s="42"/>
      <c r="D4" s="42"/>
      <c r="E4" s="42"/>
      <c r="F4" s="42"/>
      <c r="G4" s="42" t="s">
        <v>93</v>
      </c>
      <c r="H4" s="42">
        <v>8.2544611027836083</v>
      </c>
      <c r="I4" s="42"/>
      <c r="J4" s="42"/>
      <c r="K4" s="42"/>
      <c r="L4" s="42"/>
    </row>
    <row r="5" spans="1:15" s="42" customFormat="1" x14ac:dyDescent="0.5">
      <c r="G5" s="42" t="s">
        <v>241</v>
      </c>
      <c r="H5" s="42">
        <v>9.6076127196589329</v>
      </c>
      <c r="J5" s="42" t="s">
        <v>354</v>
      </c>
      <c r="M5" s="42">
        <v>9.6076127196589329</v>
      </c>
      <c r="N5" s="42">
        <v>9.9237870015125029</v>
      </c>
      <c r="O5" s="42">
        <v>9.2815766314452066</v>
      </c>
    </row>
    <row r="6" spans="1:15" s="42" customFormat="1" x14ac:dyDescent="0.5">
      <c r="G6" s="64" t="s">
        <v>92</v>
      </c>
      <c r="H6" s="64">
        <v>9.9237870015125029</v>
      </c>
    </row>
    <row r="7" spans="1:15" s="42" customFormat="1" x14ac:dyDescent="0.5">
      <c r="G7" s="64" t="s">
        <v>93</v>
      </c>
      <c r="H7" s="64">
        <v>9.2815766314452066</v>
      </c>
    </row>
    <row r="8" spans="1:15" s="42" customFormat="1" x14ac:dyDescent="0.5">
      <c r="G8" s="42" t="s">
        <v>242</v>
      </c>
      <c r="H8" s="42">
        <v>7.9456391769963739</v>
      </c>
      <c r="J8" s="42" t="s">
        <v>354</v>
      </c>
      <c r="M8" s="42">
        <v>7.9456391769963739</v>
      </c>
      <c r="N8" s="42">
        <v>8.3639076184148351</v>
      </c>
      <c r="O8" s="42">
        <v>7.4953250898953829</v>
      </c>
    </row>
    <row r="9" spans="1:15" s="42" customFormat="1" x14ac:dyDescent="0.5">
      <c r="G9" s="64" t="s">
        <v>92</v>
      </c>
      <c r="H9" s="64">
        <v>8.3639076184148351</v>
      </c>
    </row>
    <row r="10" spans="1:15" s="42" customFormat="1" x14ac:dyDescent="0.5">
      <c r="G10" s="64" t="s">
        <v>93</v>
      </c>
      <c r="H10" s="64">
        <v>7.4953250898953829</v>
      </c>
    </row>
    <row r="11" spans="1:15" x14ac:dyDescent="0.5">
      <c r="A11" s="10">
        <v>2</v>
      </c>
      <c r="B11" s="42">
        <v>2</v>
      </c>
      <c r="C11" s="42"/>
      <c r="D11" s="42"/>
      <c r="E11" s="42" t="s">
        <v>100</v>
      </c>
      <c r="F11" s="42"/>
      <c r="G11" s="1" t="s">
        <v>67</v>
      </c>
      <c r="H11" s="42">
        <f>H32*population!G20</f>
        <v>328.70747682299952</v>
      </c>
      <c r="I11" s="42" t="s">
        <v>9</v>
      </c>
      <c r="J11" s="42" t="s">
        <v>354</v>
      </c>
      <c r="K11" s="42" t="s">
        <v>66</v>
      </c>
      <c r="L11" s="42"/>
    </row>
    <row r="12" spans="1:15" s="14" customFormat="1" x14ac:dyDescent="0.5">
      <c r="B12" s="42"/>
      <c r="C12" s="42"/>
      <c r="D12" s="42"/>
      <c r="E12" s="42"/>
      <c r="F12" s="42"/>
      <c r="G12" s="1" t="s">
        <v>94</v>
      </c>
      <c r="H12" s="42">
        <f>H33*population!H20</f>
        <v>168.86206373506846</v>
      </c>
      <c r="I12" s="42"/>
      <c r="J12" s="42"/>
      <c r="K12" s="42"/>
      <c r="L12" s="42"/>
    </row>
    <row r="13" spans="1:15" s="14" customFormat="1" x14ac:dyDescent="0.5">
      <c r="B13" s="42"/>
      <c r="C13" s="42"/>
      <c r="D13" s="42"/>
      <c r="E13" s="42"/>
      <c r="F13" s="42"/>
      <c r="G13" s="1" t="s">
        <v>95</v>
      </c>
      <c r="H13" s="42">
        <f>H34*population!I20</f>
        <v>159.84536278456943</v>
      </c>
      <c r="I13" s="42"/>
      <c r="J13" s="42"/>
      <c r="K13" s="42"/>
      <c r="L13" s="42"/>
    </row>
    <row r="14" spans="1:15" s="42" customFormat="1" x14ac:dyDescent="0.5">
      <c r="G14" s="1" t="s">
        <v>234</v>
      </c>
      <c r="H14" s="42">
        <f>H35*population!G52</f>
        <v>139.30064731964185</v>
      </c>
      <c r="J14" s="42" t="s">
        <v>354</v>
      </c>
      <c r="N14" s="42">
        <v>0.71201492234702557</v>
      </c>
    </row>
    <row r="15" spans="1:15" s="42" customFormat="1" x14ac:dyDescent="0.5">
      <c r="G15" s="63" t="s">
        <v>94</v>
      </c>
      <c r="H15" s="64">
        <f>H36*population!H52</f>
        <v>69.936457940624834</v>
      </c>
      <c r="M15" s="42">
        <f>N15/N14</f>
        <v>0.5042428384304346</v>
      </c>
      <c r="N15" s="42">
        <v>0.35902842544908964</v>
      </c>
    </row>
    <row r="16" spans="1:15" s="42" customFormat="1" x14ac:dyDescent="0.5">
      <c r="G16" s="63" t="s">
        <v>95</v>
      </c>
      <c r="H16" s="64">
        <f>H37*population!I52</f>
        <v>69.36418937901702</v>
      </c>
      <c r="M16" s="42">
        <f>N16/N14</f>
        <v>0.49581411242098072</v>
      </c>
      <c r="N16" s="42">
        <v>0.353027046753984</v>
      </c>
    </row>
    <row r="17" spans="1:15" s="42" customFormat="1" x14ac:dyDescent="0.5">
      <c r="G17" s="1" t="s">
        <v>235</v>
      </c>
      <c r="H17" s="42">
        <f>H38*population!G75</f>
        <v>181.2884203364662</v>
      </c>
      <c r="J17" s="42" t="s">
        <v>354</v>
      </c>
      <c r="N17" s="42">
        <v>0.64639548932742652</v>
      </c>
    </row>
    <row r="18" spans="1:15" s="42" customFormat="1" x14ac:dyDescent="0.5">
      <c r="G18" s="63" t="s">
        <v>94</v>
      </c>
      <c r="H18" s="64">
        <f>H39*population!H75</f>
        <v>93.708995039904565</v>
      </c>
      <c r="M18" s="42">
        <f>N18/N17</f>
        <v>0.51376947040498433</v>
      </c>
      <c r="N18" s="42">
        <v>0.33209826822392263</v>
      </c>
    </row>
    <row r="19" spans="1:15" s="42" customFormat="1" x14ac:dyDescent="0.5">
      <c r="G19" s="63" t="s">
        <v>95</v>
      </c>
      <c r="H19" s="64">
        <f>H40*population!I75</f>
        <v>87.579425296561624</v>
      </c>
      <c r="M19" s="42">
        <f>N19/N17</f>
        <v>0.48616822429906548</v>
      </c>
      <c r="N19" s="42">
        <v>0.31425694724124048</v>
      </c>
    </row>
    <row r="20" spans="1:15" x14ac:dyDescent="0.5">
      <c r="A20" s="10">
        <v>4</v>
      </c>
      <c r="B20" s="42">
        <v>4</v>
      </c>
      <c r="C20" s="42"/>
      <c r="D20" s="42"/>
      <c r="E20" s="42"/>
      <c r="F20" s="42"/>
      <c r="G20" s="4" t="s">
        <v>11</v>
      </c>
      <c r="H20" s="42">
        <v>18.169383957942223</v>
      </c>
      <c r="I20" s="42" t="s">
        <v>8</v>
      </c>
      <c r="J20" s="42" t="s">
        <v>354</v>
      </c>
      <c r="K20" s="4" t="s">
        <v>70</v>
      </c>
      <c r="L20" s="42" t="s">
        <v>68</v>
      </c>
      <c r="M20">
        <v>18.169383957942223</v>
      </c>
      <c r="N20">
        <v>20.528402438699398</v>
      </c>
      <c r="O20">
        <v>15.980870720654218</v>
      </c>
    </row>
    <row r="21" spans="1:15" s="14" customFormat="1" x14ac:dyDescent="0.5">
      <c r="B21" s="42"/>
      <c r="C21" s="42"/>
      <c r="D21" s="42"/>
      <c r="E21" s="42"/>
      <c r="F21" s="42"/>
      <c r="G21" s="31" t="s">
        <v>101</v>
      </c>
      <c r="H21" s="42">
        <v>20.528402438699398</v>
      </c>
      <c r="I21" s="42" t="s">
        <v>8</v>
      </c>
      <c r="J21" s="42">
        <f>H21*(1-H29)</f>
        <v>20.382240213335859</v>
      </c>
      <c r="K21" s="4"/>
      <c r="L21" s="42"/>
    </row>
    <row r="22" spans="1:15" s="14" customFormat="1" x14ac:dyDescent="0.5">
      <c r="B22" s="42"/>
      <c r="C22" s="42"/>
      <c r="D22" s="42"/>
      <c r="E22" s="42"/>
      <c r="F22" s="42"/>
      <c r="G22" s="31" t="s">
        <v>102</v>
      </c>
      <c r="H22" s="42">
        <v>15.980870720654218</v>
      </c>
      <c r="I22" s="42" t="s">
        <v>8</v>
      </c>
      <c r="J22" s="42">
        <f>H22*(1-H30)</f>
        <v>15.919504177086907</v>
      </c>
      <c r="K22" s="4"/>
      <c r="L22" s="42"/>
    </row>
    <row r="23" spans="1:15" s="42" customFormat="1" x14ac:dyDescent="0.5">
      <c r="G23" s="1" t="s">
        <v>236</v>
      </c>
      <c r="H23" s="42">
        <v>20.198575748896509</v>
      </c>
      <c r="I23" s="42" t="s">
        <v>8</v>
      </c>
      <c r="J23" s="42" t="s">
        <v>354</v>
      </c>
      <c r="K23" s="4"/>
      <c r="M23" s="42">
        <v>20.198575748896509</v>
      </c>
      <c r="N23" s="42">
        <v>22.388928843599469</v>
      </c>
      <c r="O23" s="42">
        <v>18.153991754122934</v>
      </c>
    </row>
    <row r="24" spans="1:15" s="42" customFormat="1" x14ac:dyDescent="0.5">
      <c r="G24" s="63" t="s">
        <v>101</v>
      </c>
      <c r="H24" s="64">
        <v>22.388928843599469</v>
      </c>
      <c r="I24" s="42" t="s">
        <v>8</v>
      </c>
      <c r="K24" s="4"/>
      <c r="L24" s="42" t="s">
        <v>240</v>
      </c>
    </row>
    <row r="25" spans="1:15" s="42" customFormat="1" x14ac:dyDescent="0.5">
      <c r="G25" s="63" t="s">
        <v>102</v>
      </c>
      <c r="H25" s="64">
        <v>18.153991754122934</v>
      </c>
      <c r="I25" s="42" t="s">
        <v>8</v>
      </c>
      <c r="K25" s="4"/>
    </row>
    <row r="26" spans="1:15" s="42" customFormat="1" x14ac:dyDescent="0.5">
      <c r="G26" s="1" t="s">
        <v>237</v>
      </c>
      <c r="H26" s="42">
        <v>19.690454283183126</v>
      </c>
      <c r="I26" s="42" t="s">
        <v>8</v>
      </c>
      <c r="J26" s="42" t="s">
        <v>354</v>
      </c>
      <c r="K26" s="4"/>
      <c r="M26" s="42">
        <v>19.690454283183126</v>
      </c>
      <c r="N26" s="42">
        <v>22.030552875790764</v>
      </c>
      <c r="O26" s="42">
        <v>17.525723648903252</v>
      </c>
    </row>
    <row r="27" spans="1:15" s="42" customFormat="1" x14ac:dyDescent="0.5">
      <c r="G27" s="63" t="s">
        <v>101</v>
      </c>
      <c r="H27" s="64">
        <v>22.030552875790764</v>
      </c>
      <c r="I27" s="42" t="s">
        <v>8</v>
      </c>
      <c r="K27" s="4"/>
    </row>
    <row r="28" spans="1:15" s="42" customFormat="1" x14ac:dyDescent="0.5">
      <c r="G28" s="63" t="s">
        <v>102</v>
      </c>
      <c r="H28" s="64">
        <v>17.525723648903252</v>
      </c>
      <c r="I28" s="42" t="s">
        <v>8</v>
      </c>
      <c r="K28" s="4"/>
    </row>
    <row r="29" spans="1:15" x14ac:dyDescent="0.5">
      <c r="A29" s="10">
        <v>5</v>
      </c>
      <c r="B29" s="42">
        <v>5</v>
      </c>
      <c r="C29" s="42"/>
      <c r="D29" s="42"/>
      <c r="E29" s="42"/>
      <c r="F29" s="42"/>
      <c r="G29" s="42" t="s">
        <v>12</v>
      </c>
      <c r="H29" s="42">
        <v>7.1199999999999996E-3</v>
      </c>
      <c r="I29" s="42"/>
      <c r="J29" s="42" t="s">
        <v>166</v>
      </c>
      <c r="K29" s="42"/>
      <c r="L29" s="42"/>
    </row>
    <row r="30" spans="1:15" s="14" customFormat="1" x14ac:dyDescent="0.5">
      <c r="B30" s="42"/>
      <c r="C30" s="42"/>
      <c r="D30" s="42"/>
      <c r="E30" s="42"/>
      <c r="F30" s="42"/>
      <c r="G30" s="63" t="s">
        <v>96</v>
      </c>
      <c r="H30" s="64">
        <v>3.8400000000000001E-3</v>
      </c>
      <c r="I30" s="42"/>
      <c r="J30" s="42" t="s">
        <v>354</v>
      </c>
      <c r="K30" s="42" t="s">
        <v>109</v>
      </c>
      <c r="L30" s="42"/>
    </row>
    <row r="31" spans="1:15" s="14" customFormat="1" x14ac:dyDescent="0.5">
      <c r="B31" s="42"/>
      <c r="C31" s="42"/>
      <c r="D31" s="42"/>
      <c r="E31" s="42"/>
      <c r="F31" s="42"/>
      <c r="G31" s="63" t="s">
        <v>97</v>
      </c>
      <c r="H31" s="64">
        <v>3.31E-3</v>
      </c>
      <c r="I31" s="42"/>
      <c r="J31" s="42" t="s">
        <v>354</v>
      </c>
      <c r="K31" s="42" t="s">
        <v>109</v>
      </c>
      <c r="L31" s="42"/>
    </row>
    <row r="32" spans="1:15" x14ac:dyDescent="0.5">
      <c r="B32" s="42"/>
      <c r="C32" s="42"/>
      <c r="D32" s="42"/>
      <c r="E32" s="42"/>
      <c r="F32" s="42"/>
      <c r="G32" s="4" t="s">
        <v>74</v>
      </c>
      <c r="H32" s="42">
        <v>458.35</v>
      </c>
      <c r="I32" s="42" t="s">
        <v>9</v>
      </c>
      <c r="J32" s="42" t="s">
        <v>166</v>
      </c>
      <c r="K32" s="42"/>
      <c r="L32" s="42"/>
    </row>
    <row r="33" spans="1:14" s="14" customFormat="1" x14ac:dyDescent="0.5">
      <c r="B33" s="42"/>
      <c r="C33" s="42"/>
      <c r="D33" s="42"/>
      <c r="E33" s="42"/>
      <c r="F33" s="42"/>
      <c r="G33" s="31" t="s">
        <v>98</v>
      </c>
      <c r="H33">
        <v>237.57</v>
      </c>
      <c r="I33" s="42" t="s">
        <v>9</v>
      </c>
      <c r="J33" s="42" t="s">
        <v>166</v>
      </c>
      <c r="K33" s="42" t="s">
        <v>108</v>
      </c>
      <c r="L33" s="42"/>
    </row>
    <row r="34" spans="1:14" s="14" customFormat="1" x14ac:dyDescent="0.5">
      <c r="B34" s="42"/>
      <c r="C34" s="42"/>
      <c r="D34" s="42"/>
      <c r="E34" s="42"/>
      <c r="F34" s="42"/>
      <c r="G34" s="31" t="s">
        <v>99</v>
      </c>
      <c r="H34">
        <v>220.78</v>
      </c>
      <c r="I34" s="42" t="s">
        <v>9</v>
      </c>
      <c r="J34" s="42" t="s">
        <v>166</v>
      </c>
      <c r="K34" s="42" t="s">
        <v>108</v>
      </c>
      <c r="L34" s="42"/>
    </row>
    <row r="35" spans="1:14" s="42" customFormat="1" x14ac:dyDescent="0.5">
      <c r="G35" s="42" t="s">
        <v>238</v>
      </c>
      <c r="H35">
        <v>191.13</v>
      </c>
      <c r="I35" s="42" t="s">
        <v>9</v>
      </c>
      <c r="J35" s="42" t="s">
        <v>166</v>
      </c>
    </row>
    <row r="36" spans="1:14" s="42" customFormat="1" x14ac:dyDescent="0.5">
      <c r="G36" s="63" t="s">
        <v>98</v>
      </c>
      <c r="H36" s="65">
        <f>H35*K36</f>
        <v>97.915420876266424</v>
      </c>
      <c r="I36" s="42" t="s">
        <v>9</v>
      </c>
      <c r="J36" s="42">
        <v>979208</v>
      </c>
      <c r="K36" s="42">
        <f>J36/(J36+J37)</f>
        <v>0.51229749843701367</v>
      </c>
    </row>
    <row r="37" spans="1:14" s="42" customFormat="1" x14ac:dyDescent="0.5">
      <c r="G37" s="63" t="s">
        <v>99</v>
      </c>
      <c r="H37" s="65">
        <f>H35*K37</f>
        <v>93.214579123733586</v>
      </c>
      <c r="I37" s="42" t="s">
        <v>9</v>
      </c>
      <c r="J37" s="42">
        <v>932197</v>
      </c>
      <c r="K37" s="42">
        <f>J37/(J36+J37)</f>
        <v>0.48770250156298639</v>
      </c>
    </row>
    <row r="38" spans="1:14" s="42" customFormat="1" x14ac:dyDescent="0.5">
      <c r="G38" s="42" t="s">
        <v>239</v>
      </c>
      <c r="H38">
        <v>267.22000000000003</v>
      </c>
      <c r="I38" s="42" t="s">
        <v>9</v>
      </c>
      <c r="J38" s="42" t="s">
        <v>166</v>
      </c>
    </row>
    <row r="39" spans="1:14" s="42" customFormat="1" x14ac:dyDescent="0.5">
      <c r="G39" s="63" t="s">
        <v>98</v>
      </c>
      <c r="H39" s="65">
        <f>H38*K39</f>
        <v>139.65086728694681</v>
      </c>
      <c r="I39" s="42" t="s">
        <v>9</v>
      </c>
      <c r="J39" s="6">
        <v>1396470</v>
      </c>
      <c r="K39" s="42">
        <f>J39/(J39+J40)</f>
        <v>0.52260634416191454</v>
      </c>
    </row>
    <row r="40" spans="1:14" s="42" customFormat="1" x14ac:dyDescent="0.5">
      <c r="G40" s="63" t="s">
        <v>99</v>
      </c>
      <c r="H40" s="65">
        <f>H38*K40</f>
        <v>127.56913271305321</v>
      </c>
      <c r="I40" s="42" t="s">
        <v>9</v>
      </c>
      <c r="J40" s="6">
        <v>1275656</v>
      </c>
      <c r="K40" s="42">
        <f>J40/(J39+J40)</f>
        <v>0.47739365583808546</v>
      </c>
    </row>
    <row r="41" spans="1:14" x14ac:dyDescent="0.5">
      <c r="A41" s="10">
        <v>12</v>
      </c>
      <c r="B41" s="42">
        <v>12</v>
      </c>
      <c r="C41" s="42"/>
      <c r="D41" s="42"/>
      <c r="E41" s="42" t="s">
        <v>13</v>
      </c>
      <c r="F41" s="42" t="s">
        <v>13</v>
      </c>
      <c r="G41" s="11" t="s">
        <v>17</v>
      </c>
      <c r="H41" s="42"/>
      <c r="I41" s="42" t="s">
        <v>71</v>
      </c>
      <c r="J41" s="42"/>
      <c r="K41" s="42" t="s">
        <v>16</v>
      </c>
      <c r="L41" s="42"/>
    </row>
    <row r="42" spans="1:14" x14ac:dyDescent="0.5">
      <c r="A42" s="10">
        <v>18</v>
      </c>
      <c r="B42" s="42">
        <v>18</v>
      </c>
      <c r="C42" s="42"/>
      <c r="D42" s="42"/>
      <c r="E42" s="42" t="s">
        <v>14</v>
      </c>
      <c r="F42" s="42" t="s">
        <v>60</v>
      </c>
      <c r="G42" s="42" t="s">
        <v>75</v>
      </c>
      <c r="H42" s="42">
        <v>29.833333333333332</v>
      </c>
      <c r="I42" s="42" t="s">
        <v>57</v>
      </c>
      <c r="J42" s="42" t="s">
        <v>166</v>
      </c>
      <c r="K42" s="42"/>
      <c r="L42" s="42"/>
    </row>
    <row r="43" spans="1:14" x14ac:dyDescent="0.5">
      <c r="A43" s="10">
        <v>26</v>
      </c>
      <c r="B43" s="42">
        <v>26</v>
      </c>
      <c r="C43" s="42"/>
      <c r="D43" s="42"/>
      <c r="E43" s="42"/>
      <c r="F43" s="42" t="s">
        <v>61</v>
      </c>
      <c r="G43" s="4" t="s">
        <v>72</v>
      </c>
      <c r="H43" s="42">
        <v>0.04</v>
      </c>
      <c r="I43" s="42" t="s">
        <v>57</v>
      </c>
      <c r="J43" s="42" t="s">
        <v>167</v>
      </c>
      <c r="K43" s="1" t="s">
        <v>168</v>
      </c>
      <c r="L43" s="4"/>
    </row>
    <row r="44" spans="1:14" x14ac:dyDescent="0.5">
      <c r="A44" s="10">
        <v>31</v>
      </c>
      <c r="B44" s="42">
        <v>31</v>
      </c>
      <c r="C44" s="42"/>
      <c r="D44" s="42"/>
      <c r="E44" s="42"/>
      <c r="F44" s="4" t="s">
        <v>62</v>
      </c>
      <c r="G44" s="4" t="s">
        <v>65</v>
      </c>
      <c r="H44" s="42">
        <v>3961.86</v>
      </c>
      <c r="I44" s="42" t="s">
        <v>58</v>
      </c>
      <c r="J44" s="42" t="s">
        <v>791</v>
      </c>
      <c r="K44" s="42"/>
      <c r="L44" s="42"/>
      <c r="N44" s="4"/>
    </row>
    <row r="45" spans="1:14" x14ac:dyDescent="0.5">
      <c r="A45" s="10">
        <v>36</v>
      </c>
      <c r="B45" s="42">
        <v>36</v>
      </c>
      <c r="C45" s="42"/>
      <c r="D45" s="42"/>
      <c r="E45" s="42"/>
      <c r="F45" s="42" t="s">
        <v>63</v>
      </c>
      <c r="G45" s="4" t="s">
        <v>59</v>
      </c>
      <c r="H45" s="42">
        <f>63.5%*193.42</f>
        <v>122.82169999999999</v>
      </c>
      <c r="I45" s="42" t="s">
        <v>169</v>
      </c>
      <c r="J45" s="42" t="s">
        <v>790</v>
      </c>
      <c r="K45" s="42"/>
      <c r="L45" s="42"/>
    </row>
    <row r="46" spans="1:14" x14ac:dyDescent="0.5">
      <c r="A46" s="10">
        <v>40</v>
      </c>
      <c r="B46" s="42">
        <v>40</v>
      </c>
      <c r="C46" s="42"/>
      <c r="D46" s="42"/>
      <c r="E46" s="42"/>
      <c r="F46" s="42" t="s">
        <v>170</v>
      </c>
      <c r="G46" s="42" t="s">
        <v>78</v>
      </c>
      <c r="H46" s="42">
        <f>18.76/4</f>
        <v>4.6900000000000004</v>
      </c>
      <c r="I46" s="42" t="s">
        <v>171</v>
      </c>
      <c r="J46" s="66" t="s">
        <v>792</v>
      </c>
      <c r="K46" s="5" t="s">
        <v>172</v>
      </c>
      <c r="L46" s="42"/>
    </row>
    <row r="47" spans="1:14" x14ac:dyDescent="0.5">
      <c r="A47" s="10">
        <v>43</v>
      </c>
      <c r="B47" s="42">
        <v>43</v>
      </c>
      <c r="C47" s="42"/>
      <c r="D47" s="42"/>
      <c r="E47" s="42"/>
      <c r="F47" s="42"/>
      <c r="G47" s="42" t="s">
        <v>79</v>
      </c>
      <c r="H47" s="42">
        <v>0</v>
      </c>
      <c r="I47" s="42" t="s">
        <v>171</v>
      </c>
      <c r="J47" s="42"/>
      <c r="K47" s="42"/>
      <c r="L47" s="42"/>
    </row>
    <row r="48" spans="1:14" x14ac:dyDescent="0.5">
      <c r="A48" s="10">
        <v>46</v>
      </c>
      <c r="B48" s="42">
        <v>46</v>
      </c>
      <c r="C48" s="42"/>
      <c r="D48" s="42"/>
      <c r="E48" s="42"/>
      <c r="F48" s="42"/>
      <c r="G48" s="42" t="s">
        <v>80</v>
      </c>
      <c r="H48" s="42">
        <v>0</v>
      </c>
      <c r="I48" s="42" t="s">
        <v>173</v>
      </c>
      <c r="J48" s="42"/>
      <c r="K48" s="42"/>
      <c r="L48" s="42"/>
    </row>
    <row r="49" spans="1:15" s="14" customFormat="1" x14ac:dyDescent="0.5">
      <c r="B49" s="42"/>
      <c r="C49" s="42"/>
      <c r="D49" s="42">
        <f>D50/D51</f>
        <v>0.42513408890197235</v>
      </c>
      <c r="E49" s="42"/>
      <c r="F49" s="4" t="s">
        <v>174</v>
      </c>
      <c r="G49" s="19" t="s">
        <v>81</v>
      </c>
      <c r="H49" s="42">
        <v>0</v>
      </c>
      <c r="I49" s="42" t="s">
        <v>175</v>
      </c>
      <c r="J49" s="42"/>
      <c r="K49" s="42" t="s">
        <v>176</v>
      </c>
      <c r="L49" s="42"/>
    </row>
    <row r="50" spans="1:15" x14ac:dyDescent="0.5">
      <c r="A50" s="10">
        <v>49</v>
      </c>
      <c r="B50" s="42">
        <v>49</v>
      </c>
      <c r="C50" s="42"/>
      <c r="D50" s="6">
        <v>86.650829999999999</v>
      </c>
      <c r="E50" s="42"/>
      <c r="F50" s="42"/>
      <c r="G50" s="19" t="s">
        <v>82</v>
      </c>
      <c r="H50" s="42">
        <f>39.31*D49</f>
        <v>16.712021034736534</v>
      </c>
      <c r="I50" s="19" t="s">
        <v>175</v>
      </c>
      <c r="J50" s="42" t="s">
        <v>177</v>
      </c>
      <c r="K50" s="42" t="s">
        <v>178</v>
      </c>
      <c r="L50" s="42"/>
    </row>
    <row r="51" spans="1:15" s="3" customFormat="1" x14ac:dyDescent="0.5">
      <c r="A51" s="10">
        <v>53</v>
      </c>
      <c r="B51" s="42">
        <v>53</v>
      </c>
      <c r="C51" s="42"/>
      <c r="D51" s="42">
        <v>203.82</v>
      </c>
      <c r="E51" s="42"/>
      <c r="F51" s="42"/>
      <c r="G51" s="19" t="s">
        <v>83</v>
      </c>
      <c r="H51" s="42"/>
      <c r="I51" s="19" t="s">
        <v>175</v>
      </c>
      <c r="J51" s="42"/>
      <c r="K51" s="42" t="s">
        <v>178</v>
      </c>
      <c r="L51" s="42"/>
    </row>
    <row r="52" spans="1:15" s="3" customFormat="1" x14ac:dyDescent="0.5">
      <c r="A52" s="10">
        <v>56</v>
      </c>
      <c r="B52" s="42">
        <v>56</v>
      </c>
      <c r="C52" s="42"/>
      <c r="D52" s="42"/>
      <c r="E52" s="42"/>
      <c r="F52" s="42"/>
      <c r="G52" s="19" t="s">
        <v>84</v>
      </c>
      <c r="H52" s="42">
        <f>16300*D53</f>
        <v>2176.6364561095065</v>
      </c>
      <c r="I52" s="19" t="s">
        <v>175</v>
      </c>
      <c r="J52" s="42" t="s">
        <v>177</v>
      </c>
      <c r="K52" s="42"/>
      <c r="L52" s="42"/>
      <c r="O52"/>
    </row>
    <row r="53" spans="1:15" s="3" customFormat="1" x14ac:dyDescent="0.5">
      <c r="A53" s="10">
        <v>59</v>
      </c>
      <c r="B53" s="42">
        <v>59</v>
      </c>
      <c r="C53" s="42"/>
      <c r="D53" s="42">
        <f>D54/D55</f>
        <v>0.13353597890242372</v>
      </c>
      <c r="E53" s="42"/>
      <c r="F53" s="42"/>
      <c r="G53" s="19" t="s">
        <v>85</v>
      </c>
      <c r="H53" s="42">
        <f>111.64*D49</f>
        <v>47.461969685016193</v>
      </c>
      <c r="I53" s="19" t="s">
        <v>175</v>
      </c>
      <c r="J53" s="42" t="s">
        <v>177</v>
      </c>
      <c r="K53" s="42" t="s">
        <v>178</v>
      </c>
      <c r="L53" s="42"/>
    </row>
    <row r="54" spans="1:15" s="3" customFormat="1" x14ac:dyDescent="0.5">
      <c r="A54" s="10">
        <v>62</v>
      </c>
      <c r="B54" s="42">
        <v>62</v>
      </c>
      <c r="C54" s="42"/>
      <c r="D54" s="6">
        <v>10.633470000000001</v>
      </c>
      <c r="E54" s="42"/>
      <c r="F54" s="42"/>
      <c r="G54" s="20" t="s">
        <v>86</v>
      </c>
      <c r="H54" s="42">
        <f>5711.1*D53</f>
        <v>762.63732910963211</v>
      </c>
      <c r="I54" s="19" t="s">
        <v>175</v>
      </c>
      <c r="J54" s="42" t="s">
        <v>177</v>
      </c>
      <c r="K54" s="42"/>
      <c r="L54" s="42"/>
    </row>
    <row r="55" spans="1:15" s="3" customFormat="1" x14ac:dyDescent="0.5">
      <c r="A55" s="10">
        <v>65</v>
      </c>
      <c r="B55" s="42">
        <v>65</v>
      </c>
      <c r="C55" s="42"/>
      <c r="D55">
        <v>79.63</v>
      </c>
      <c r="E55" s="42"/>
      <c r="F55" s="42"/>
      <c r="G55" s="19" t="s">
        <v>87</v>
      </c>
      <c r="H55" s="42">
        <v>0</v>
      </c>
      <c r="I55" s="19" t="s">
        <v>175</v>
      </c>
      <c r="J55" s="42"/>
      <c r="K55" s="42"/>
      <c r="L55" s="42"/>
    </row>
    <row r="56" spans="1:15" s="3" customFormat="1" x14ac:dyDescent="0.5">
      <c r="A56" s="10">
        <v>68</v>
      </c>
      <c r="B56" s="42">
        <v>68</v>
      </c>
      <c r="C56" s="42"/>
      <c r="D56" s="42"/>
      <c r="E56" s="42"/>
      <c r="F56" s="42"/>
      <c r="G56" s="19" t="s">
        <v>88</v>
      </c>
      <c r="H56" s="42"/>
      <c r="I56" s="19" t="s">
        <v>175</v>
      </c>
      <c r="J56" s="42"/>
      <c r="K56" s="42" t="s">
        <v>178</v>
      </c>
      <c r="L56" s="42"/>
    </row>
    <row r="57" spans="1:15" s="3" customFormat="1" x14ac:dyDescent="0.5">
      <c r="A57" s="10">
        <v>71</v>
      </c>
      <c r="B57" s="42">
        <v>71</v>
      </c>
      <c r="C57" s="42"/>
      <c r="D57" s="42"/>
      <c r="E57" s="42"/>
      <c r="F57" s="42"/>
      <c r="G57" s="19" t="s">
        <v>89</v>
      </c>
      <c r="H57" s="42">
        <f>178.99*D49</f>
        <v>76.094750572564038</v>
      </c>
      <c r="I57" s="19" t="s">
        <v>175</v>
      </c>
      <c r="J57" s="42" t="s">
        <v>177</v>
      </c>
      <c r="K57" s="42" t="s">
        <v>178</v>
      </c>
      <c r="L57" s="42"/>
    </row>
    <row r="58" spans="1:15" s="3" customFormat="1" x14ac:dyDescent="0.5">
      <c r="A58" s="10">
        <v>74</v>
      </c>
      <c r="B58" s="42">
        <v>74</v>
      </c>
      <c r="C58" s="42"/>
      <c r="D58" s="42"/>
      <c r="E58" s="42"/>
      <c r="F58" s="42"/>
      <c r="G58" s="19" t="s">
        <v>90</v>
      </c>
      <c r="H58" s="42">
        <v>0</v>
      </c>
      <c r="I58" s="19" t="s">
        <v>175</v>
      </c>
      <c r="J58" s="42"/>
      <c r="K58" s="42"/>
      <c r="L58" s="42"/>
    </row>
    <row r="59" spans="1:15" x14ac:dyDescent="0.5">
      <c r="A59" s="10">
        <v>77</v>
      </c>
      <c r="B59" s="42">
        <v>77</v>
      </c>
      <c r="C59" s="42"/>
      <c r="D59" s="42"/>
      <c r="E59" s="42"/>
      <c r="F59" s="42"/>
      <c r="G59" s="20" t="s">
        <v>91</v>
      </c>
      <c r="H59" s="42">
        <v>0</v>
      </c>
      <c r="I59" s="19" t="s">
        <v>175</v>
      </c>
      <c r="J59" s="42"/>
      <c r="K59" s="42"/>
      <c r="L59" s="42"/>
    </row>
    <row r="60" spans="1:15" s="18" customFormat="1" x14ac:dyDescent="0.5">
      <c r="E60" s="21"/>
      <c r="F60" s="21" t="s">
        <v>179</v>
      </c>
      <c r="G60" s="21" t="s">
        <v>180</v>
      </c>
      <c r="H60" s="19">
        <v>12.94</v>
      </c>
      <c r="I60" s="21" t="s">
        <v>103</v>
      </c>
      <c r="J60" s="43" t="s">
        <v>181</v>
      </c>
    </row>
    <row r="61" spans="1:15" s="18" customFormat="1" x14ac:dyDescent="0.5">
      <c r="E61" s="21"/>
      <c r="F61" s="21"/>
      <c r="G61" s="21" t="s">
        <v>182</v>
      </c>
      <c r="H61" s="23">
        <v>7.94</v>
      </c>
      <c r="I61" s="21" t="s">
        <v>103</v>
      </c>
      <c r="J61" s="43" t="s">
        <v>181</v>
      </c>
    </row>
    <row r="62" spans="1:15" s="18" customFormat="1" x14ac:dyDescent="0.5">
      <c r="E62" s="21"/>
      <c r="F62" s="21"/>
      <c r="G62" s="21" t="s">
        <v>183</v>
      </c>
      <c r="H62" s="42">
        <v>2.23</v>
      </c>
      <c r="I62" s="21" t="s">
        <v>103</v>
      </c>
      <c r="J62" s="43" t="s">
        <v>181</v>
      </c>
    </row>
    <row r="63" spans="1:15" s="18" customFormat="1" x14ac:dyDescent="0.5">
      <c r="E63" s="21"/>
      <c r="F63" s="21"/>
      <c r="G63" s="21" t="s">
        <v>184</v>
      </c>
      <c r="H63" s="42">
        <v>0.12</v>
      </c>
      <c r="I63" s="21" t="s">
        <v>103</v>
      </c>
      <c r="J63" s="43" t="s">
        <v>181</v>
      </c>
    </row>
    <row r="64" spans="1:15" s="18" customFormat="1" x14ac:dyDescent="0.5">
      <c r="E64" s="21"/>
      <c r="F64" s="21"/>
      <c r="G64" s="21" t="s">
        <v>185</v>
      </c>
      <c r="H64" s="42">
        <v>47.55</v>
      </c>
      <c r="I64" s="21" t="s">
        <v>104</v>
      </c>
      <c r="J64" s="42" t="s">
        <v>186</v>
      </c>
    </row>
    <row r="65" spans="4:11" s="18" customFormat="1" x14ac:dyDescent="0.5">
      <c r="E65" s="21"/>
      <c r="F65" s="21"/>
      <c r="G65" s="22" t="s">
        <v>187</v>
      </c>
      <c r="H65" s="42"/>
      <c r="I65" s="21" t="s">
        <v>105</v>
      </c>
      <c r="J65" s="21" t="s">
        <v>188</v>
      </c>
    </row>
    <row r="66" spans="4:11" s="18" customFormat="1" x14ac:dyDescent="0.5">
      <c r="E66" s="21"/>
      <c r="F66" s="42"/>
      <c r="G66" s="21" t="s">
        <v>189</v>
      </c>
      <c r="H66" s="19">
        <v>0</v>
      </c>
      <c r="I66" s="21" t="s">
        <v>106</v>
      </c>
      <c r="J66" s="42" t="s">
        <v>190</v>
      </c>
      <c r="K66" s="42"/>
    </row>
    <row r="67" spans="4:11" s="18" customFormat="1" x14ac:dyDescent="0.5">
      <c r="E67" s="21"/>
      <c r="F67" s="42"/>
      <c r="G67" s="21" t="s">
        <v>191</v>
      </c>
      <c r="H67" s="19">
        <f>97.6/15</f>
        <v>6.5066666666666659</v>
      </c>
      <c r="I67" s="21" t="s">
        <v>106</v>
      </c>
      <c r="J67" s="42" t="s">
        <v>190</v>
      </c>
      <c r="K67" s="42"/>
    </row>
    <row r="68" spans="4:11" s="18" customFormat="1" x14ac:dyDescent="0.5">
      <c r="E68" s="21"/>
      <c r="F68" s="42"/>
      <c r="G68" s="21" t="s">
        <v>192</v>
      </c>
      <c r="H68" s="19"/>
      <c r="I68" s="21" t="s">
        <v>103</v>
      </c>
      <c r="J68" s="43" t="s">
        <v>181</v>
      </c>
      <c r="K68" s="42"/>
    </row>
    <row r="69" spans="4:11" s="18" customFormat="1" x14ac:dyDescent="0.5">
      <c r="E69" s="21"/>
      <c r="F69" s="42"/>
      <c r="G69" s="21" t="s">
        <v>193</v>
      </c>
      <c r="H69" s="19">
        <v>0</v>
      </c>
      <c r="I69" s="21" t="s">
        <v>106</v>
      </c>
      <c r="J69" s="42" t="s">
        <v>190</v>
      </c>
      <c r="K69" s="42"/>
    </row>
    <row r="70" spans="4:11" s="18" customFormat="1" x14ac:dyDescent="0.5">
      <c r="E70" s="21"/>
      <c r="F70" s="42"/>
      <c r="G70" s="21" t="s">
        <v>194</v>
      </c>
      <c r="H70" s="19"/>
      <c r="I70" s="21" t="s">
        <v>103</v>
      </c>
      <c r="J70" s="43" t="s">
        <v>181</v>
      </c>
      <c r="K70" s="42"/>
    </row>
    <row r="71" spans="4:11" x14ac:dyDescent="0.5">
      <c r="D71" s="21"/>
      <c r="E71" s="14"/>
      <c r="F71" s="14"/>
      <c r="G71" s="23"/>
      <c r="H71" s="21"/>
      <c r="I71" s="24"/>
      <c r="J71" s="14"/>
    </row>
    <row r="72" spans="4:11" x14ac:dyDescent="0.5">
      <c r="D72" s="21"/>
      <c r="E72" s="14"/>
      <c r="F72" s="14"/>
      <c r="G72" s="25"/>
      <c r="H72" s="21"/>
      <c r="I72" s="14"/>
      <c r="J72" s="14"/>
    </row>
    <row r="73" spans="4:11" x14ac:dyDescent="0.5">
      <c r="D73" s="21"/>
      <c r="E73" s="14"/>
      <c r="F73" s="14"/>
      <c r="G73" s="14"/>
      <c r="H73" s="21"/>
      <c r="I73" s="14"/>
      <c r="J73" s="14"/>
    </row>
    <row r="74" spans="4:11" x14ac:dyDescent="0.5">
      <c r="D74" s="21"/>
      <c r="E74" s="21"/>
      <c r="G74" s="23"/>
      <c r="H74" s="21"/>
      <c r="I74" s="21"/>
      <c r="J74" s="18"/>
    </row>
    <row r="75" spans="4:11" x14ac:dyDescent="0.5">
      <c r="E75" s="21"/>
      <c r="F75" s="21" t="s">
        <v>73</v>
      </c>
      <c r="G75" s="23"/>
      <c r="H75" s="21"/>
      <c r="I75" s="21"/>
      <c r="J75" s="18"/>
    </row>
    <row r="76" spans="4:11" x14ac:dyDescent="0.5">
      <c r="E76" s="21"/>
      <c r="F76" s="21"/>
      <c r="G76" s="14"/>
      <c r="H76" s="21"/>
      <c r="I76" s="21"/>
      <c r="J76" s="18"/>
    </row>
    <row r="77" spans="4:11" x14ac:dyDescent="0.5">
      <c r="D77" s="17"/>
      <c r="E77" s="21"/>
      <c r="F77" s="21"/>
      <c r="G77" s="21"/>
      <c r="H77" s="21"/>
      <c r="I77" s="24"/>
      <c r="J77" s="18"/>
    </row>
    <row r="78" spans="4:11" x14ac:dyDescent="0.5">
      <c r="D78" s="17"/>
      <c r="E78" s="21"/>
      <c r="F78" s="21"/>
      <c r="G78" s="21"/>
      <c r="H78" s="21"/>
      <c r="I78" s="24"/>
      <c r="J78" s="18"/>
    </row>
    <row r="79" spans="4:11" x14ac:dyDescent="0.5">
      <c r="D79" s="17"/>
      <c r="E79" s="21"/>
      <c r="F79" s="21"/>
      <c r="G79" s="23"/>
      <c r="H79" s="21"/>
      <c r="I79" s="24"/>
      <c r="J79" s="18"/>
    </row>
    <row r="80" spans="4:11" x14ac:dyDescent="0.5">
      <c r="D80" s="17"/>
      <c r="E80" s="21"/>
      <c r="F80" s="21"/>
      <c r="G80" s="23"/>
      <c r="H80" s="21"/>
      <c r="I80" s="24"/>
      <c r="J80" s="14"/>
    </row>
    <row r="81" spans="4:10" x14ac:dyDescent="0.5">
      <c r="D81" s="17"/>
      <c r="E81" s="21"/>
      <c r="F81" s="21"/>
      <c r="G81" s="23"/>
      <c r="H81" s="21"/>
      <c r="I81" s="21"/>
      <c r="J81" s="18"/>
    </row>
    <row r="82" spans="4:10" x14ac:dyDescent="0.5">
      <c r="D82" s="1"/>
      <c r="E82" s="21"/>
      <c r="G82" s="23"/>
      <c r="H82" s="21"/>
      <c r="I82" s="21"/>
      <c r="J82" s="18"/>
    </row>
    <row r="83" spans="4:10" x14ac:dyDescent="0.5">
      <c r="D83" s="1"/>
      <c r="E83" s="14"/>
      <c r="F83" s="14"/>
    </row>
    <row r="84" spans="4:10" x14ac:dyDescent="0.5">
      <c r="D84" s="17"/>
      <c r="E84" s="14"/>
      <c r="F84" s="68"/>
    </row>
    <row r="85" spans="4:10" x14ac:dyDescent="0.5">
      <c r="D85" s="17"/>
      <c r="E85" s="14"/>
      <c r="F85" s="68"/>
    </row>
    <row r="86" spans="4:10" x14ac:dyDescent="0.5">
      <c r="D86" s="17"/>
      <c r="E86" s="14"/>
      <c r="F86" s="68"/>
    </row>
    <row r="87" spans="4:10" x14ac:dyDescent="0.5">
      <c r="D87" s="17"/>
      <c r="E87" s="1"/>
      <c r="F87" s="68"/>
    </row>
    <row r="88" spans="4:10" x14ac:dyDescent="0.5">
      <c r="D88" s="17"/>
      <c r="E88" s="14"/>
    </row>
    <row r="89" spans="4:10" x14ac:dyDescent="0.5">
      <c r="D89" s="1"/>
      <c r="E89" s="14"/>
      <c r="F89" s="14"/>
    </row>
    <row r="90" spans="4:10" x14ac:dyDescent="0.5">
      <c r="D90" s="1"/>
      <c r="E90" s="14"/>
      <c r="F90" s="14"/>
    </row>
    <row r="91" spans="4:10" x14ac:dyDescent="0.5">
      <c r="D91" s="1"/>
      <c r="E91" s="14"/>
      <c r="F91" s="14"/>
    </row>
  </sheetData>
  <mergeCells count="1">
    <mergeCell ref="F84:F87"/>
  </mergeCells>
  <phoneticPr fontId="1" type="noConversion"/>
  <hyperlinks>
    <hyperlink ref="J46" r:id="rId1" xr:uid="{F5B5E88D-8E41-487D-96FC-AD8231B91CD8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J15" sqref="J15"/>
    </sheetView>
  </sheetViews>
  <sheetFormatPr defaultRowHeight="14.1" x14ac:dyDescent="0.5"/>
  <sheetData>
    <row r="1" spans="1:11" x14ac:dyDescent="0.5">
      <c r="A1" s="42" t="s">
        <v>195</v>
      </c>
      <c r="B1" s="42"/>
      <c r="C1" s="42"/>
      <c r="D1" s="42"/>
      <c r="F1" s="42" t="s">
        <v>223</v>
      </c>
      <c r="G1" s="42"/>
      <c r="H1" s="42" t="s">
        <v>226</v>
      </c>
      <c r="I1" s="42"/>
      <c r="J1" s="42" t="s">
        <v>227</v>
      </c>
      <c r="K1" s="42"/>
    </row>
    <row r="2" spans="1:11" x14ac:dyDescent="0.5">
      <c r="A2" s="42" t="s">
        <v>196</v>
      </c>
      <c r="B2" s="42" t="s">
        <v>197</v>
      </c>
      <c r="C2" s="42"/>
      <c r="D2" s="42"/>
      <c r="F2" s="42" t="s">
        <v>224</v>
      </c>
      <c r="G2" s="42" t="s">
        <v>225</v>
      </c>
      <c r="H2" s="42" t="s">
        <v>224</v>
      </c>
      <c r="I2" s="42" t="s">
        <v>225</v>
      </c>
      <c r="J2" s="42" t="s">
        <v>224</v>
      </c>
      <c r="K2" s="42" t="s">
        <v>225</v>
      </c>
    </row>
    <row r="3" spans="1:11" x14ac:dyDescent="0.5">
      <c r="A3" s="42">
        <v>1978</v>
      </c>
      <c r="B3" s="42">
        <v>10.32</v>
      </c>
      <c r="C3" s="42"/>
      <c r="D3" s="42"/>
      <c r="F3" s="42">
        <v>1978</v>
      </c>
      <c r="G3" s="49">
        <f>30.25%*B3</f>
        <v>3.1217999999999999</v>
      </c>
      <c r="H3" s="42">
        <v>1978</v>
      </c>
      <c r="I3" s="49">
        <f>43.2%*B3</f>
        <v>4.4582400000000009</v>
      </c>
      <c r="J3" s="42">
        <v>1978</v>
      </c>
      <c r="K3" s="49">
        <f>26.55%*B3</f>
        <v>2.7399600000000004</v>
      </c>
    </row>
    <row r="4" spans="1:11" x14ac:dyDescent="0.5">
      <c r="A4" s="42">
        <v>1979</v>
      </c>
      <c r="B4" s="42">
        <v>10.82</v>
      </c>
      <c r="C4" s="42"/>
      <c r="D4" s="42"/>
      <c r="F4" s="42">
        <v>2010</v>
      </c>
      <c r="G4" s="42">
        <f>1081.76*G5</f>
        <v>126.78227199999999</v>
      </c>
      <c r="H4" s="42">
        <v>2010</v>
      </c>
      <c r="I4" s="42">
        <f>1081.76*I5</f>
        <v>594.42711999999995</v>
      </c>
      <c r="J4" s="42">
        <v>2010</v>
      </c>
      <c r="K4" s="42">
        <f>1081.76*K5</f>
        <v>360.55060799999995</v>
      </c>
    </row>
    <row r="5" spans="1:11" x14ac:dyDescent="0.5">
      <c r="A5" s="42">
        <v>1980</v>
      </c>
      <c r="B5" s="42">
        <v>12.16</v>
      </c>
      <c r="C5" s="42"/>
      <c r="D5" s="42"/>
      <c r="F5" s="42"/>
      <c r="G5" s="67">
        <v>0.1172</v>
      </c>
      <c r="H5" s="42"/>
      <c r="I5" s="67">
        <v>0.54949999999999999</v>
      </c>
      <c r="K5" s="67">
        <v>0.33329999999999999</v>
      </c>
    </row>
    <row r="6" spans="1:11" x14ac:dyDescent="0.5">
      <c r="A6" s="42">
        <v>1981</v>
      </c>
      <c r="B6" s="42">
        <v>13.36</v>
      </c>
      <c r="C6" s="42"/>
      <c r="D6" s="42"/>
      <c r="F6" s="42"/>
      <c r="G6" s="42"/>
      <c r="H6" s="42"/>
      <c r="I6" s="42"/>
      <c r="J6" s="42"/>
      <c r="K6" s="42"/>
    </row>
    <row r="7" spans="1:11" x14ac:dyDescent="0.5">
      <c r="A7" s="42">
        <v>1982</v>
      </c>
      <c r="B7" s="42">
        <v>14.48</v>
      </c>
      <c r="C7" s="42"/>
      <c r="D7" s="42"/>
      <c r="F7" s="42"/>
      <c r="G7" s="42"/>
      <c r="H7" s="42"/>
      <c r="I7" s="42"/>
      <c r="J7" s="42"/>
      <c r="K7" s="42"/>
    </row>
    <row r="8" spans="1:11" x14ac:dyDescent="0.5">
      <c r="A8" s="42">
        <v>1983</v>
      </c>
      <c r="B8" s="42">
        <v>16.28</v>
      </c>
      <c r="C8" s="42"/>
      <c r="D8" s="42"/>
      <c r="F8" s="42"/>
      <c r="G8" s="42">
        <f>(G4/G3)</f>
        <v>40.611913639566914</v>
      </c>
      <c r="H8" s="42"/>
      <c r="I8" s="42">
        <f>(I4/I3)</f>
        <v>133.33223873097901</v>
      </c>
      <c r="J8" s="42"/>
      <c r="K8" s="42">
        <f>(K4/K3)</f>
        <v>131.58973415670297</v>
      </c>
    </row>
    <row r="9" spans="1:11" x14ac:dyDescent="0.5">
      <c r="A9" s="42">
        <v>1984</v>
      </c>
      <c r="B9" s="42">
        <v>18.62</v>
      </c>
      <c r="C9" s="42"/>
      <c r="D9" s="42"/>
      <c r="F9" s="42"/>
      <c r="G9" s="42">
        <f>POWER(G8,1/32)</f>
        <v>1.1227173146766749</v>
      </c>
      <c r="H9" s="42"/>
      <c r="I9" s="42">
        <f>POWER(I8,1/32)</f>
        <v>1.1652100562141661</v>
      </c>
      <c r="J9" s="42"/>
      <c r="K9" s="42">
        <f>POWER(K8,1/32)</f>
        <v>1.1647311425971127</v>
      </c>
    </row>
    <row r="10" spans="1:11" x14ac:dyDescent="0.5">
      <c r="A10" s="42">
        <v>1985</v>
      </c>
      <c r="B10" s="42">
        <v>21.55</v>
      </c>
      <c r="C10" s="42"/>
      <c r="D10" s="42">
        <f>(B41/B3)</f>
        <v>213.57848837209303</v>
      </c>
    </row>
    <row r="11" spans="1:11" x14ac:dyDescent="0.5">
      <c r="A11" s="42">
        <v>1986</v>
      </c>
      <c r="B11" s="42">
        <v>23.11</v>
      </c>
      <c r="C11" s="42"/>
      <c r="D11" s="42">
        <f>POWER(D10,1/38)</f>
        <v>1.1516065993361204</v>
      </c>
    </row>
    <row r="12" spans="1:11" x14ac:dyDescent="0.5">
      <c r="A12" s="42">
        <v>1987</v>
      </c>
      <c r="B12" s="42">
        <v>30.4</v>
      </c>
      <c r="C12" s="42"/>
      <c r="D12" s="42"/>
    </row>
    <row r="13" spans="1:11" x14ac:dyDescent="0.5">
      <c r="A13" s="42">
        <v>1988</v>
      </c>
      <c r="B13" s="42">
        <v>35.42</v>
      </c>
      <c r="C13" s="42"/>
      <c r="D13" s="42"/>
    </row>
    <row r="14" spans="1:11" x14ac:dyDescent="0.5">
      <c r="A14" s="42">
        <v>1989</v>
      </c>
      <c r="B14" s="42">
        <v>38.76</v>
      </c>
      <c r="C14" s="42"/>
      <c r="D14" s="42"/>
    </row>
    <row r="15" spans="1:11" x14ac:dyDescent="0.5">
      <c r="A15" s="42">
        <v>1990</v>
      </c>
      <c r="B15" s="42">
        <v>43.27</v>
      </c>
      <c r="C15" s="42"/>
      <c r="D15" s="42"/>
    </row>
    <row r="16" spans="1:11" x14ac:dyDescent="0.5">
      <c r="A16" s="42">
        <v>1991</v>
      </c>
      <c r="B16" s="42">
        <v>49.74</v>
      </c>
      <c r="C16" s="42"/>
      <c r="D16" s="42"/>
    </row>
    <row r="17" spans="1:4" x14ac:dyDescent="0.5">
      <c r="A17" s="42">
        <v>1992</v>
      </c>
      <c r="B17" s="42">
        <v>64.239999999999995</v>
      </c>
      <c r="C17" s="42"/>
      <c r="D17" s="42"/>
    </row>
    <row r="18" spans="1:4" x14ac:dyDescent="0.5">
      <c r="A18" s="42">
        <v>1993</v>
      </c>
      <c r="B18" s="42">
        <v>78.61</v>
      </c>
      <c r="C18" s="42"/>
      <c r="D18" s="42"/>
    </row>
    <row r="19" spans="1:4" x14ac:dyDescent="0.5">
      <c r="A19" s="42">
        <v>1994</v>
      </c>
      <c r="B19" s="42">
        <v>95.37</v>
      </c>
      <c r="C19" s="42"/>
      <c r="D19" s="42"/>
    </row>
    <row r="20" spans="1:4" x14ac:dyDescent="0.5">
      <c r="A20" s="42">
        <v>1995</v>
      </c>
      <c r="B20" s="42">
        <v>118.99</v>
      </c>
      <c r="C20" s="42"/>
      <c r="D20" s="42"/>
    </row>
    <row r="21" spans="1:4" x14ac:dyDescent="0.5">
      <c r="A21" s="42">
        <v>1996</v>
      </c>
      <c r="B21" s="42">
        <v>151.49</v>
      </c>
      <c r="C21" s="42"/>
      <c r="D21" s="42"/>
    </row>
    <row r="22" spans="1:4" x14ac:dyDescent="0.5">
      <c r="A22" s="42">
        <v>1997</v>
      </c>
      <c r="B22" s="42">
        <v>172.55</v>
      </c>
      <c r="C22" s="42"/>
      <c r="D22" s="42"/>
    </row>
    <row r="23" spans="1:4" x14ac:dyDescent="0.5">
      <c r="A23" s="42">
        <v>1998</v>
      </c>
      <c r="B23" s="42">
        <v>190.44</v>
      </c>
      <c r="C23" s="42"/>
      <c r="D23" s="42"/>
    </row>
    <row r="24" spans="1:4" x14ac:dyDescent="0.5">
      <c r="A24" s="42">
        <v>1999</v>
      </c>
      <c r="B24" s="42">
        <v>207.63</v>
      </c>
      <c r="C24" s="42"/>
      <c r="D24" s="42"/>
    </row>
    <row r="25" spans="1:4" x14ac:dyDescent="0.5">
      <c r="A25" s="42">
        <v>2000</v>
      </c>
      <c r="B25" s="42">
        <v>231.55</v>
      </c>
      <c r="C25" s="42"/>
      <c r="D25" s="42"/>
    </row>
    <row r="26" spans="1:4" x14ac:dyDescent="0.5">
      <c r="A26" s="42">
        <v>2001</v>
      </c>
      <c r="B26" s="42">
        <v>259.27999999999997</v>
      </c>
      <c r="C26" s="42"/>
      <c r="D26" s="42"/>
    </row>
    <row r="27" spans="1:4" x14ac:dyDescent="0.5">
      <c r="A27" s="42">
        <v>2002</v>
      </c>
      <c r="B27" s="42">
        <v>288.63</v>
      </c>
      <c r="C27" s="42"/>
      <c r="D27" s="42"/>
    </row>
    <row r="28" spans="1:4" x14ac:dyDescent="0.5">
      <c r="A28" s="42">
        <v>2003</v>
      </c>
      <c r="B28" s="42">
        <v>327.27999999999997</v>
      </c>
      <c r="C28" s="42"/>
      <c r="D28" s="42"/>
    </row>
    <row r="29" spans="1:4" x14ac:dyDescent="0.5">
      <c r="A29" s="42">
        <v>2004</v>
      </c>
      <c r="B29" s="42">
        <v>398.46</v>
      </c>
      <c r="C29" s="42"/>
      <c r="D29" s="42"/>
    </row>
    <row r="30" spans="1:4" x14ac:dyDescent="0.5">
      <c r="A30" s="42">
        <v>2005</v>
      </c>
      <c r="B30" s="42">
        <v>477.7</v>
      </c>
      <c r="C30" s="42"/>
      <c r="D30" s="42"/>
    </row>
    <row r="31" spans="1:4" x14ac:dyDescent="0.5">
      <c r="A31" s="42">
        <v>2006</v>
      </c>
      <c r="B31" s="42">
        <v>546.23</v>
      </c>
      <c r="C31" s="42"/>
      <c r="D31" s="42"/>
    </row>
    <row r="32" spans="1:4" x14ac:dyDescent="0.5">
      <c r="A32" s="42">
        <v>2007</v>
      </c>
      <c r="B32" s="42">
        <v>650.52</v>
      </c>
      <c r="C32" s="42"/>
      <c r="D32" s="42"/>
    </row>
    <row r="33" spans="1:4" x14ac:dyDescent="0.5">
      <c r="A33" s="42">
        <v>2008</v>
      </c>
      <c r="B33" s="42">
        <v>734.06</v>
      </c>
      <c r="C33" s="42"/>
      <c r="D33" s="42"/>
    </row>
    <row r="34" spans="1:4" x14ac:dyDescent="0.5">
      <c r="A34" s="42">
        <v>2009</v>
      </c>
      <c r="B34" s="42">
        <v>843.23</v>
      </c>
      <c r="C34" s="42"/>
      <c r="D34" s="42"/>
    </row>
    <row r="35" spans="1:4" x14ac:dyDescent="0.5">
      <c r="A35" s="42">
        <v>2010</v>
      </c>
      <c r="B35" s="42">
        <v>1081.76</v>
      </c>
      <c r="C35" s="42"/>
      <c r="D35" s="42"/>
    </row>
    <row r="36" spans="1:4" x14ac:dyDescent="0.5">
      <c r="A36" s="42">
        <v>2011</v>
      </c>
      <c r="B36" s="42">
        <v>1346.38</v>
      </c>
      <c r="C36" s="42"/>
      <c r="D36" s="42"/>
    </row>
    <row r="37" spans="1:4" x14ac:dyDescent="0.5">
      <c r="A37" s="42">
        <v>2012</v>
      </c>
      <c r="B37" s="42">
        <v>1517.27</v>
      </c>
      <c r="C37" s="42"/>
      <c r="D37" s="42"/>
    </row>
    <row r="38" spans="1:4" x14ac:dyDescent="0.5">
      <c r="A38" s="42">
        <v>2013</v>
      </c>
      <c r="B38" s="42">
        <v>1685.52</v>
      </c>
      <c r="C38" s="42"/>
      <c r="D38" s="42"/>
    </row>
    <row r="39" spans="1:4" x14ac:dyDescent="0.5">
      <c r="A39" s="42">
        <v>2014</v>
      </c>
      <c r="B39" s="42">
        <v>1872.58</v>
      </c>
      <c r="C39" s="42"/>
      <c r="D39" s="42"/>
    </row>
    <row r="40" spans="1:4" x14ac:dyDescent="0.5">
      <c r="A40" s="42">
        <v>2015</v>
      </c>
      <c r="B40" s="42">
        <v>2012.07</v>
      </c>
      <c r="C40" s="42"/>
      <c r="D40" s="42"/>
    </row>
    <row r="41" spans="1:4" x14ac:dyDescent="0.5">
      <c r="A41" s="42">
        <v>2016</v>
      </c>
      <c r="B41" s="42">
        <v>2204.13</v>
      </c>
      <c r="C41" s="42"/>
      <c r="D41" s="42"/>
    </row>
  </sheetData>
  <phoneticPr fontId="1" type="noConversion"/>
  <hyperlinks>
    <hyperlink ref="B3" display="place" xr:uid="{00000000-0004-0000-0100-000000000000}"/>
    <hyperlink ref="B4" display="place" xr:uid="{00000000-0004-0000-0100-000001000000}"/>
    <hyperlink ref="B5" display="place" xr:uid="{00000000-0004-0000-0100-000002000000}"/>
    <hyperlink ref="B6" display="place" xr:uid="{00000000-0004-0000-0100-000003000000}"/>
    <hyperlink ref="B7" display="place" xr:uid="{00000000-0004-0000-0100-000004000000}"/>
    <hyperlink ref="B8" display="place" xr:uid="{00000000-0004-0000-0100-000005000000}"/>
    <hyperlink ref="B9" display="place" xr:uid="{00000000-0004-0000-0100-000006000000}"/>
    <hyperlink ref="B10" display="place" xr:uid="{00000000-0004-0000-0100-000007000000}"/>
    <hyperlink ref="B11" display="place" xr:uid="{00000000-0004-0000-0100-000008000000}"/>
    <hyperlink ref="B12" display="place" xr:uid="{00000000-0004-0000-0100-000009000000}"/>
    <hyperlink ref="B13" display="place" xr:uid="{00000000-0004-0000-0100-00000A000000}"/>
    <hyperlink ref="B14" display="place" xr:uid="{00000000-0004-0000-0100-00000B000000}"/>
    <hyperlink ref="B15" display="place" xr:uid="{00000000-0004-0000-0100-00000C000000}"/>
    <hyperlink ref="B16" display="place" xr:uid="{00000000-0004-0000-0100-00000D000000}"/>
    <hyperlink ref="B17" display="place" xr:uid="{00000000-0004-0000-0100-00000E000000}"/>
    <hyperlink ref="B18" display="place" xr:uid="{00000000-0004-0000-0100-00000F000000}"/>
    <hyperlink ref="B19" display="place" xr:uid="{00000000-0004-0000-0100-000010000000}"/>
    <hyperlink ref="B20" display="place" xr:uid="{00000000-0004-0000-0100-000011000000}"/>
    <hyperlink ref="B21" display="place" xr:uid="{00000000-0004-0000-0100-000012000000}"/>
    <hyperlink ref="B22" display="place" xr:uid="{00000000-0004-0000-0100-000013000000}"/>
    <hyperlink ref="B23" display="place" xr:uid="{00000000-0004-0000-0100-000014000000}"/>
    <hyperlink ref="B24" display="place" xr:uid="{00000000-0004-0000-0100-000015000000}"/>
    <hyperlink ref="B25" display="place" xr:uid="{00000000-0004-0000-0100-000016000000}"/>
    <hyperlink ref="B26" display="place" xr:uid="{00000000-0004-0000-0100-000017000000}"/>
    <hyperlink ref="B27" display="place" xr:uid="{00000000-0004-0000-0100-000018000000}"/>
    <hyperlink ref="B28" display="place" xr:uid="{00000000-0004-0000-0100-000019000000}"/>
    <hyperlink ref="B29" display="place" xr:uid="{00000000-0004-0000-0100-00001A000000}"/>
    <hyperlink ref="B30" display="place" xr:uid="{00000000-0004-0000-0100-00001B000000}"/>
    <hyperlink ref="B31" display="place" xr:uid="{00000000-0004-0000-0100-00001C000000}"/>
    <hyperlink ref="B32" display="place" xr:uid="{00000000-0004-0000-0100-00001D000000}"/>
    <hyperlink ref="B33" display="place" xr:uid="{00000000-0004-0000-0100-00001E000000}"/>
    <hyperlink ref="B34" display="place" xr:uid="{00000000-0004-0000-0100-00001F000000}"/>
    <hyperlink ref="B35" display="place" xr:uid="{00000000-0004-0000-0100-000020000000}"/>
    <hyperlink ref="B36" display="place" xr:uid="{00000000-0004-0000-0100-000021000000}"/>
    <hyperlink ref="B37" display="place" xr:uid="{00000000-0004-0000-0100-000022000000}"/>
    <hyperlink ref="B38" display="place" xr:uid="{00000000-0004-0000-0100-000023000000}"/>
    <hyperlink ref="B39" display="place" xr:uid="{00000000-0004-0000-0100-000024000000}"/>
    <hyperlink ref="B40" display="place" xr:uid="{00000000-0004-0000-0100-000025000000}"/>
    <hyperlink ref="B41" display="place" xr:uid="{00000000-0004-0000-0100-000026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7"/>
  <sheetViews>
    <sheetView topLeftCell="A54" workbookViewId="0">
      <selection activeCell="J75" sqref="J75:L75"/>
    </sheetView>
  </sheetViews>
  <sheetFormatPr defaultColWidth="9" defaultRowHeight="14.1" x14ac:dyDescent="0.5"/>
  <cols>
    <col min="1" max="1" width="9.09765625" style="42" bestFit="1" customWidth="1"/>
    <col min="2" max="16384" width="9" style="42"/>
  </cols>
  <sheetData>
    <row r="1" spans="1:21" x14ac:dyDescent="0.5">
      <c r="A1" s="42" t="s">
        <v>206</v>
      </c>
    </row>
    <row r="2" spans="1:21" x14ac:dyDescent="0.5">
      <c r="A2" s="42" t="s">
        <v>198</v>
      </c>
      <c r="B2" s="42" t="s">
        <v>198</v>
      </c>
      <c r="C2" s="42" t="s">
        <v>199</v>
      </c>
      <c r="D2" s="42" t="s">
        <v>200</v>
      </c>
      <c r="E2" s="42" t="s">
        <v>201</v>
      </c>
      <c r="F2" s="42" t="s">
        <v>202</v>
      </c>
      <c r="G2" s="42" t="s">
        <v>203</v>
      </c>
      <c r="H2" s="42" t="s">
        <v>204</v>
      </c>
      <c r="I2" s="42" t="s">
        <v>205</v>
      </c>
    </row>
    <row r="3" spans="1:21" x14ac:dyDescent="0.5">
      <c r="A3" s="42">
        <v>0</v>
      </c>
      <c r="B3" s="42">
        <v>4</v>
      </c>
      <c r="C3" s="42">
        <f t="shared" ref="C3:C19" si="0">(A3+B3)/2</f>
        <v>2</v>
      </c>
      <c r="D3" s="42">
        <f>57.5-C3</f>
        <v>55.5</v>
      </c>
      <c r="E3" s="42">
        <v>58</v>
      </c>
      <c r="F3" s="42">
        <v>53</v>
      </c>
      <c r="G3" s="42">
        <v>8.5806990287618873E-2</v>
      </c>
      <c r="H3" s="42">
        <v>9.2213254489876148E-2</v>
      </c>
      <c r="I3" s="42">
        <v>7.8913768262651549E-2</v>
      </c>
      <c r="O3"/>
      <c r="P3"/>
      <c r="Q3"/>
      <c r="R3"/>
      <c r="S3" s="55" t="s">
        <v>355</v>
      </c>
    </row>
    <row r="4" spans="1:21" x14ac:dyDescent="0.5">
      <c r="A4" s="6">
        <v>5</v>
      </c>
      <c r="B4" s="42">
        <v>9</v>
      </c>
      <c r="C4" s="42">
        <f t="shared" si="0"/>
        <v>7</v>
      </c>
      <c r="D4" s="42">
        <f t="shared" ref="D4:D14" si="1">57.5-C4</f>
        <v>50.5</v>
      </c>
      <c r="E4" s="42">
        <v>53</v>
      </c>
      <c r="F4" s="42">
        <v>48</v>
      </c>
      <c r="G4" s="42">
        <v>7.0641826137970917E-2</v>
      </c>
      <c r="H4" s="42">
        <v>7.5660085247243103E-2</v>
      </c>
      <c r="I4" s="42">
        <v>6.5242115303872139E-2</v>
      </c>
      <c r="O4"/>
      <c r="P4"/>
      <c r="Q4"/>
      <c r="R4"/>
      <c r="S4" s="55" t="s">
        <v>356</v>
      </c>
    </row>
    <row r="5" spans="1:21" x14ac:dyDescent="0.5">
      <c r="A5" s="6">
        <v>10</v>
      </c>
      <c r="B5" s="42">
        <v>14</v>
      </c>
      <c r="C5" s="42">
        <f t="shared" si="0"/>
        <v>12</v>
      </c>
      <c r="D5" s="42">
        <f t="shared" si="1"/>
        <v>45.5</v>
      </c>
      <c r="E5" s="42">
        <v>48</v>
      </c>
      <c r="F5" s="42">
        <v>43</v>
      </c>
      <c r="G5" s="42">
        <v>7.9735470317534668E-2</v>
      </c>
      <c r="H5" s="42">
        <v>8.642922146856602E-2</v>
      </c>
      <c r="I5" s="42">
        <v>7.2532908667379575E-2</v>
      </c>
      <c r="O5"/>
      <c r="P5"/>
      <c r="Q5"/>
      <c r="R5"/>
      <c r="S5" s="55" t="s">
        <v>357</v>
      </c>
    </row>
    <row r="6" spans="1:21" x14ac:dyDescent="0.5">
      <c r="A6" s="42">
        <v>15</v>
      </c>
      <c r="B6" s="42">
        <v>19</v>
      </c>
      <c r="C6" s="42">
        <f t="shared" si="0"/>
        <v>17</v>
      </c>
      <c r="D6" s="42">
        <f t="shared" si="1"/>
        <v>40.5</v>
      </c>
      <c r="E6" s="42">
        <v>43</v>
      </c>
      <c r="F6" s="42">
        <v>38</v>
      </c>
      <c r="G6" s="42">
        <v>5.3570489650882694E-2</v>
      </c>
      <c r="H6" s="42">
        <v>5.7394562731144544E-2</v>
      </c>
      <c r="I6" s="42">
        <v>4.945573822170226E-2</v>
      </c>
      <c r="J6" s="42">
        <f t="shared" ref="J6:L14" si="2">D6*G6</f>
        <v>2.1696048308607492</v>
      </c>
      <c r="K6" s="42">
        <f t="shared" si="2"/>
        <v>2.4679661974392153</v>
      </c>
      <c r="L6" s="42">
        <f t="shared" si="2"/>
        <v>1.879318052424686</v>
      </c>
      <c r="O6"/>
      <c r="P6"/>
      <c r="Q6"/>
      <c r="R6"/>
      <c r="S6" s="55" t="s">
        <v>358</v>
      </c>
      <c r="U6" s="32">
        <f>(S6+S9)/$S$3</f>
        <v>8.5806990287618873E-2</v>
      </c>
    </row>
    <row r="7" spans="1:21" x14ac:dyDescent="0.5">
      <c r="A7" s="6">
        <v>20</v>
      </c>
      <c r="B7" s="42">
        <v>24</v>
      </c>
      <c r="C7" s="42">
        <f t="shared" si="0"/>
        <v>22</v>
      </c>
      <c r="D7" s="9">
        <f t="shared" si="1"/>
        <v>35.5</v>
      </c>
      <c r="E7" s="9">
        <v>38</v>
      </c>
      <c r="F7" s="9">
        <v>33</v>
      </c>
      <c r="G7" s="42">
        <v>5.3558271995978644E-2</v>
      </c>
      <c r="H7" s="42">
        <v>5.4575157070949849E-2</v>
      </c>
      <c r="I7" s="42">
        <v>5.2464090679950157E-2</v>
      </c>
      <c r="J7" s="42">
        <f t="shared" si="2"/>
        <v>1.9013186558572419</v>
      </c>
      <c r="K7" s="42">
        <f t="shared" si="2"/>
        <v>2.0738559686960945</v>
      </c>
      <c r="L7" s="42">
        <f t="shared" si="2"/>
        <v>1.7313149924383551</v>
      </c>
      <c r="O7"/>
      <c r="P7"/>
      <c r="Q7"/>
      <c r="R7"/>
      <c r="S7" s="55" t="s">
        <v>359</v>
      </c>
      <c r="T7" s="42">
        <f>(S10+S7)/S4</f>
        <v>9.2213254489876148E-2</v>
      </c>
    </row>
    <row r="8" spans="1:21" x14ac:dyDescent="0.5">
      <c r="A8" s="6">
        <v>25</v>
      </c>
      <c r="B8" s="42">
        <v>29</v>
      </c>
      <c r="C8" s="42">
        <f t="shared" si="0"/>
        <v>27</v>
      </c>
      <c r="D8" s="9">
        <f t="shared" si="1"/>
        <v>30.5</v>
      </c>
      <c r="E8" s="9">
        <v>33</v>
      </c>
      <c r="F8" s="9">
        <v>28</v>
      </c>
      <c r="G8" s="42">
        <v>9.0980076277437635E-2</v>
      </c>
      <c r="H8" s="42">
        <v>8.4797266296189971E-2</v>
      </c>
      <c r="I8" s="42">
        <v>9.763285870934342E-2</v>
      </c>
      <c r="J8" s="42">
        <f t="shared" si="2"/>
        <v>2.7748923264618477</v>
      </c>
      <c r="K8" s="42">
        <f t="shared" si="2"/>
        <v>2.7983097877742691</v>
      </c>
      <c r="L8" s="42">
        <f t="shared" si="2"/>
        <v>2.7337200438616156</v>
      </c>
      <c r="O8"/>
      <c r="P8"/>
      <c r="Q8"/>
      <c r="R8"/>
      <c r="S8" s="55" t="s">
        <v>360</v>
      </c>
      <c r="T8" s="32">
        <f>(S11+S8)/S5</f>
        <v>7.8913768262651549E-2</v>
      </c>
      <c r="U8" s="32"/>
    </row>
    <row r="9" spans="1:21" x14ac:dyDescent="0.5">
      <c r="A9" s="42">
        <v>30</v>
      </c>
      <c r="B9" s="42">
        <v>34</v>
      </c>
      <c r="C9" s="42">
        <f t="shared" si="0"/>
        <v>32</v>
      </c>
      <c r="D9" s="9">
        <f t="shared" si="1"/>
        <v>25.5</v>
      </c>
      <c r="E9" s="9">
        <v>28</v>
      </c>
      <c r="F9" s="9">
        <v>23</v>
      </c>
      <c r="G9" s="42">
        <v>7.9431556151796506E-2</v>
      </c>
      <c r="H9" s="42">
        <v>7.6219925427604251E-2</v>
      </c>
      <c r="I9" s="42">
        <v>8.2887311791138271E-2</v>
      </c>
      <c r="J9" s="42">
        <f t="shared" si="2"/>
        <v>2.0255046818708111</v>
      </c>
      <c r="K9" s="42">
        <f t="shared" si="2"/>
        <v>2.134157911972919</v>
      </c>
      <c r="L9" s="42">
        <f t="shared" si="2"/>
        <v>1.9064081711961802</v>
      </c>
      <c r="O9"/>
      <c r="P9"/>
      <c r="Q9"/>
      <c r="R9"/>
      <c r="S9" s="56" t="s">
        <v>361</v>
      </c>
      <c r="T9" s="32"/>
      <c r="U9" s="32">
        <f>S9/$S$3</f>
        <v>7.0641826137970917E-2</v>
      </c>
    </row>
    <row r="10" spans="1:21" x14ac:dyDescent="0.5">
      <c r="A10" s="6">
        <v>35</v>
      </c>
      <c r="B10" s="42">
        <v>39</v>
      </c>
      <c r="C10" s="42">
        <f t="shared" si="0"/>
        <v>37</v>
      </c>
      <c r="D10" s="9">
        <f t="shared" si="1"/>
        <v>20.5</v>
      </c>
      <c r="E10" s="9">
        <v>23</v>
      </c>
      <c r="F10" s="9">
        <v>18</v>
      </c>
      <c r="G10" s="42">
        <v>6.9085384172158981E-2</v>
      </c>
      <c r="H10" s="42">
        <v>6.8302185733925214E-2</v>
      </c>
      <c r="I10" s="42">
        <v>6.9928115685238101E-2</v>
      </c>
      <c r="J10" s="42">
        <f t="shared" si="2"/>
        <v>1.416250375529259</v>
      </c>
      <c r="K10" s="42">
        <f t="shared" si="2"/>
        <v>1.5709502718802799</v>
      </c>
      <c r="L10" s="42">
        <f t="shared" si="2"/>
        <v>1.2587060823342857</v>
      </c>
      <c r="O10"/>
      <c r="P10"/>
      <c r="Q10"/>
      <c r="R10"/>
      <c r="S10" s="55" t="s">
        <v>362</v>
      </c>
      <c r="T10" s="32">
        <f>S10/S4</f>
        <v>7.5660085247243103E-2</v>
      </c>
    </row>
    <row r="11" spans="1:21" x14ac:dyDescent="0.5">
      <c r="A11" s="6">
        <v>40</v>
      </c>
      <c r="B11" s="42">
        <v>44</v>
      </c>
      <c r="C11" s="42">
        <f t="shared" si="0"/>
        <v>42</v>
      </c>
      <c r="D11" s="9">
        <f t="shared" si="1"/>
        <v>15.5</v>
      </c>
      <c r="E11" s="9">
        <v>18</v>
      </c>
      <c r="F11" s="9">
        <v>13</v>
      </c>
      <c r="G11" s="42">
        <v>8.5925457905706326E-2</v>
      </c>
      <c r="H11" s="42">
        <v>8.7141018269310908E-2</v>
      </c>
      <c r="I11" s="42">
        <v>8.461749944403002E-2</v>
      </c>
      <c r="J11" s="42">
        <f t="shared" si="2"/>
        <v>1.3318445975384481</v>
      </c>
      <c r="K11" s="42">
        <f t="shared" si="2"/>
        <v>1.5685383288475963</v>
      </c>
      <c r="L11" s="42">
        <f t="shared" si="2"/>
        <v>1.1000274927723903</v>
      </c>
      <c r="O11"/>
      <c r="P11"/>
      <c r="Q11"/>
      <c r="R11"/>
      <c r="S11" s="55" t="s">
        <v>363</v>
      </c>
      <c r="T11" s="32">
        <f>S11/S5</f>
        <v>6.5242115303872139E-2</v>
      </c>
    </row>
    <row r="12" spans="1:21" x14ac:dyDescent="0.5">
      <c r="A12" s="42">
        <v>45</v>
      </c>
      <c r="B12" s="42">
        <v>49</v>
      </c>
      <c r="C12" s="42">
        <f t="shared" si="0"/>
        <v>47</v>
      </c>
      <c r="D12" s="9">
        <f t="shared" si="1"/>
        <v>10.5</v>
      </c>
      <c r="E12" s="9">
        <v>13</v>
      </c>
      <c r="F12" s="9">
        <v>8</v>
      </c>
      <c r="G12" s="42">
        <v>9.064649066407536E-2</v>
      </c>
      <c r="H12" s="42">
        <v>9.0569513208439867E-2</v>
      </c>
      <c r="I12" s="42">
        <v>9.0729319388564364E-2</v>
      </c>
      <c r="J12" s="42">
        <f t="shared" si="2"/>
        <v>0.95178815197279132</v>
      </c>
      <c r="K12" s="42">
        <f t="shared" si="2"/>
        <v>1.1774036717097183</v>
      </c>
      <c r="L12" s="42">
        <f t="shared" si="2"/>
        <v>0.72583455510851491</v>
      </c>
      <c r="O12"/>
      <c r="P12"/>
      <c r="Q12"/>
      <c r="R12"/>
      <c r="S12" s="55" t="s">
        <v>364</v>
      </c>
      <c r="T12" s="32"/>
      <c r="U12" s="32">
        <f>S12/$S$3</f>
        <v>7.9735470317534668E-2</v>
      </c>
    </row>
    <row r="13" spans="1:21" x14ac:dyDescent="0.5">
      <c r="A13" s="6">
        <v>50</v>
      </c>
      <c r="B13" s="42">
        <v>54</v>
      </c>
      <c r="C13" s="42">
        <f t="shared" si="0"/>
        <v>52</v>
      </c>
      <c r="D13" s="9">
        <f t="shared" si="1"/>
        <v>5.5</v>
      </c>
      <c r="E13" s="9">
        <v>8</v>
      </c>
      <c r="F13" s="9">
        <v>3</v>
      </c>
      <c r="G13" s="42">
        <v>7.8007544838248066E-2</v>
      </c>
      <c r="H13" s="42">
        <v>7.7745805618438191E-2</v>
      </c>
      <c r="I13" s="42">
        <v>7.8289179578531723E-2</v>
      </c>
      <c r="J13" s="42">
        <f t="shared" si="2"/>
        <v>0.42904149661036439</v>
      </c>
      <c r="K13" s="42">
        <f t="shared" si="2"/>
        <v>0.62196644494750553</v>
      </c>
      <c r="L13" s="42">
        <f t="shared" si="2"/>
        <v>0.23486753873559518</v>
      </c>
      <c r="O13"/>
      <c r="P13"/>
      <c r="Q13"/>
      <c r="R13"/>
      <c r="S13" s="55" t="s">
        <v>365</v>
      </c>
      <c r="T13" s="32">
        <f>S13/S4</f>
        <v>8.642922146856602E-2</v>
      </c>
    </row>
    <row r="14" spans="1:21" x14ac:dyDescent="0.5">
      <c r="A14" s="6">
        <v>55</v>
      </c>
      <c r="B14" s="42">
        <v>59</v>
      </c>
      <c r="C14" s="42">
        <f t="shared" si="0"/>
        <v>57</v>
      </c>
      <c r="D14" s="9">
        <f t="shared" si="1"/>
        <v>0.5</v>
      </c>
      <c r="E14" s="9">
        <v>3</v>
      </c>
      <c r="F14" s="9"/>
      <c r="G14" s="42">
        <v>5.9997848820047252E-2</v>
      </c>
      <c r="H14" s="42">
        <v>5.9402410596048789E-2</v>
      </c>
      <c r="I14" s="42">
        <v>6.0638547946806239E-2</v>
      </c>
      <c r="J14" s="42">
        <f t="shared" si="2"/>
        <v>2.9998924410023626E-2</v>
      </c>
      <c r="K14" s="42">
        <f t="shared" si="2"/>
        <v>0.17820723178814638</v>
      </c>
      <c r="O14"/>
      <c r="P14"/>
      <c r="Q14"/>
      <c r="R14"/>
      <c r="S14" s="55" t="s">
        <v>366</v>
      </c>
      <c r="T14" s="42">
        <f>S14/S5</f>
        <v>7.2532908667379575E-2</v>
      </c>
    </row>
    <row r="15" spans="1:21" s="7" customFormat="1" x14ac:dyDescent="0.5">
      <c r="A15" s="7">
        <v>60</v>
      </c>
      <c r="B15" s="7">
        <v>64</v>
      </c>
      <c r="C15" s="7">
        <f t="shared" si="0"/>
        <v>62</v>
      </c>
      <c r="G15" s="7">
        <v>5.5950750633081789E-2</v>
      </c>
      <c r="H15" s="7">
        <v>5.4640822535714013E-2</v>
      </c>
      <c r="I15" s="7">
        <v>5.7360249980410831E-2</v>
      </c>
      <c r="J15" s="42"/>
      <c r="K15" s="42"/>
      <c r="L15" s="42"/>
      <c r="M15" s="42"/>
      <c r="N15" s="42"/>
      <c r="O15"/>
      <c r="P15"/>
      <c r="Q15"/>
      <c r="R15"/>
      <c r="S15" s="55" t="s">
        <v>367</v>
      </c>
      <c r="U15" s="32">
        <f>S15/$S$3</f>
        <v>5.3570489650882694E-2</v>
      </c>
    </row>
    <row r="16" spans="1:21" s="7" customFormat="1" x14ac:dyDescent="0.5">
      <c r="A16" s="8">
        <v>65</v>
      </c>
      <c r="B16" s="7">
        <v>69</v>
      </c>
      <c r="C16" s="7">
        <f t="shared" si="0"/>
        <v>67</v>
      </c>
      <c r="O16"/>
      <c r="P16"/>
      <c r="Q16"/>
      <c r="R16"/>
      <c r="S16" s="55" t="s">
        <v>368</v>
      </c>
      <c r="T16" s="32">
        <f>S16/S4</f>
        <v>5.7394562731144544E-2</v>
      </c>
    </row>
    <row r="17" spans="1:21" s="7" customFormat="1" x14ac:dyDescent="0.5">
      <c r="A17" s="8">
        <v>70</v>
      </c>
      <c r="B17" s="7">
        <v>74</v>
      </c>
      <c r="C17" s="7">
        <f t="shared" si="0"/>
        <v>72</v>
      </c>
      <c r="O17"/>
      <c r="P17"/>
      <c r="Q17"/>
      <c r="R17"/>
      <c r="S17" s="55" t="s">
        <v>369</v>
      </c>
      <c r="T17" s="32">
        <f>S17/S5</f>
        <v>4.945573822170226E-2</v>
      </c>
    </row>
    <row r="18" spans="1:21" s="7" customFormat="1" x14ac:dyDescent="0.5">
      <c r="A18" s="7">
        <v>75</v>
      </c>
      <c r="B18" s="7">
        <v>79</v>
      </c>
      <c r="C18" s="7">
        <f t="shared" si="0"/>
        <v>77</v>
      </c>
      <c r="O18"/>
      <c r="P18"/>
      <c r="Q18"/>
      <c r="R18"/>
      <c r="S18" s="56" t="s">
        <v>370</v>
      </c>
      <c r="U18" s="32">
        <f>S18/$S$3</f>
        <v>5.3558271995978644E-2</v>
      </c>
    </row>
    <row r="19" spans="1:21" s="7" customFormat="1" x14ac:dyDescent="0.5">
      <c r="A19" s="8">
        <v>80</v>
      </c>
      <c r="B19" s="7">
        <v>84</v>
      </c>
      <c r="C19" s="7">
        <f t="shared" si="0"/>
        <v>82</v>
      </c>
      <c r="O19"/>
      <c r="P19"/>
      <c r="Q19"/>
      <c r="R19"/>
      <c r="S19" s="55" t="s">
        <v>371</v>
      </c>
      <c r="T19" s="33">
        <f>S19/S4</f>
        <v>5.4575157070949849E-2</v>
      </c>
    </row>
    <row r="20" spans="1:21" x14ac:dyDescent="0.5">
      <c r="G20" s="42">
        <f>SUM(G6:G15)</f>
        <v>0.71715387110941309</v>
      </c>
      <c r="H20" s="42">
        <f>SUM(H6:H15)</f>
        <v>0.71078866748776559</v>
      </c>
      <c r="I20" s="42">
        <f>SUM(I6:I15)</f>
        <v>0.72400291142571538</v>
      </c>
      <c r="J20" s="42">
        <f>SUM(J6:J14)/SUM(G6:G15)</f>
        <v>18.169383957942223</v>
      </c>
      <c r="K20" s="42">
        <f t="shared" ref="K20:L20" si="3">SUM(K6:K14)/SUM(H6:H15)</f>
        <v>20.528402438699398</v>
      </c>
      <c r="L20" s="42">
        <f t="shared" si="3"/>
        <v>15.980870720654218</v>
      </c>
      <c r="O20"/>
      <c r="P20"/>
      <c r="Q20"/>
      <c r="R20"/>
      <c r="S20" s="55" t="s">
        <v>372</v>
      </c>
      <c r="T20" s="33">
        <f>S20/S5</f>
        <v>5.2464090679950157E-2</v>
      </c>
    </row>
    <row r="21" spans="1:21" x14ac:dyDescent="0.5">
      <c r="O21"/>
      <c r="P21"/>
      <c r="Q21"/>
      <c r="R21"/>
      <c r="S21" s="55" t="s">
        <v>373</v>
      </c>
      <c r="U21" s="32">
        <f>S21/$S$3</f>
        <v>9.0980076277437635E-2</v>
      </c>
    </row>
    <row r="22" spans="1:21" x14ac:dyDescent="0.5">
      <c r="O22"/>
      <c r="P22"/>
      <c r="Q22"/>
      <c r="R22"/>
      <c r="S22" s="55" t="s">
        <v>374</v>
      </c>
      <c r="T22" s="32">
        <f>S22/S4</f>
        <v>8.4797266296189971E-2</v>
      </c>
    </row>
    <row r="23" spans="1:21" x14ac:dyDescent="0.5">
      <c r="O23"/>
      <c r="P23"/>
      <c r="Q23"/>
      <c r="R23"/>
      <c r="S23" s="55" t="s">
        <v>375</v>
      </c>
      <c r="T23" s="32">
        <f>S23/S5</f>
        <v>9.763285870934342E-2</v>
      </c>
    </row>
    <row r="24" spans="1:21" x14ac:dyDescent="0.5">
      <c r="O24"/>
      <c r="P24"/>
      <c r="Q24"/>
      <c r="R24"/>
      <c r="S24" s="55" t="s">
        <v>376</v>
      </c>
      <c r="U24" s="32">
        <f>S24/$S$3</f>
        <v>7.9431556151796506E-2</v>
      </c>
    </row>
    <row r="25" spans="1:21" x14ac:dyDescent="0.5">
      <c r="B25" s="44" t="s">
        <v>267</v>
      </c>
      <c r="C25" s="45" t="s">
        <v>268</v>
      </c>
      <c r="D25" s="45" t="s">
        <v>269</v>
      </c>
      <c r="F25" s="42">
        <f>B26*6+B27*9+(B28+E28)*12+(B29+E29+H29)*16</f>
        <v>35557366</v>
      </c>
      <c r="G25" s="42">
        <f>C26*6+C27*9+(C28+F28)*12+(C29+F29+I29)*16</f>
        <v>19047899</v>
      </c>
      <c r="H25" s="42">
        <f>D26*6+D27*9+(D28+G28)*12+(D29+G29+J29)*16</f>
        <v>16509467</v>
      </c>
      <c r="O25"/>
      <c r="P25"/>
      <c r="Q25"/>
      <c r="R25"/>
      <c r="S25" s="55" t="s">
        <v>377</v>
      </c>
      <c r="T25" s="32">
        <f>S25/S4</f>
        <v>7.6219925427604251E-2</v>
      </c>
    </row>
    <row r="26" spans="1:21" x14ac:dyDescent="0.5">
      <c r="B26" s="45" t="s">
        <v>270</v>
      </c>
      <c r="C26" s="45" t="s">
        <v>271</v>
      </c>
      <c r="D26" s="45" t="s">
        <v>272</v>
      </c>
      <c r="F26" s="42">
        <f>F25/B25</f>
        <v>8.6423202216836703</v>
      </c>
      <c r="G26" s="42">
        <f>G25/C25</f>
        <v>9.0092296850205624</v>
      </c>
      <c r="H26" s="42">
        <f>H25/D25</f>
        <v>8.2544611027836083</v>
      </c>
      <c r="O26"/>
      <c r="P26"/>
      <c r="Q26"/>
      <c r="R26"/>
      <c r="S26" s="55" t="s">
        <v>378</v>
      </c>
      <c r="T26" s="32">
        <f>S26/S5</f>
        <v>8.2887311791138271E-2</v>
      </c>
    </row>
    <row r="27" spans="1:21" x14ac:dyDescent="0.5">
      <c r="B27" s="45" t="s">
        <v>273</v>
      </c>
      <c r="C27" s="45" t="s">
        <v>274</v>
      </c>
      <c r="D27" s="45" t="s">
        <v>275</v>
      </c>
      <c r="O27"/>
      <c r="P27"/>
      <c r="Q27"/>
      <c r="R27"/>
      <c r="S27" s="56" t="s">
        <v>379</v>
      </c>
      <c r="U27" s="32">
        <f>S27/$S$3</f>
        <v>6.9085384172158981E-2</v>
      </c>
    </row>
    <row r="28" spans="1:21" x14ac:dyDescent="0.5">
      <c r="B28" s="45" t="s">
        <v>276</v>
      </c>
      <c r="C28" s="45" t="s">
        <v>277</v>
      </c>
      <c r="D28" s="45" t="s">
        <v>278</v>
      </c>
      <c r="E28" s="45"/>
      <c r="F28" s="45"/>
      <c r="G28" s="45"/>
      <c r="O28"/>
      <c r="P28"/>
      <c r="Q28"/>
      <c r="R28"/>
      <c r="S28" s="55" t="s">
        <v>380</v>
      </c>
      <c r="T28" s="32">
        <f>S28/S4</f>
        <v>6.8302185733925214E-2</v>
      </c>
    </row>
    <row r="29" spans="1:21" x14ac:dyDescent="0.5">
      <c r="B29" s="45" t="s">
        <v>279</v>
      </c>
      <c r="C29" s="45" t="s">
        <v>280</v>
      </c>
      <c r="D29" s="45" t="s">
        <v>281</v>
      </c>
      <c r="E29" s="45" t="s">
        <v>282</v>
      </c>
      <c r="F29" s="45" t="s">
        <v>283</v>
      </c>
      <c r="G29" s="45" t="s">
        <v>284</v>
      </c>
      <c r="H29" s="45" t="s">
        <v>285</v>
      </c>
      <c r="I29" s="45" t="s">
        <v>286</v>
      </c>
      <c r="J29" s="45" t="s">
        <v>287</v>
      </c>
      <c r="O29"/>
      <c r="P29"/>
      <c r="Q29"/>
      <c r="R29"/>
      <c r="S29" s="55" t="s">
        <v>381</v>
      </c>
      <c r="T29" s="32">
        <f>S29/S5</f>
        <v>6.9928115685238101E-2</v>
      </c>
    </row>
    <row r="30" spans="1:21" x14ac:dyDescent="0.5">
      <c r="O30"/>
      <c r="P30"/>
      <c r="Q30"/>
      <c r="R30"/>
      <c r="S30" s="55" t="s">
        <v>382</v>
      </c>
      <c r="U30" s="32">
        <f>S30/$S$3</f>
        <v>8.5925457905706326E-2</v>
      </c>
    </row>
    <row r="31" spans="1:21" x14ac:dyDescent="0.5">
      <c r="O31"/>
      <c r="P31"/>
      <c r="Q31"/>
      <c r="R31"/>
      <c r="S31" s="55" t="s">
        <v>383</v>
      </c>
      <c r="T31" s="32">
        <f>S31/S4</f>
        <v>8.7141018269310908E-2</v>
      </c>
    </row>
    <row r="32" spans="1:21" x14ac:dyDescent="0.5">
      <c r="O32"/>
      <c r="P32"/>
      <c r="Q32"/>
      <c r="R32"/>
      <c r="S32" s="55" t="s">
        <v>384</v>
      </c>
      <c r="T32" s="32">
        <f>S32/S5</f>
        <v>8.461749944403002E-2</v>
      </c>
    </row>
    <row r="33" spans="1:21" x14ac:dyDescent="0.5">
      <c r="A33" s="42" t="s">
        <v>206</v>
      </c>
      <c r="G33" s="42" t="s">
        <v>228</v>
      </c>
      <c r="O33"/>
      <c r="P33"/>
      <c r="Q33"/>
      <c r="R33"/>
      <c r="S33" s="55" t="s">
        <v>385</v>
      </c>
      <c r="U33" s="32">
        <f>S33/$S$3</f>
        <v>9.064649066407536E-2</v>
      </c>
    </row>
    <row r="34" spans="1:21" x14ac:dyDescent="0.5">
      <c r="A34" s="42" t="s">
        <v>198</v>
      </c>
      <c r="B34" s="42" t="s">
        <v>198</v>
      </c>
      <c r="C34" s="42" t="s">
        <v>199</v>
      </c>
      <c r="D34" s="42" t="s">
        <v>200</v>
      </c>
      <c r="E34" s="42" t="s">
        <v>201</v>
      </c>
      <c r="F34" s="42" t="s">
        <v>202</v>
      </c>
      <c r="G34" s="42" t="s">
        <v>203</v>
      </c>
      <c r="H34" s="42" t="s">
        <v>204</v>
      </c>
      <c r="I34" s="42" t="s">
        <v>205</v>
      </c>
      <c r="O34"/>
      <c r="P34"/>
      <c r="Q34"/>
      <c r="R34"/>
      <c r="S34" s="55" t="s">
        <v>386</v>
      </c>
      <c r="T34" s="32">
        <f>S34/S4</f>
        <v>9.0569513208439867E-2</v>
      </c>
    </row>
    <row r="35" spans="1:21" x14ac:dyDescent="0.5">
      <c r="A35" s="42">
        <v>0</v>
      </c>
      <c r="B35" s="42">
        <v>4</v>
      </c>
      <c r="C35" s="42">
        <f t="shared" ref="C35:C51" si="4">(A35+B35)/2</f>
        <v>2</v>
      </c>
      <c r="D35" s="42">
        <f>57.5-C35</f>
        <v>55.5</v>
      </c>
      <c r="E35" s="42">
        <v>58</v>
      </c>
      <c r="F35" s="42">
        <v>53</v>
      </c>
      <c r="G35" s="42">
        <v>7.3571011899623576E-2</v>
      </c>
      <c r="H35" s="42">
        <v>8.0361884298330896E-2</v>
      </c>
      <c r="I35" s="42">
        <v>6.6437673581871637E-2</v>
      </c>
      <c r="O35"/>
      <c r="P35"/>
      <c r="Q35"/>
      <c r="R35"/>
      <c r="S35" s="55" t="s">
        <v>387</v>
      </c>
      <c r="T35" s="32">
        <f>S35/S5</f>
        <v>9.0729319388564364E-2</v>
      </c>
    </row>
    <row r="36" spans="1:21" x14ac:dyDescent="0.5">
      <c r="A36" s="42">
        <v>5</v>
      </c>
      <c r="B36" s="42">
        <v>9</v>
      </c>
      <c r="C36" s="42">
        <f t="shared" si="4"/>
        <v>7</v>
      </c>
      <c r="D36" s="42">
        <f t="shared" ref="D36:D46" si="5">57.5-C36</f>
        <v>50.5</v>
      </c>
      <c r="E36" s="42">
        <v>53</v>
      </c>
      <c r="F36" s="42">
        <v>48</v>
      </c>
      <c r="G36" s="42">
        <v>7.1885340887985538E-2</v>
      </c>
      <c r="H36" s="42">
        <v>7.8919902615174717E-2</v>
      </c>
      <c r="I36" s="42">
        <v>6.4496023909109343E-2</v>
      </c>
      <c r="O36"/>
      <c r="P36"/>
      <c r="Q36"/>
      <c r="R36"/>
      <c r="S36" s="55" t="s">
        <v>388</v>
      </c>
      <c r="U36" s="32">
        <f>S36/$S$3</f>
        <v>7.8007544838248066E-2</v>
      </c>
    </row>
    <row r="37" spans="1:21" x14ac:dyDescent="0.5">
      <c r="A37" s="42">
        <v>10</v>
      </c>
      <c r="B37" s="42">
        <v>14</v>
      </c>
      <c r="C37" s="42">
        <f t="shared" si="4"/>
        <v>12</v>
      </c>
      <c r="D37" s="42">
        <f t="shared" si="5"/>
        <v>45.5</v>
      </c>
      <c r="E37" s="42">
        <v>48</v>
      </c>
      <c r="F37" s="42">
        <v>43</v>
      </c>
      <c r="G37" s="42">
        <v>5.2990339566967755E-2</v>
      </c>
      <c r="H37" s="42">
        <v>5.7481148029836358E-2</v>
      </c>
      <c r="I37" s="42">
        <v>4.8273058162598678E-2</v>
      </c>
      <c r="O37"/>
      <c r="P37"/>
      <c r="Q37"/>
      <c r="R37"/>
      <c r="S37" s="55" t="s">
        <v>389</v>
      </c>
      <c r="T37" s="32">
        <f>S37/S4</f>
        <v>7.7745805618438191E-2</v>
      </c>
    </row>
    <row r="38" spans="1:21" x14ac:dyDescent="0.5">
      <c r="A38" s="42">
        <v>15</v>
      </c>
      <c r="B38" s="42">
        <v>19</v>
      </c>
      <c r="C38" s="42">
        <f t="shared" si="4"/>
        <v>17</v>
      </c>
      <c r="D38" s="42">
        <f t="shared" si="5"/>
        <v>40.5</v>
      </c>
      <c r="E38" s="42">
        <v>43</v>
      </c>
      <c r="F38" s="42">
        <v>38</v>
      </c>
      <c r="G38" s="42">
        <v>6.0978704146949496E-2</v>
      </c>
      <c r="H38" s="42">
        <v>6.2112441891814613E-2</v>
      </c>
      <c r="I38" s="42">
        <v>5.9787791636317214E-2</v>
      </c>
      <c r="J38" s="42">
        <f t="shared" ref="J38:L46" si="6">D38*G38</f>
        <v>2.4696375179514547</v>
      </c>
      <c r="K38" s="42">
        <f t="shared" si="6"/>
        <v>2.6708350013480282</v>
      </c>
      <c r="L38" s="42">
        <f t="shared" si="6"/>
        <v>2.2719360821800541</v>
      </c>
      <c r="O38"/>
      <c r="P38"/>
      <c r="Q38"/>
      <c r="R38"/>
      <c r="S38" s="55" t="s">
        <v>390</v>
      </c>
      <c r="T38" s="32">
        <f>S38/S5</f>
        <v>7.8289179578531723E-2</v>
      </c>
    </row>
    <row r="39" spans="1:21" x14ac:dyDescent="0.5">
      <c r="A39" s="42">
        <v>20</v>
      </c>
      <c r="B39" s="42">
        <v>24</v>
      </c>
      <c r="C39" s="42">
        <f t="shared" si="4"/>
        <v>22</v>
      </c>
      <c r="D39" s="9">
        <f t="shared" si="5"/>
        <v>35.5</v>
      </c>
      <c r="E39" s="9">
        <v>38</v>
      </c>
      <c r="F39" s="9">
        <v>33</v>
      </c>
      <c r="G39" s="42">
        <v>8.6411827948550929E-2</v>
      </c>
      <c r="H39" s="42">
        <v>8.0141297865213526E-2</v>
      </c>
      <c r="I39" s="42">
        <v>9.2998582917559275E-2</v>
      </c>
      <c r="J39" s="42">
        <f t="shared" si="6"/>
        <v>3.0676198921735578</v>
      </c>
      <c r="K39" s="42">
        <f t="shared" si="6"/>
        <v>3.0453693188781141</v>
      </c>
      <c r="L39" s="42">
        <f t="shared" si="6"/>
        <v>3.068953236279456</v>
      </c>
      <c r="O39"/>
      <c r="P39"/>
      <c r="Q39"/>
      <c r="R39"/>
      <c r="S39" s="55" t="s">
        <v>391</v>
      </c>
      <c r="U39" s="32">
        <f>S39/$S$3</f>
        <v>5.9997848820047252E-2</v>
      </c>
    </row>
    <row r="40" spans="1:21" x14ac:dyDescent="0.5">
      <c r="A40" s="42">
        <v>25</v>
      </c>
      <c r="B40" s="42">
        <v>29</v>
      </c>
      <c r="C40" s="42">
        <f t="shared" si="4"/>
        <v>27</v>
      </c>
      <c r="D40" s="9">
        <f t="shared" si="5"/>
        <v>30.5</v>
      </c>
      <c r="E40" s="9">
        <v>33</v>
      </c>
      <c r="F40" s="9">
        <v>28</v>
      </c>
      <c r="G40" s="42">
        <v>8.1306159605107231E-2</v>
      </c>
      <c r="H40" s="42">
        <v>7.5155635983366151E-2</v>
      </c>
      <c r="I40" s="42">
        <v>8.7766856147359407E-2</v>
      </c>
      <c r="J40" s="42">
        <f t="shared" si="6"/>
        <v>2.4798378679557707</v>
      </c>
      <c r="K40" s="42">
        <f t="shared" si="6"/>
        <v>2.4801359874510829</v>
      </c>
      <c r="L40" s="42">
        <f t="shared" si="6"/>
        <v>2.4574719721260632</v>
      </c>
      <c r="O40"/>
      <c r="P40"/>
      <c r="Q40"/>
      <c r="R40"/>
      <c r="S40" s="55" t="s">
        <v>392</v>
      </c>
      <c r="T40" s="32">
        <f>S40/S4</f>
        <v>5.9402410596048789E-2</v>
      </c>
    </row>
    <row r="41" spans="1:21" x14ac:dyDescent="0.5">
      <c r="A41" s="42">
        <v>30</v>
      </c>
      <c r="B41" s="42">
        <v>34</v>
      </c>
      <c r="C41" s="42">
        <f t="shared" si="4"/>
        <v>32</v>
      </c>
      <c r="D41" s="9">
        <f t="shared" si="5"/>
        <v>25.5</v>
      </c>
      <c r="E41" s="9">
        <v>28</v>
      </c>
      <c r="F41" s="9">
        <v>23</v>
      </c>
      <c r="G41" s="42">
        <v>7.8973320672489605E-2</v>
      </c>
      <c r="H41" s="42">
        <v>7.5701995898726324E-2</v>
      </c>
      <c r="I41" s="42">
        <v>8.2409619425936789E-2</v>
      </c>
      <c r="J41" s="42">
        <f t="shared" si="6"/>
        <v>2.0138196771484851</v>
      </c>
      <c r="K41" s="42">
        <f t="shared" si="6"/>
        <v>2.1196558851643372</v>
      </c>
      <c r="L41" s="42">
        <f t="shared" si="6"/>
        <v>1.8954212467965461</v>
      </c>
      <c r="O41"/>
      <c r="P41"/>
      <c r="Q41"/>
      <c r="R41"/>
      <c r="S41" s="55" t="s">
        <v>393</v>
      </c>
      <c r="T41" s="32">
        <f>S41/S5</f>
        <v>6.0638547946806239E-2</v>
      </c>
    </row>
    <row r="42" spans="1:21" x14ac:dyDescent="0.5">
      <c r="A42" s="42">
        <v>35</v>
      </c>
      <c r="B42" s="42">
        <v>39</v>
      </c>
      <c r="C42" s="42">
        <f t="shared" si="4"/>
        <v>37</v>
      </c>
      <c r="D42" s="9">
        <f t="shared" si="5"/>
        <v>20.5</v>
      </c>
      <c r="E42" s="9">
        <v>23</v>
      </c>
      <c r="F42" s="9">
        <v>18</v>
      </c>
      <c r="G42" s="42">
        <v>9.7001420421103851E-2</v>
      </c>
      <c r="H42" s="42">
        <v>9.680476466695534E-2</v>
      </c>
      <c r="I42" s="42">
        <v>9.7207993589337877E-2</v>
      </c>
      <c r="J42" s="42">
        <f t="shared" si="6"/>
        <v>1.988529118632629</v>
      </c>
      <c r="K42" s="42">
        <f t="shared" si="6"/>
        <v>2.2265095873399727</v>
      </c>
      <c r="L42" s="42">
        <f t="shared" si="6"/>
        <v>1.7497438846080817</v>
      </c>
      <c r="O42"/>
      <c r="P42"/>
      <c r="Q42"/>
      <c r="R42"/>
      <c r="S42" s="55" t="s">
        <v>394</v>
      </c>
      <c r="U42" s="32">
        <f>S42/$S$3</f>
        <v>5.5950750633081789E-2</v>
      </c>
    </row>
    <row r="43" spans="1:21" x14ac:dyDescent="0.5">
      <c r="A43" s="42">
        <v>40</v>
      </c>
      <c r="B43" s="42">
        <v>44</v>
      </c>
      <c r="C43" s="42">
        <f t="shared" si="4"/>
        <v>42</v>
      </c>
      <c r="D43" s="9">
        <f t="shared" si="5"/>
        <v>15.5</v>
      </c>
      <c r="E43" s="9">
        <v>18</v>
      </c>
      <c r="F43" s="9">
        <v>13</v>
      </c>
      <c r="G43" s="42">
        <v>9.6716289849613238E-2</v>
      </c>
      <c r="H43" s="42">
        <v>9.7312317709822627E-2</v>
      </c>
      <c r="I43" s="42">
        <v>9.6090204109217259E-2</v>
      </c>
      <c r="J43" s="42">
        <f t="shared" si="6"/>
        <v>1.4991024926690051</v>
      </c>
      <c r="K43" s="42">
        <f t="shared" si="6"/>
        <v>1.7516217187768073</v>
      </c>
      <c r="L43" s="42">
        <f t="shared" si="6"/>
        <v>1.2491726534198244</v>
      </c>
      <c r="O43"/>
      <c r="P43"/>
      <c r="Q43"/>
      <c r="R43"/>
      <c r="S43" s="55" t="s">
        <v>395</v>
      </c>
      <c r="T43" s="32">
        <f>S43/S4</f>
        <v>5.4640822535714013E-2</v>
      </c>
    </row>
    <row r="44" spans="1:21" x14ac:dyDescent="0.5">
      <c r="A44" s="42">
        <v>45</v>
      </c>
      <c r="B44" s="42">
        <v>49</v>
      </c>
      <c r="C44" s="42">
        <f t="shared" si="4"/>
        <v>47</v>
      </c>
      <c r="D44" s="9">
        <f t="shared" si="5"/>
        <v>10.5</v>
      </c>
      <c r="E44" s="9">
        <v>13</v>
      </c>
      <c r="F44" s="9">
        <v>8</v>
      </c>
      <c r="G44" s="42">
        <v>8.1369463823731752E-2</v>
      </c>
      <c r="H44" s="42">
        <v>8.2506474620305387E-2</v>
      </c>
      <c r="I44" s="42">
        <v>8.0175113200321391E-2</v>
      </c>
      <c r="J44" s="42">
        <f t="shared" si="6"/>
        <v>0.85437937014918341</v>
      </c>
      <c r="K44" s="42">
        <f t="shared" si="6"/>
        <v>1.07258417006397</v>
      </c>
      <c r="L44" s="42">
        <f t="shared" si="6"/>
        <v>0.64140090560257113</v>
      </c>
      <c r="O44"/>
      <c r="P44"/>
      <c r="Q44"/>
      <c r="R44"/>
      <c r="S44" s="55" t="s">
        <v>396</v>
      </c>
      <c r="T44" s="32">
        <f>S44/S5</f>
        <v>5.7360249980410831E-2</v>
      </c>
    </row>
    <row r="45" spans="1:21" x14ac:dyDescent="0.5">
      <c r="A45" s="42">
        <v>50</v>
      </c>
      <c r="B45" s="42">
        <v>54</v>
      </c>
      <c r="C45" s="42">
        <f t="shared" si="4"/>
        <v>52</v>
      </c>
      <c r="D45" s="9">
        <f t="shared" si="5"/>
        <v>5.5</v>
      </c>
      <c r="E45" s="9">
        <v>8</v>
      </c>
      <c r="F45" s="9">
        <v>3</v>
      </c>
      <c r="G45" s="42">
        <v>5.8501991990185229E-2</v>
      </c>
      <c r="H45" s="42">
        <v>5.8690288478035313E-2</v>
      </c>
      <c r="I45" s="42">
        <v>5.8304199648786685E-2</v>
      </c>
      <c r="J45" s="42">
        <f t="shared" si="6"/>
        <v>0.32176095594601878</v>
      </c>
      <c r="K45" s="42">
        <f t="shared" si="6"/>
        <v>0.4695223078242825</v>
      </c>
      <c r="L45" s="42">
        <f t="shared" si="6"/>
        <v>0.17491259894636005</v>
      </c>
      <c r="O45"/>
      <c r="P45"/>
      <c r="Q45"/>
      <c r="R45"/>
      <c r="S45" s="56" t="s">
        <v>397</v>
      </c>
    </row>
    <row r="46" spans="1:21" x14ac:dyDescent="0.5">
      <c r="A46" s="42">
        <v>55</v>
      </c>
      <c r="B46" s="42">
        <v>59</v>
      </c>
      <c r="C46" s="42">
        <f t="shared" si="4"/>
        <v>57</v>
      </c>
      <c r="D46" s="9">
        <f t="shared" si="5"/>
        <v>0.5</v>
      </c>
      <c r="E46" s="9">
        <v>3</v>
      </c>
      <c r="F46" s="9"/>
      <c r="G46" s="42">
        <v>5.3148861701209318E-2</v>
      </c>
      <c r="H46" s="42">
        <v>5.1714242530698278E-2</v>
      </c>
      <c r="I46" s="42">
        <v>5.465582918632006E-2</v>
      </c>
      <c r="J46" s="42">
        <f t="shared" si="6"/>
        <v>2.6574430850604659E-2</v>
      </c>
      <c r="K46" s="42">
        <f t="shared" si="6"/>
        <v>0.15514272759209483</v>
      </c>
      <c r="O46"/>
      <c r="P46"/>
      <c r="Q46"/>
      <c r="R46"/>
      <c r="S46" s="55" t="s">
        <v>398</v>
      </c>
      <c r="T46" s="32"/>
    </row>
    <row r="47" spans="1:21" x14ac:dyDescent="0.5">
      <c r="A47" s="7">
        <v>60</v>
      </c>
      <c r="B47" s="7">
        <v>64</v>
      </c>
      <c r="C47" s="7">
        <f t="shared" si="4"/>
        <v>62</v>
      </c>
      <c r="D47" s="7"/>
      <c r="E47" s="7"/>
      <c r="F47" s="7"/>
      <c r="G47" s="7">
        <v>3.4418660618759499E-2</v>
      </c>
      <c r="H47" s="7">
        <v>3.4114304621694271E-2</v>
      </c>
      <c r="I47" s="7">
        <v>3.4738365388431842E-2</v>
      </c>
      <c r="O47"/>
      <c r="P47"/>
      <c r="Q47"/>
      <c r="R47"/>
      <c r="S47" s="55" t="s">
        <v>399</v>
      </c>
      <c r="T47" s="32"/>
    </row>
    <row r="48" spans="1:21" x14ac:dyDescent="0.5">
      <c r="A48" s="7">
        <v>65</v>
      </c>
      <c r="B48" s="7">
        <v>69</v>
      </c>
      <c r="C48" s="7">
        <f t="shared" si="4"/>
        <v>67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20" x14ac:dyDescent="0.5">
      <c r="A49" s="7">
        <v>70</v>
      </c>
      <c r="B49" s="7">
        <v>74</v>
      </c>
      <c r="C49" s="7">
        <f t="shared" si="4"/>
        <v>72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20" x14ac:dyDescent="0.5">
      <c r="A50" s="7">
        <v>75</v>
      </c>
      <c r="B50" s="7">
        <v>79</v>
      </c>
      <c r="C50" s="7">
        <f t="shared" si="4"/>
        <v>77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20" x14ac:dyDescent="0.5">
      <c r="A51" s="7">
        <v>80</v>
      </c>
      <c r="B51" s="7">
        <v>84</v>
      </c>
      <c r="C51" s="7">
        <f t="shared" si="4"/>
        <v>82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42" t="s">
        <v>487</v>
      </c>
      <c r="R51" s="42" t="s">
        <v>488</v>
      </c>
    </row>
    <row r="52" spans="1:20" x14ac:dyDescent="0.5">
      <c r="G52" s="42">
        <f>SUM(G38:G47)</f>
        <v>0.72882670077770029</v>
      </c>
      <c r="H52" s="42">
        <f>SUM(H38:H47)</f>
        <v>0.71425376426663179</v>
      </c>
      <c r="I52" s="42">
        <f>SUM(I38:I47)</f>
        <v>0.74413455524958794</v>
      </c>
      <c r="J52" s="42">
        <f>SUM(J38:J46)/SUM(G38:G47)</f>
        <v>20.198575748896509</v>
      </c>
      <c r="K52" s="42">
        <f t="shared" ref="K52:L52" si="7">SUM(K38:K46)/SUM(H38:H47)</f>
        <v>22.388928843599469</v>
      </c>
      <c r="L52" s="42">
        <f t="shared" si="7"/>
        <v>18.153991754122934</v>
      </c>
      <c r="M52" s="55" t="s">
        <v>288</v>
      </c>
      <c r="N52" s="55" t="s">
        <v>442</v>
      </c>
      <c r="O52" s="57">
        <f>M52+N52</f>
        <v>1911405</v>
      </c>
      <c r="P52" s="52"/>
      <c r="Q52" s="51"/>
      <c r="R52" s="55" t="s">
        <v>489</v>
      </c>
    </row>
    <row r="53" spans="1:20" x14ac:dyDescent="0.5">
      <c r="M53" s="55" t="s">
        <v>289</v>
      </c>
      <c r="N53" s="55" t="s">
        <v>443</v>
      </c>
      <c r="O53" s="57">
        <f t="shared" ref="O53:O96" si="8">M53+N53</f>
        <v>979208</v>
      </c>
      <c r="P53" s="53"/>
      <c r="Q53" s="51"/>
      <c r="R53" s="55" t="s">
        <v>490</v>
      </c>
    </row>
    <row r="54" spans="1:20" x14ac:dyDescent="0.5">
      <c r="M54" s="55" t="s">
        <v>290</v>
      </c>
      <c r="N54" s="55" t="s">
        <v>444</v>
      </c>
      <c r="O54" s="57">
        <f t="shared" si="8"/>
        <v>932197</v>
      </c>
      <c r="P54" s="53"/>
      <c r="Q54" s="51"/>
      <c r="R54" s="55" t="s">
        <v>491</v>
      </c>
    </row>
    <row r="55" spans="1:20" x14ac:dyDescent="0.5">
      <c r="M55" s="55" t="s">
        <v>400</v>
      </c>
      <c r="N55" s="55" t="s">
        <v>445</v>
      </c>
      <c r="O55" s="57">
        <f t="shared" si="8"/>
        <v>23506</v>
      </c>
      <c r="P55" s="53"/>
      <c r="Q55" s="32">
        <f>(O55+O58)/O$52</f>
        <v>7.3571011899623576E-2</v>
      </c>
      <c r="R55" s="55" t="s">
        <v>492</v>
      </c>
      <c r="T55" s="42">
        <f>(R55+R58)/R$52</f>
        <v>9.4559537985858449E-2</v>
      </c>
    </row>
    <row r="56" spans="1:20" x14ac:dyDescent="0.5">
      <c r="A56" s="42" t="s">
        <v>206</v>
      </c>
      <c r="G56" s="42" t="s">
        <v>229</v>
      </c>
      <c r="M56" s="55" t="s">
        <v>401</v>
      </c>
      <c r="N56" s="55" t="s">
        <v>446</v>
      </c>
      <c r="O56" s="57">
        <f t="shared" si="8"/>
        <v>13390</v>
      </c>
      <c r="P56" s="53">
        <f>(O59+O56)/O53</f>
        <v>8.0361884298330896E-2</v>
      </c>
      <c r="R56" s="55" t="s">
        <v>493</v>
      </c>
      <c r="S56" s="42">
        <f>(R59+R56)/R53</f>
        <v>0.10052346273102895</v>
      </c>
    </row>
    <row r="57" spans="1:20" x14ac:dyDescent="0.5">
      <c r="A57" s="42" t="s">
        <v>198</v>
      </c>
      <c r="B57" s="42" t="s">
        <v>198</v>
      </c>
      <c r="C57" s="42" t="s">
        <v>199</v>
      </c>
      <c r="D57" s="42" t="s">
        <v>200</v>
      </c>
      <c r="E57" s="42" t="s">
        <v>201</v>
      </c>
      <c r="F57" s="42" t="s">
        <v>202</v>
      </c>
      <c r="G57" s="42" t="s">
        <v>203</v>
      </c>
      <c r="H57" s="42" t="s">
        <v>204</v>
      </c>
      <c r="I57" s="42" t="s">
        <v>205</v>
      </c>
      <c r="M57" s="55" t="s">
        <v>402</v>
      </c>
      <c r="N57" s="55" t="s">
        <v>447</v>
      </c>
      <c r="O57" s="57">
        <f t="shared" si="8"/>
        <v>10116</v>
      </c>
      <c r="P57" s="53">
        <f>(O60+O57)/O54</f>
        <v>6.6437673581871637E-2</v>
      </c>
      <c r="R57" s="55" t="s">
        <v>494</v>
      </c>
      <c r="S57" s="42">
        <f>(R60+R57)/R54</f>
        <v>8.8030785729068028E-2</v>
      </c>
    </row>
    <row r="58" spans="1:20" x14ac:dyDescent="0.5">
      <c r="A58" s="42">
        <v>0</v>
      </c>
      <c r="B58" s="42">
        <v>4</v>
      </c>
      <c r="C58" s="42">
        <f t="shared" ref="C58:C74" si="9">(A58+B58)/2</f>
        <v>2</v>
      </c>
      <c r="D58" s="42">
        <f>57.5-C58</f>
        <v>55.5</v>
      </c>
      <c r="E58" s="42">
        <v>58</v>
      </c>
      <c r="F58" s="42">
        <v>53</v>
      </c>
      <c r="G58" s="42">
        <v>9.4559537985858449E-2</v>
      </c>
      <c r="H58" s="42">
        <v>0.10052346273102895</v>
      </c>
      <c r="I58" s="42">
        <v>8.8030785729068028E-2</v>
      </c>
      <c r="M58" s="56" t="s">
        <v>403</v>
      </c>
      <c r="N58" s="56" t="s">
        <v>448</v>
      </c>
      <c r="O58" s="57">
        <f t="shared" si="8"/>
        <v>117118</v>
      </c>
      <c r="P58" s="53"/>
      <c r="Q58" s="32"/>
      <c r="R58" s="56" t="s">
        <v>495</v>
      </c>
    </row>
    <row r="59" spans="1:20" x14ac:dyDescent="0.5">
      <c r="A59" s="42">
        <v>5</v>
      </c>
      <c r="B59" s="42">
        <v>9</v>
      </c>
      <c r="C59" s="42">
        <f t="shared" si="9"/>
        <v>7</v>
      </c>
      <c r="D59" s="42">
        <f t="shared" ref="D59:D69" si="10">57.5-C59</f>
        <v>50.5</v>
      </c>
      <c r="E59" s="42">
        <v>53</v>
      </c>
      <c r="F59" s="42">
        <v>48</v>
      </c>
      <c r="G59" s="42">
        <v>8.5350765645033203E-2</v>
      </c>
      <c r="H59" s="42">
        <v>9.169477324969387E-2</v>
      </c>
      <c r="I59" s="42">
        <v>7.8405933888132856E-2</v>
      </c>
      <c r="M59" s="55" t="s">
        <v>404</v>
      </c>
      <c r="N59" s="55" t="s">
        <v>449</v>
      </c>
      <c r="O59" s="57">
        <f t="shared" si="8"/>
        <v>65301</v>
      </c>
      <c r="P59" s="53"/>
      <c r="R59" s="55" t="s">
        <v>496</v>
      </c>
    </row>
    <row r="60" spans="1:20" x14ac:dyDescent="0.5">
      <c r="A60" s="42">
        <v>10</v>
      </c>
      <c r="B60" s="42">
        <v>14</v>
      </c>
      <c r="C60" s="42">
        <f t="shared" si="9"/>
        <v>12</v>
      </c>
      <c r="D60" s="42">
        <f t="shared" si="10"/>
        <v>45.5</v>
      </c>
      <c r="E60" s="42">
        <v>48</v>
      </c>
      <c r="F60" s="42">
        <v>43</v>
      </c>
      <c r="G60" s="42">
        <v>5.398547822969426E-2</v>
      </c>
      <c r="H60" s="42">
        <v>5.7333848919060203E-2</v>
      </c>
      <c r="I60" s="42">
        <v>5.0319992223608875E-2</v>
      </c>
      <c r="M60" s="55" t="s">
        <v>405</v>
      </c>
      <c r="N60" s="55" t="s">
        <v>450</v>
      </c>
      <c r="O60" s="57">
        <f t="shared" si="8"/>
        <v>51817</v>
      </c>
      <c r="P60" s="53"/>
      <c r="R60" s="55" t="s">
        <v>497</v>
      </c>
    </row>
    <row r="61" spans="1:20" x14ac:dyDescent="0.5">
      <c r="A61" s="42">
        <v>15</v>
      </c>
      <c r="B61" s="42">
        <v>19</v>
      </c>
      <c r="C61" s="42">
        <f t="shared" si="9"/>
        <v>17</v>
      </c>
      <c r="D61" s="42">
        <f t="shared" si="10"/>
        <v>40.5</v>
      </c>
      <c r="E61" s="42">
        <v>43</v>
      </c>
      <c r="F61" s="42">
        <v>38</v>
      </c>
      <c r="G61" s="42">
        <v>4.8250344482258699E-2</v>
      </c>
      <c r="H61" s="42">
        <v>4.9289995488624887E-2</v>
      </c>
      <c r="I61" s="42">
        <v>4.7112230883561083E-2</v>
      </c>
      <c r="J61" s="42">
        <f t="shared" ref="J61:L69" si="11">D61*G61</f>
        <v>1.9541389515314773</v>
      </c>
      <c r="K61" s="42">
        <f t="shared" si="11"/>
        <v>2.1194698060108701</v>
      </c>
      <c r="L61" s="42">
        <f t="shared" si="11"/>
        <v>1.7902647735753212</v>
      </c>
      <c r="M61" s="55" t="s">
        <v>406</v>
      </c>
      <c r="N61" s="55" t="s">
        <v>451</v>
      </c>
      <c r="O61" s="57">
        <f t="shared" si="8"/>
        <v>137402</v>
      </c>
      <c r="P61" s="53"/>
      <c r="Q61" s="42">
        <f>O61/O$52</f>
        <v>7.1885340887985538E-2</v>
      </c>
      <c r="R61" s="55" t="s">
        <v>498</v>
      </c>
      <c r="T61" s="42">
        <f>R61/R$52</f>
        <v>8.5350765645033203E-2</v>
      </c>
    </row>
    <row r="62" spans="1:20" x14ac:dyDescent="0.5">
      <c r="A62" s="42">
        <v>20</v>
      </c>
      <c r="B62" s="42">
        <v>24</v>
      </c>
      <c r="C62" s="42">
        <f t="shared" si="9"/>
        <v>22</v>
      </c>
      <c r="D62" s="9">
        <f t="shared" si="10"/>
        <v>35.5</v>
      </c>
      <c r="E62" s="9">
        <v>38</v>
      </c>
      <c r="F62" s="9">
        <v>33</v>
      </c>
      <c r="G62" s="42">
        <v>9.4247801189015781E-2</v>
      </c>
      <c r="H62" s="42">
        <v>8.8062042149133171E-2</v>
      </c>
      <c r="I62" s="42">
        <v>0.1010193970788363</v>
      </c>
      <c r="J62" s="42">
        <f t="shared" si="11"/>
        <v>3.3457969422100602</v>
      </c>
      <c r="K62" s="42">
        <f t="shared" si="11"/>
        <v>3.3463576016670604</v>
      </c>
      <c r="L62" s="42">
        <f t="shared" si="11"/>
        <v>3.3336401036015979</v>
      </c>
      <c r="M62" s="55" t="s">
        <v>407</v>
      </c>
      <c r="N62" s="55" t="s">
        <v>452</v>
      </c>
      <c r="O62" s="57">
        <f t="shared" si="8"/>
        <v>77279</v>
      </c>
      <c r="P62" s="53">
        <f>O62/O53</f>
        <v>7.8919902615174717E-2</v>
      </c>
      <c r="R62" s="55" t="s">
        <v>499</v>
      </c>
      <c r="S62" s="42">
        <f>R62/R53</f>
        <v>9.169477324969387E-2</v>
      </c>
    </row>
    <row r="63" spans="1:20" x14ac:dyDescent="0.5">
      <c r="A63" s="42">
        <v>25</v>
      </c>
      <c r="B63" s="42">
        <v>29</v>
      </c>
      <c r="C63" s="42">
        <f t="shared" si="9"/>
        <v>27</v>
      </c>
      <c r="D63" s="9">
        <f t="shared" si="10"/>
        <v>30.5</v>
      </c>
      <c r="E63" s="9">
        <v>33</v>
      </c>
      <c r="F63" s="9">
        <v>28</v>
      </c>
      <c r="G63" s="42">
        <v>7.8090628959861921E-2</v>
      </c>
      <c r="H63" s="42">
        <v>7.6966207652151494E-2</v>
      </c>
      <c r="I63" s="42">
        <v>7.9321541230551185E-2</v>
      </c>
      <c r="J63" s="42">
        <f t="shared" si="11"/>
        <v>2.3817641832757888</v>
      </c>
      <c r="K63" s="42">
        <f t="shared" si="11"/>
        <v>2.5398848525209994</v>
      </c>
      <c r="L63" s="42">
        <f t="shared" si="11"/>
        <v>2.2210031544554329</v>
      </c>
      <c r="M63" s="55" t="s">
        <v>408</v>
      </c>
      <c r="N63" s="55" t="s">
        <v>453</v>
      </c>
      <c r="O63" s="57">
        <f t="shared" si="8"/>
        <v>60123</v>
      </c>
      <c r="P63" s="53">
        <f>O63/O54</f>
        <v>6.4496023909109343E-2</v>
      </c>
      <c r="R63" s="55" t="s">
        <v>500</v>
      </c>
      <c r="S63" s="42">
        <f>R63/R54</f>
        <v>7.8405933888132856E-2</v>
      </c>
    </row>
    <row r="64" spans="1:20" x14ac:dyDescent="0.5">
      <c r="A64" s="42">
        <v>30</v>
      </c>
      <c r="B64" s="42">
        <v>34</v>
      </c>
      <c r="C64" s="42">
        <f t="shared" si="9"/>
        <v>32</v>
      </c>
      <c r="D64" s="9">
        <f t="shared" si="10"/>
        <v>25.5</v>
      </c>
      <c r="E64" s="9">
        <v>28</v>
      </c>
      <c r="F64" s="9">
        <v>23</v>
      </c>
      <c r="G64" s="42">
        <v>6.2012420073005538E-2</v>
      </c>
      <c r="H64" s="42">
        <v>6.3113421698998182E-2</v>
      </c>
      <c r="I64" s="42">
        <v>6.0807145500040766E-2</v>
      </c>
      <c r="J64" s="42">
        <f t="shared" si="11"/>
        <v>1.5813167118616411</v>
      </c>
      <c r="K64" s="42">
        <f t="shared" si="11"/>
        <v>1.767175807571949</v>
      </c>
      <c r="L64" s="42">
        <f t="shared" si="11"/>
        <v>1.3985643465009376</v>
      </c>
      <c r="M64" s="55" t="s">
        <v>409</v>
      </c>
      <c r="N64" s="55" t="s">
        <v>454</v>
      </c>
      <c r="O64" s="57">
        <f t="shared" si="8"/>
        <v>101286</v>
      </c>
      <c r="P64" s="53"/>
      <c r="Q64" s="42">
        <f>O64/O$52</f>
        <v>5.2990339566967755E-2</v>
      </c>
      <c r="R64" s="55" t="s">
        <v>501</v>
      </c>
      <c r="T64" s="42">
        <f>R64/R$52</f>
        <v>5.398547822969426E-2</v>
      </c>
    </row>
    <row r="65" spans="1:20" x14ac:dyDescent="0.5">
      <c r="A65" s="42">
        <v>35</v>
      </c>
      <c r="B65" s="42">
        <v>39</v>
      </c>
      <c r="C65" s="42">
        <f t="shared" si="9"/>
        <v>37</v>
      </c>
      <c r="D65" s="9">
        <f t="shared" si="10"/>
        <v>20.5</v>
      </c>
      <c r="E65" s="9">
        <v>23</v>
      </c>
      <c r="F65" s="9">
        <v>18</v>
      </c>
      <c r="G65" s="42">
        <v>7.8002684005170408E-2</v>
      </c>
      <c r="H65" s="42">
        <v>8.036477690175943E-2</v>
      </c>
      <c r="I65" s="42">
        <v>7.5416883548542868E-2</v>
      </c>
      <c r="J65" s="42">
        <f t="shared" si="11"/>
        <v>1.5990550221059934</v>
      </c>
      <c r="K65" s="42">
        <f t="shared" si="11"/>
        <v>1.848389868740467</v>
      </c>
      <c r="L65" s="42">
        <f t="shared" si="11"/>
        <v>1.3575039038737717</v>
      </c>
      <c r="M65" s="55" t="s">
        <v>410</v>
      </c>
      <c r="N65" s="55" t="s">
        <v>455</v>
      </c>
      <c r="O65" s="57">
        <f t="shared" si="8"/>
        <v>56286</v>
      </c>
      <c r="P65" s="53">
        <f>O65/O53</f>
        <v>5.7481148029836358E-2</v>
      </c>
      <c r="R65" s="55" t="s">
        <v>502</v>
      </c>
      <c r="S65" s="42">
        <f>R65/R53</f>
        <v>5.7333848919060203E-2</v>
      </c>
    </row>
    <row r="66" spans="1:20" x14ac:dyDescent="0.5">
      <c r="A66" s="42">
        <v>40</v>
      </c>
      <c r="B66" s="42">
        <v>44</v>
      </c>
      <c r="C66" s="42">
        <f t="shared" si="9"/>
        <v>42</v>
      </c>
      <c r="D66" s="9">
        <f t="shared" si="10"/>
        <v>15.5</v>
      </c>
      <c r="E66" s="9">
        <v>18</v>
      </c>
      <c r="F66" s="9">
        <v>13</v>
      </c>
      <c r="G66" s="42">
        <v>8.6304687728048751E-2</v>
      </c>
      <c r="H66" s="42">
        <v>8.5841443067162196E-2</v>
      </c>
      <c r="I66" s="42">
        <v>8.6811805063434028E-2</v>
      </c>
      <c r="J66" s="42">
        <f t="shared" si="11"/>
        <v>1.3377226597847556</v>
      </c>
      <c r="K66" s="42">
        <f t="shared" si="11"/>
        <v>1.5451459752089196</v>
      </c>
      <c r="L66" s="42">
        <f t="shared" si="11"/>
        <v>1.1285534658246423</v>
      </c>
      <c r="M66" s="55" t="s">
        <v>411</v>
      </c>
      <c r="N66" s="55" t="s">
        <v>456</v>
      </c>
      <c r="O66" s="57">
        <f t="shared" si="8"/>
        <v>45000</v>
      </c>
      <c r="P66" s="53">
        <f>O66/O54</f>
        <v>4.8273058162598678E-2</v>
      </c>
      <c r="R66" s="55" t="s">
        <v>503</v>
      </c>
      <c r="S66" s="42">
        <f>R66/R54</f>
        <v>5.0319992223608875E-2</v>
      </c>
    </row>
    <row r="67" spans="1:20" x14ac:dyDescent="0.5">
      <c r="A67" s="42">
        <v>45</v>
      </c>
      <c r="B67" s="42">
        <v>49</v>
      </c>
      <c r="C67" s="42">
        <f t="shared" si="9"/>
        <v>47</v>
      </c>
      <c r="D67" s="9">
        <f t="shared" si="10"/>
        <v>10.5</v>
      </c>
      <c r="E67" s="9">
        <v>13</v>
      </c>
      <c r="F67" s="9">
        <v>8</v>
      </c>
      <c r="G67" s="42">
        <v>7.5602722326716623E-2</v>
      </c>
      <c r="H67" s="42">
        <v>7.4407613482566762E-2</v>
      </c>
      <c r="I67" s="42">
        <v>7.6911016763139911E-2</v>
      </c>
      <c r="J67" s="42">
        <f t="shared" si="11"/>
        <v>0.79382858443052451</v>
      </c>
      <c r="K67" s="42">
        <f t="shared" si="11"/>
        <v>0.96729897527336794</v>
      </c>
      <c r="L67" s="42">
        <f t="shared" si="11"/>
        <v>0.61528813410511929</v>
      </c>
      <c r="M67" s="56" t="s">
        <v>412</v>
      </c>
      <c r="N67" s="56" t="s">
        <v>457</v>
      </c>
      <c r="O67" s="57">
        <f t="shared" si="8"/>
        <v>116555</v>
      </c>
      <c r="P67" s="53"/>
      <c r="Q67" s="42">
        <f>O67/O$52</f>
        <v>6.0978704146949496E-2</v>
      </c>
      <c r="R67" s="56" t="s">
        <v>504</v>
      </c>
      <c r="T67" s="42">
        <f>R67/R$52</f>
        <v>4.8250344482258699E-2</v>
      </c>
    </row>
    <row r="68" spans="1:20" x14ac:dyDescent="0.5">
      <c r="A68" s="42">
        <v>50</v>
      </c>
      <c r="B68" s="42">
        <v>54</v>
      </c>
      <c r="C68" s="42">
        <f t="shared" si="9"/>
        <v>52</v>
      </c>
      <c r="D68" s="9">
        <f t="shared" si="10"/>
        <v>5.5</v>
      </c>
      <c r="E68" s="9">
        <v>8</v>
      </c>
      <c r="F68" s="9">
        <v>3</v>
      </c>
      <c r="G68" s="42">
        <v>6.1067853836233768E-2</v>
      </c>
      <c r="H68" s="42">
        <v>5.9901752275380069E-2</v>
      </c>
      <c r="I68" s="42">
        <v>6.2344393786412641E-2</v>
      </c>
      <c r="J68" s="42">
        <f t="shared" si="11"/>
        <v>0.33587319609928573</v>
      </c>
      <c r="K68" s="42">
        <f t="shared" si="11"/>
        <v>0.47921401820304055</v>
      </c>
      <c r="L68" s="42">
        <f t="shared" si="11"/>
        <v>0.18703318135923791</v>
      </c>
      <c r="M68" s="55" t="s">
        <v>413</v>
      </c>
      <c r="N68" s="55" t="s">
        <v>458</v>
      </c>
      <c r="O68" s="57">
        <f t="shared" si="8"/>
        <v>60821</v>
      </c>
      <c r="P68" s="53">
        <f>O68/O53</f>
        <v>6.2112441891814613E-2</v>
      </c>
      <c r="R68" s="55" t="s">
        <v>505</v>
      </c>
      <c r="S68" s="42">
        <f>R68/R53</f>
        <v>4.9289995488624887E-2</v>
      </c>
    </row>
    <row r="69" spans="1:20" x14ac:dyDescent="0.5">
      <c r="A69" s="42">
        <v>55</v>
      </c>
      <c r="B69" s="42">
        <v>59</v>
      </c>
      <c r="C69" s="42">
        <f t="shared" si="9"/>
        <v>57</v>
      </c>
      <c r="D69" s="9">
        <f t="shared" si="10"/>
        <v>0.5</v>
      </c>
      <c r="E69" s="9">
        <v>3</v>
      </c>
      <c r="F69" s="9"/>
      <c r="G69" s="42">
        <v>5.7954976674004142E-2</v>
      </c>
      <c r="H69" s="42">
        <v>5.6692947216911212E-2</v>
      </c>
      <c r="I69" s="42">
        <v>5.9336529597320907E-2</v>
      </c>
      <c r="J69" s="42">
        <f t="shared" si="11"/>
        <v>2.8977488337002071E-2</v>
      </c>
      <c r="K69" s="42">
        <f t="shared" si="11"/>
        <v>0.17007884165073364</v>
      </c>
      <c r="M69" s="55" t="s">
        <v>414</v>
      </c>
      <c r="N69" s="55" t="s">
        <v>459</v>
      </c>
      <c r="O69" s="57">
        <f t="shared" si="8"/>
        <v>55734</v>
      </c>
      <c r="P69" s="53">
        <f>O69/O54</f>
        <v>5.9787791636317214E-2</v>
      </c>
      <c r="R69" s="55" t="s">
        <v>506</v>
      </c>
      <c r="S69" s="42">
        <f>R69/R54</f>
        <v>4.7112230883561083E-2</v>
      </c>
    </row>
    <row r="70" spans="1:20" x14ac:dyDescent="0.5">
      <c r="A70" s="7">
        <v>60</v>
      </c>
      <c r="B70" s="7">
        <v>64</v>
      </c>
      <c r="C70" s="7">
        <f t="shared" si="9"/>
        <v>62</v>
      </c>
      <c r="D70" s="7"/>
      <c r="E70" s="7"/>
      <c r="F70" s="7"/>
      <c r="G70" s="7">
        <v>3.6889727505364643E-2</v>
      </c>
      <c r="H70" s="7">
        <v>3.6383166126017746E-2</v>
      </c>
      <c r="I70" s="7">
        <v>3.7444263970851079E-2</v>
      </c>
      <c r="M70" s="55" t="s">
        <v>415</v>
      </c>
      <c r="N70" s="55" t="s">
        <v>460</v>
      </c>
      <c r="O70" s="57">
        <f t="shared" si="8"/>
        <v>165168</v>
      </c>
      <c r="P70" s="53"/>
      <c r="Q70" s="42">
        <f>O70/O$52</f>
        <v>8.6411827948550929E-2</v>
      </c>
      <c r="R70" s="55" t="s">
        <v>507</v>
      </c>
      <c r="T70" s="42">
        <f>R70/R$52</f>
        <v>9.4247801189015781E-2</v>
      </c>
    </row>
    <row r="71" spans="1:20" x14ac:dyDescent="0.5">
      <c r="A71" s="7">
        <v>65</v>
      </c>
      <c r="B71" s="7">
        <v>69</v>
      </c>
      <c r="C71" s="7">
        <f t="shared" si="9"/>
        <v>67</v>
      </c>
      <c r="D71" s="7"/>
      <c r="E71" s="7"/>
      <c r="F71" s="7"/>
      <c r="G71" s="7"/>
      <c r="H71" s="7"/>
      <c r="I71" s="7"/>
      <c r="J71" s="7"/>
      <c r="K71" s="7"/>
      <c r="L71" s="7"/>
      <c r="M71" s="55" t="s">
        <v>416</v>
      </c>
      <c r="N71" s="55" t="s">
        <v>461</v>
      </c>
      <c r="O71" s="57">
        <f t="shared" si="8"/>
        <v>78475</v>
      </c>
      <c r="P71" s="53">
        <f>O71/O53</f>
        <v>8.0141297865213526E-2</v>
      </c>
      <c r="R71" s="55" t="s">
        <v>508</v>
      </c>
      <c r="S71" s="42">
        <f>R71/R53</f>
        <v>8.8062042149133171E-2</v>
      </c>
    </row>
    <row r="72" spans="1:20" x14ac:dyDescent="0.5">
      <c r="A72" s="7">
        <v>70</v>
      </c>
      <c r="B72" s="7">
        <v>74</v>
      </c>
      <c r="C72" s="7">
        <f t="shared" si="9"/>
        <v>72</v>
      </c>
      <c r="D72" s="7"/>
      <c r="E72" s="7"/>
      <c r="F72" s="7"/>
      <c r="G72" s="7"/>
      <c r="H72" s="7"/>
      <c r="I72" s="7"/>
      <c r="J72" s="7"/>
      <c r="K72" s="7"/>
      <c r="L72" s="7"/>
      <c r="M72" s="55" t="s">
        <v>417</v>
      </c>
      <c r="N72" s="55" t="s">
        <v>462</v>
      </c>
      <c r="O72" s="57">
        <f t="shared" si="8"/>
        <v>86693</v>
      </c>
      <c r="P72" s="53">
        <f>O72/O54</f>
        <v>9.2998582917559275E-2</v>
      </c>
      <c r="R72" s="55" t="s">
        <v>509</v>
      </c>
      <c r="S72" s="42">
        <f>R72/R54</f>
        <v>0.1010193970788363</v>
      </c>
    </row>
    <row r="73" spans="1:20" x14ac:dyDescent="0.5">
      <c r="A73" s="7">
        <v>75</v>
      </c>
      <c r="B73" s="7">
        <v>79</v>
      </c>
      <c r="C73" s="7">
        <f t="shared" si="9"/>
        <v>77</v>
      </c>
      <c r="D73" s="7"/>
      <c r="E73" s="7"/>
      <c r="F73" s="7"/>
      <c r="G73" s="7"/>
      <c r="H73" s="7"/>
      <c r="I73" s="7"/>
      <c r="J73" s="7"/>
      <c r="K73" s="7"/>
      <c r="L73" s="7"/>
      <c r="M73" s="55" t="s">
        <v>418</v>
      </c>
      <c r="N73" s="55" t="s">
        <v>463</v>
      </c>
      <c r="O73" s="57">
        <f t="shared" si="8"/>
        <v>155409</v>
      </c>
      <c r="P73" s="53"/>
      <c r="Q73" s="42">
        <f>O73/O$52</f>
        <v>8.1306159605107231E-2</v>
      </c>
      <c r="R73" s="55" t="s">
        <v>510</v>
      </c>
      <c r="T73" s="42">
        <f>R73/R$52</f>
        <v>7.8090628959861921E-2</v>
      </c>
    </row>
    <row r="74" spans="1:20" x14ac:dyDescent="0.5">
      <c r="A74" s="7">
        <v>80</v>
      </c>
      <c r="B74" s="7">
        <v>84</v>
      </c>
      <c r="C74" s="7">
        <f t="shared" si="9"/>
        <v>82</v>
      </c>
      <c r="D74" s="7"/>
      <c r="E74" s="7"/>
      <c r="F74" s="7"/>
      <c r="G74" s="7"/>
      <c r="H74" s="7"/>
      <c r="I74" s="7"/>
      <c r="J74" s="7"/>
      <c r="K74" s="7"/>
      <c r="L74" s="7"/>
      <c r="M74" s="55" t="s">
        <v>419</v>
      </c>
      <c r="N74" s="55" t="s">
        <v>464</v>
      </c>
      <c r="O74" s="57">
        <f t="shared" si="8"/>
        <v>73593</v>
      </c>
      <c r="P74" s="53">
        <f>O74/O53</f>
        <v>7.5155635983366151E-2</v>
      </c>
      <c r="R74" s="55" t="s">
        <v>511</v>
      </c>
      <c r="S74" s="42">
        <f>R74/R53</f>
        <v>7.6966207652151494E-2</v>
      </c>
    </row>
    <row r="75" spans="1:20" x14ac:dyDescent="0.5">
      <c r="G75" s="42">
        <f>SUM(G61:G70)</f>
        <v>0.67842384677968037</v>
      </c>
      <c r="H75" s="42">
        <f>SUM(H61:H70)</f>
        <v>0.67102336605870516</v>
      </c>
      <c r="I75" s="42">
        <f>SUM(I61:I70)</f>
        <v>0.68652520742269085</v>
      </c>
      <c r="J75" s="42">
        <f>SUM(J61:J69)/SUM(G61:G70)</f>
        <v>19.690454283183126</v>
      </c>
      <c r="K75" s="42">
        <f t="shared" ref="K75:L75" si="12">SUM(K61:K69)/SUM(H61:H70)</f>
        <v>22.030552875790764</v>
      </c>
      <c r="L75" s="42">
        <f t="shared" si="12"/>
        <v>17.525723648903252</v>
      </c>
      <c r="M75" s="55" t="s">
        <v>420</v>
      </c>
      <c r="N75" s="55" t="s">
        <v>465</v>
      </c>
      <c r="O75" s="57">
        <f t="shared" si="8"/>
        <v>81816</v>
      </c>
      <c r="P75" s="53">
        <f>O75/O54</f>
        <v>8.7766856147359407E-2</v>
      </c>
      <c r="R75" s="55" t="s">
        <v>512</v>
      </c>
      <c r="S75" s="42">
        <f>R75/R54</f>
        <v>7.9321541230551185E-2</v>
      </c>
    </row>
    <row r="76" spans="1:20" x14ac:dyDescent="0.5">
      <c r="M76" s="56" t="s">
        <v>421</v>
      </c>
      <c r="N76" s="56" t="s">
        <v>466</v>
      </c>
      <c r="O76" s="57">
        <f t="shared" si="8"/>
        <v>150950</v>
      </c>
      <c r="P76" s="53"/>
      <c r="Q76" s="42">
        <f>O76/O$52</f>
        <v>7.8973320672489605E-2</v>
      </c>
      <c r="R76" s="56" t="s">
        <v>513</v>
      </c>
      <c r="T76" s="42">
        <f>R76/R$52</f>
        <v>6.2012420073005538E-2</v>
      </c>
    </row>
    <row r="77" spans="1:20" x14ac:dyDescent="0.5">
      <c r="M77" s="55" t="s">
        <v>422</v>
      </c>
      <c r="N77" s="55" t="s">
        <v>467</v>
      </c>
      <c r="O77" s="57">
        <f t="shared" si="8"/>
        <v>74128</v>
      </c>
      <c r="P77" s="53">
        <f>O77/O53</f>
        <v>7.5701995898726324E-2</v>
      </c>
      <c r="R77" s="55" t="s">
        <v>514</v>
      </c>
      <c r="S77" s="42">
        <f>R77/R53</f>
        <v>6.3113421698998182E-2</v>
      </c>
    </row>
    <row r="78" spans="1:20" x14ac:dyDescent="0.5">
      <c r="D78" s="42" t="s">
        <v>230</v>
      </c>
      <c r="M78" s="55" t="s">
        <v>423</v>
      </c>
      <c r="N78" s="55" t="s">
        <v>468</v>
      </c>
      <c r="O78" s="57">
        <f t="shared" si="8"/>
        <v>76822</v>
      </c>
      <c r="P78" s="53">
        <f>O78/O54</f>
        <v>8.2409619425936789E-2</v>
      </c>
      <c r="R78" s="55" t="s">
        <v>515</v>
      </c>
      <c r="S78" s="42">
        <f>R78/R54</f>
        <v>6.0807145500040766E-2</v>
      </c>
    </row>
    <row r="79" spans="1:20" x14ac:dyDescent="0.5">
      <c r="D79" s="42" t="s">
        <v>291</v>
      </c>
      <c r="E79" s="42" t="s">
        <v>292</v>
      </c>
      <c r="F79" s="42" t="s">
        <v>293</v>
      </c>
      <c r="H79" s="42">
        <f>D80*6+D81*9+(D82+G82)*12+(D83+G83+J83)*16</f>
        <v>5591570</v>
      </c>
      <c r="I79" s="42">
        <f>E80*6+E81*9+(E82+H82)*12+(E83+H83+K83)*16</f>
        <v>2877116</v>
      </c>
      <c r="J79" s="42">
        <f>F80*6+F81*9+(F82+I82)*12+(F83+I83+L83)*16</f>
        <v>2714454</v>
      </c>
      <c r="M79" s="55" t="s">
        <v>424</v>
      </c>
      <c r="N79" s="55" t="s">
        <v>469</v>
      </c>
      <c r="O79" s="57">
        <f t="shared" si="8"/>
        <v>185409</v>
      </c>
      <c r="P79" s="53"/>
      <c r="Q79" s="42">
        <f>O79/O$52</f>
        <v>9.7001420421103851E-2</v>
      </c>
      <c r="R79" s="55" t="s">
        <v>516</v>
      </c>
      <c r="T79" s="42">
        <f>R79/R$52</f>
        <v>7.8002684005170408E-2</v>
      </c>
    </row>
    <row r="80" spans="1:20" x14ac:dyDescent="0.5">
      <c r="D80" s="42" t="s">
        <v>294</v>
      </c>
      <c r="E80" s="42" t="s">
        <v>295</v>
      </c>
      <c r="F80" s="42" t="s">
        <v>296</v>
      </c>
      <c r="H80" s="42">
        <f>H79/D79</f>
        <v>10.248422387706812</v>
      </c>
      <c r="I80" s="42">
        <f>I79/E79</f>
        <v>10.500538327061975</v>
      </c>
      <c r="J80" s="42">
        <f>J79/F79</f>
        <v>9.9940870231143641</v>
      </c>
      <c r="M80" s="55" t="s">
        <v>425</v>
      </c>
      <c r="N80" s="55" t="s">
        <v>470</v>
      </c>
      <c r="O80" s="57">
        <f t="shared" si="8"/>
        <v>94792</v>
      </c>
      <c r="P80" s="53">
        <f>O80/O53</f>
        <v>9.680476466695534E-2</v>
      </c>
      <c r="R80" s="55" t="s">
        <v>517</v>
      </c>
      <c r="S80" s="42">
        <f>R80/R53</f>
        <v>8.036477690175943E-2</v>
      </c>
    </row>
    <row r="81" spans="4:20" x14ac:dyDescent="0.5">
      <c r="D81" s="55" t="s">
        <v>297</v>
      </c>
      <c r="E81" s="55" t="s">
        <v>298</v>
      </c>
      <c r="F81" s="55" t="s">
        <v>299</v>
      </c>
      <c r="M81" s="55" t="s">
        <v>426</v>
      </c>
      <c r="N81" s="55" t="s">
        <v>471</v>
      </c>
      <c r="O81" s="57">
        <f t="shared" si="8"/>
        <v>90617</v>
      </c>
      <c r="P81" s="53">
        <f>O81/O54</f>
        <v>9.7207993589337877E-2</v>
      </c>
      <c r="R81" s="55" t="s">
        <v>518</v>
      </c>
      <c r="S81" s="42">
        <f>R81/R54</f>
        <v>7.5416883548542868E-2</v>
      </c>
    </row>
    <row r="82" spans="4:20" x14ac:dyDescent="0.5">
      <c r="D82" s="55" t="s">
        <v>300</v>
      </c>
      <c r="E82" s="55" t="s">
        <v>301</v>
      </c>
      <c r="F82" s="55" t="s">
        <v>302</v>
      </c>
      <c r="G82" s="50">
        <v>577</v>
      </c>
      <c r="H82" s="50">
        <v>297</v>
      </c>
      <c r="I82" s="50">
        <v>280</v>
      </c>
      <c r="M82" s="55" t="s">
        <v>427</v>
      </c>
      <c r="N82" s="55" t="s">
        <v>472</v>
      </c>
      <c r="O82" s="57">
        <f t="shared" si="8"/>
        <v>184864</v>
      </c>
      <c r="P82" s="53"/>
      <c r="Q82" s="42">
        <f>O82/O$52</f>
        <v>9.6716289849613238E-2</v>
      </c>
      <c r="R82" s="55" t="s">
        <v>519</v>
      </c>
      <c r="T82" s="42">
        <f>R82/R$52</f>
        <v>8.6304687728048751E-2</v>
      </c>
    </row>
    <row r="83" spans="4:20" x14ac:dyDescent="0.5">
      <c r="D83" s="56" t="s">
        <v>303</v>
      </c>
      <c r="E83" s="55" t="s">
        <v>304</v>
      </c>
      <c r="F83" s="55" t="s">
        <v>305</v>
      </c>
      <c r="G83" s="55" t="s">
        <v>306</v>
      </c>
      <c r="H83" s="55" t="s">
        <v>307</v>
      </c>
      <c r="I83" s="55" t="s">
        <v>308</v>
      </c>
      <c r="J83" s="55" t="s">
        <v>309</v>
      </c>
      <c r="K83" s="55" t="s">
        <v>310</v>
      </c>
      <c r="L83" s="55" t="s">
        <v>311</v>
      </c>
      <c r="M83" s="55" t="s">
        <v>428</v>
      </c>
      <c r="N83" s="55" t="s">
        <v>473</v>
      </c>
      <c r="O83" s="57">
        <f t="shared" si="8"/>
        <v>95289</v>
      </c>
      <c r="P83" s="53">
        <f>O83/O53</f>
        <v>9.7312317709822627E-2</v>
      </c>
      <c r="R83" s="55" t="s">
        <v>520</v>
      </c>
      <c r="S83" s="42">
        <f>R83/R53</f>
        <v>8.5841443067162196E-2</v>
      </c>
    </row>
    <row r="84" spans="4:20" x14ac:dyDescent="0.5">
      <c r="M84" s="55" t="s">
        <v>429</v>
      </c>
      <c r="N84" s="55" t="s">
        <v>474</v>
      </c>
      <c r="O84" s="57">
        <f t="shared" si="8"/>
        <v>89575</v>
      </c>
      <c r="P84" s="53">
        <f>O84/O54</f>
        <v>9.6090204109217259E-2</v>
      </c>
      <c r="R84" s="55" t="s">
        <v>521</v>
      </c>
      <c r="S84" s="42">
        <f>R84/R54</f>
        <v>8.6811805063434028E-2</v>
      </c>
    </row>
    <row r="85" spans="4:20" x14ac:dyDescent="0.5">
      <c r="M85" s="55" t="s">
        <v>430</v>
      </c>
      <c r="N85" s="55" t="s">
        <v>475</v>
      </c>
      <c r="O85" s="57">
        <f t="shared" si="8"/>
        <v>155530</v>
      </c>
      <c r="P85" s="53"/>
      <c r="Q85" s="42">
        <f>O85/O$52</f>
        <v>8.1369463823731752E-2</v>
      </c>
      <c r="R85" s="56" t="s">
        <v>522</v>
      </c>
      <c r="T85" s="42">
        <f>R85/R$52</f>
        <v>7.5602722326716623E-2</v>
      </c>
    </row>
    <row r="86" spans="4:20" x14ac:dyDescent="0.5">
      <c r="D86" s="42" t="s">
        <v>231</v>
      </c>
      <c r="M86" s="55" t="s">
        <v>431</v>
      </c>
      <c r="N86" s="55" t="s">
        <v>476</v>
      </c>
      <c r="O86" s="57">
        <f t="shared" si="8"/>
        <v>80791</v>
      </c>
      <c r="P86" s="53">
        <f>O86/O53</f>
        <v>8.2506474620305387E-2</v>
      </c>
      <c r="R86" s="55" t="s">
        <v>523</v>
      </c>
      <c r="S86" s="42">
        <f>R86/R53</f>
        <v>7.4407613482566762E-2</v>
      </c>
    </row>
    <row r="87" spans="4:20" x14ac:dyDescent="0.5">
      <c r="D87" s="56" t="s">
        <v>312</v>
      </c>
      <c r="E87" s="55" t="s">
        <v>313</v>
      </c>
      <c r="F87" s="55" t="s">
        <v>314</v>
      </c>
      <c r="H87" s="42">
        <f>D88*6+D89*9+(D90+G90)*12+(D91+G91+J91)*16</f>
        <v>11149993</v>
      </c>
      <c r="I87" s="42">
        <f>E88*6+E89*9+(E90+H90)*12+(E91+H91+K91)*16</f>
        <v>5901724</v>
      </c>
      <c r="J87" s="42">
        <f>F88*6+F89*9+(F90+I90)*12+(F91+I91+L91)*16</f>
        <v>5248257</v>
      </c>
      <c r="M87" s="55" t="s">
        <v>432</v>
      </c>
      <c r="N87" s="55" t="s">
        <v>477</v>
      </c>
      <c r="O87" s="57">
        <f t="shared" si="8"/>
        <v>74739</v>
      </c>
      <c r="P87" s="53">
        <f>O87/O54</f>
        <v>8.0175113200321391E-2</v>
      </c>
      <c r="R87" s="55" t="s">
        <v>524</v>
      </c>
      <c r="S87" s="42">
        <f>R87/R54</f>
        <v>7.6911016763139911E-2</v>
      </c>
    </row>
    <row r="88" spans="4:20" x14ac:dyDescent="0.5">
      <c r="D88" s="56" t="s">
        <v>315</v>
      </c>
      <c r="E88" s="55" t="s">
        <v>316</v>
      </c>
      <c r="F88" s="55" t="s">
        <v>317</v>
      </c>
      <c r="H88" s="42">
        <f>H87/D87</f>
        <v>9.3155085351834028</v>
      </c>
      <c r="I88" s="42">
        <f>I87/E87</f>
        <v>9.6649913449901668</v>
      </c>
      <c r="J88" s="42">
        <f>J87/F87</f>
        <v>8.9515025609799785</v>
      </c>
      <c r="M88" s="55" t="s">
        <v>433</v>
      </c>
      <c r="N88" s="55" t="s">
        <v>478</v>
      </c>
      <c r="O88" s="57">
        <f t="shared" si="8"/>
        <v>111821</v>
      </c>
      <c r="P88" s="53"/>
      <c r="Q88" s="42">
        <f>O88/O$52</f>
        <v>5.8501991990185229E-2</v>
      </c>
      <c r="R88" s="55" t="s">
        <v>525</v>
      </c>
      <c r="T88" s="42">
        <f>R88/R$52</f>
        <v>6.1067853836233768E-2</v>
      </c>
    </row>
    <row r="89" spans="4:20" x14ac:dyDescent="0.5">
      <c r="D89" s="55" t="s">
        <v>318</v>
      </c>
      <c r="E89" s="55" t="s">
        <v>319</v>
      </c>
      <c r="F89" s="55" t="s">
        <v>320</v>
      </c>
      <c r="M89" s="55" t="s">
        <v>434</v>
      </c>
      <c r="N89" s="55" t="s">
        <v>479</v>
      </c>
      <c r="O89" s="57">
        <f t="shared" si="8"/>
        <v>57470</v>
      </c>
      <c r="P89" s="53">
        <f>O89/O53</f>
        <v>5.8690288478035313E-2</v>
      </c>
      <c r="R89" s="55" t="s">
        <v>526</v>
      </c>
      <c r="S89" s="42">
        <f>R89/R53</f>
        <v>5.9901752275380069E-2</v>
      </c>
    </row>
    <row r="90" spans="4:20" x14ac:dyDescent="0.5">
      <c r="D90" s="55" t="s">
        <v>321</v>
      </c>
      <c r="E90" s="55" t="s">
        <v>322</v>
      </c>
      <c r="F90" s="55" t="s">
        <v>323</v>
      </c>
      <c r="G90" s="50">
        <v>1287</v>
      </c>
      <c r="H90" s="50">
        <v>669</v>
      </c>
      <c r="I90" s="50">
        <v>617</v>
      </c>
      <c r="M90" s="55" t="s">
        <v>435</v>
      </c>
      <c r="N90" s="55" t="s">
        <v>480</v>
      </c>
      <c r="O90" s="57">
        <f t="shared" si="8"/>
        <v>54351</v>
      </c>
      <c r="P90" s="53">
        <f>O90/O54</f>
        <v>5.8304199648786685E-2</v>
      </c>
      <c r="R90" s="55" t="s">
        <v>527</v>
      </c>
      <c r="S90" s="42">
        <f>R90/R54</f>
        <v>6.2344393786412641E-2</v>
      </c>
    </row>
    <row r="91" spans="4:20" x14ac:dyDescent="0.5">
      <c r="D91" s="56" t="s">
        <v>324</v>
      </c>
      <c r="E91" s="55" t="s">
        <v>325</v>
      </c>
      <c r="F91" s="55" t="s">
        <v>326</v>
      </c>
      <c r="G91" s="55" t="s">
        <v>327</v>
      </c>
      <c r="H91" s="55" t="s">
        <v>328</v>
      </c>
      <c r="I91" s="55" t="s">
        <v>329</v>
      </c>
      <c r="J91" s="55" t="s">
        <v>330</v>
      </c>
      <c r="K91" s="55" t="s">
        <v>331</v>
      </c>
      <c r="L91" s="55" t="s">
        <v>332</v>
      </c>
      <c r="M91" s="55" t="s">
        <v>436</v>
      </c>
      <c r="N91" s="55" t="s">
        <v>481</v>
      </c>
      <c r="O91" s="57">
        <f t="shared" si="8"/>
        <v>101589</v>
      </c>
      <c r="P91" s="53"/>
      <c r="Q91" s="42">
        <f>O91/O$52</f>
        <v>5.3148861701209318E-2</v>
      </c>
      <c r="R91" s="55" t="s">
        <v>528</v>
      </c>
      <c r="T91" s="42">
        <f>R91/R$52</f>
        <v>5.7954976674004142E-2</v>
      </c>
    </row>
    <row r="92" spans="4:20" x14ac:dyDescent="0.5">
      <c r="M92" s="55" t="s">
        <v>437</v>
      </c>
      <c r="N92" s="55" t="s">
        <v>482</v>
      </c>
      <c r="O92" s="57">
        <f t="shared" si="8"/>
        <v>50639</v>
      </c>
      <c r="P92" s="53">
        <f>O92/O53</f>
        <v>5.1714242530698278E-2</v>
      </c>
      <c r="R92" s="55" t="s">
        <v>529</v>
      </c>
      <c r="S92" s="42">
        <f>R92/R53</f>
        <v>5.6692947216911212E-2</v>
      </c>
    </row>
    <row r="93" spans="4:20" x14ac:dyDescent="0.5">
      <c r="M93" s="55" t="s">
        <v>438</v>
      </c>
      <c r="N93" s="55" t="s">
        <v>483</v>
      </c>
      <c r="O93" s="57">
        <f t="shared" si="8"/>
        <v>50950</v>
      </c>
      <c r="P93" s="53">
        <f>O93/O54</f>
        <v>5.465582918632006E-2</v>
      </c>
      <c r="R93" s="55" t="s">
        <v>530</v>
      </c>
      <c r="S93" s="42">
        <f>R93/R54</f>
        <v>5.9336529597320907E-2</v>
      </c>
    </row>
    <row r="94" spans="4:20" x14ac:dyDescent="0.5">
      <c r="M94" s="56" t="s">
        <v>439</v>
      </c>
      <c r="N94" s="56" t="s">
        <v>484</v>
      </c>
      <c r="O94" s="57">
        <f t="shared" si="8"/>
        <v>65788</v>
      </c>
      <c r="P94" s="53"/>
      <c r="Q94" s="32">
        <f>O94/O$52</f>
        <v>3.4418660618759499E-2</v>
      </c>
      <c r="R94" s="56" t="s">
        <v>531</v>
      </c>
      <c r="T94" s="42">
        <f>R94/R$52</f>
        <v>3.6889727505364643E-2</v>
      </c>
    </row>
    <row r="95" spans="4:20" x14ac:dyDescent="0.5">
      <c r="D95" s="51" t="s">
        <v>232</v>
      </c>
      <c r="M95" s="55" t="s">
        <v>440</v>
      </c>
      <c r="N95" s="55" t="s">
        <v>485</v>
      </c>
      <c r="O95" s="57">
        <f t="shared" si="8"/>
        <v>33405</v>
      </c>
      <c r="P95" s="62">
        <f>O95/O53</f>
        <v>3.4114304621694271E-2</v>
      </c>
      <c r="R95" s="55" t="s">
        <v>532</v>
      </c>
      <c r="S95" s="32">
        <f>R95/R53</f>
        <v>3.6383166126017746E-2</v>
      </c>
    </row>
    <row r="96" spans="4:20" x14ac:dyDescent="0.5">
      <c r="D96" s="42">
        <f>D79+D87</f>
        <v>1742531</v>
      </c>
      <c r="E96" s="42">
        <f t="shared" ref="E96:F98" si="13">E79+E87</f>
        <v>884626</v>
      </c>
      <c r="F96" s="32">
        <f>F79+F87</f>
        <v>857905</v>
      </c>
      <c r="H96" s="42">
        <f>D97*6+D98*9+(D99+G99)*12+(D100+G100+J100)*16</f>
        <v>16741563</v>
      </c>
      <c r="I96" s="42">
        <f>E97*6+E98*9+(E99+H99)*12+(E100+H100+K100)*16</f>
        <v>8778840</v>
      </c>
      <c r="J96" s="42">
        <f>F97*6+F98*9+(F99+I99)*12+(F100+I100+L100)*16</f>
        <v>7962711</v>
      </c>
      <c r="M96" s="55" t="s">
        <v>441</v>
      </c>
      <c r="N96" s="55" t="s">
        <v>486</v>
      </c>
      <c r="O96" s="57">
        <f t="shared" si="8"/>
        <v>32383</v>
      </c>
      <c r="P96" s="62">
        <f>O96/O54</f>
        <v>3.4738365388431842E-2</v>
      </c>
      <c r="R96" s="55" t="s">
        <v>533</v>
      </c>
      <c r="S96" s="32">
        <f>R96/R54</f>
        <v>3.7444263970851079E-2</v>
      </c>
    </row>
    <row r="97" spans="1:30" x14ac:dyDescent="0.5">
      <c r="D97" s="42">
        <f t="shared" ref="D97:L100" si="14">D80+D88</f>
        <v>410112</v>
      </c>
      <c r="E97" s="42">
        <f t="shared" si="14"/>
        <v>191890</v>
      </c>
      <c r="F97" s="42">
        <f t="shared" si="13"/>
        <v>218222</v>
      </c>
      <c r="H97" s="42">
        <f>H96/D96</f>
        <v>9.6076127196589329</v>
      </c>
      <c r="I97" s="42">
        <f>I96/E96</f>
        <v>9.9237870015125029</v>
      </c>
      <c r="J97" s="42">
        <f>J96/F96</f>
        <v>9.2815766314452066</v>
      </c>
      <c r="O97" s="53"/>
    </row>
    <row r="98" spans="1:30" x14ac:dyDescent="0.5">
      <c r="D98" s="42">
        <f t="shared" si="14"/>
        <v>704299</v>
      </c>
      <c r="E98" s="42">
        <f t="shared" si="14"/>
        <v>354428</v>
      </c>
      <c r="F98" s="42">
        <f t="shared" si="13"/>
        <v>349871</v>
      </c>
    </row>
    <row r="99" spans="1:30" x14ac:dyDescent="0.5">
      <c r="D99" s="42">
        <f t="shared" si="14"/>
        <v>374958</v>
      </c>
      <c r="E99" s="42">
        <f t="shared" si="14"/>
        <v>207554</v>
      </c>
      <c r="F99" s="42">
        <f>F82+F90</f>
        <v>167404</v>
      </c>
      <c r="G99" s="42">
        <f t="shared" ref="G99:I99" si="15">G82+G90</f>
        <v>1864</v>
      </c>
      <c r="H99" s="42">
        <f t="shared" si="15"/>
        <v>966</v>
      </c>
      <c r="I99" s="42">
        <f t="shared" si="15"/>
        <v>897</v>
      </c>
    </row>
    <row r="100" spans="1:30" x14ac:dyDescent="0.5">
      <c r="D100" s="42">
        <f t="shared" si="14"/>
        <v>140211</v>
      </c>
      <c r="E100" s="42">
        <f t="shared" si="14"/>
        <v>78010</v>
      </c>
      <c r="F100" s="42">
        <f t="shared" si="14"/>
        <v>62201</v>
      </c>
      <c r="G100" s="42">
        <f t="shared" si="14"/>
        <v>71215</v>
      </c>
      <c r="H100" s="42">
        <f t="shared" si="14"/>
        <v>41375</v>
      </c>
      <c r="I100" s="42">
        <f t="shared" si="14"/>
        <v>29840</v>
      </c>
      <c r="J100" s="42">
        <f t="shared" si="14"/>
        <v>2345</v>
      </c>
      <c r="K100" s="42">
        <f t="shared" si="14"/>
        <v>1578</v>
      </c>
      <c r="L100" s="42">
        <f t="shared" si="14"/>
        <v>767</v>
      </c>
    </row>
    <row r="104" spans="1:30" x14ac:dyDescent="0.5">
      <c r="D104" s="51" t="s">
        <v>233</v>
      </c>
    </row>
    <row r="105" spans="1:30" x14ac:dyDescent="0.5">
      <c r="D105" s="56" t="s">
        <v>333</v>
      </c>
      <c r="E105" s="55" t="s">
        <v>334</v>
      </c>
      <c r="F105" s="55" t="s">
        <v>335</v>
      </c>
      <c r="H105" s="42">
        <f>D106*6+D107*9+(D108+G108)*12+(D109+G109+J109)*16</f>
        <v>18845467</v>
      </c>
      <c r="I105" s="42">
        <f>E106*6+E107*9+(E108+H108)*12+(E109+H109+K109)*16</f>
        <v>10284587</v>
      </c>
      <c r="J105" s="42">
        <f>F106*6+F107*9+(F108+I108)*12+(F109+I109+L109)*16</f>
        <v>8560868</v>
      </c>
    </row>
    <row r="106" spans="1:30" x14ac:dyDescent="0.5">
      <c r="D106" s="56" t="s">
        <v>336</v>
      </c>
      <c r="E106" s="55" t="s">
        <v>337</v>
      </c>
      <c r="F106" s="55" t="s">
        <v>338</v>
      </c>
      <c r="H106" s="42">
        <f>H105/D105</f>
        <v>7.9456391769963739</v>
      </c>
      <c r="I106" s="42">
        <f>I105/E105</f>
        <v>8.3639076184148351</v>
      </c>
      <c r="J106" s="42">
        <f>J105/F105</f>
        <v>7.4953250898953829</v>
      </c>
    </row>
    <row r="107" spans="1:30" x14ac:dyDescent="0.5">
      <c r="D107" s="55" t="s">
        <v>339</v>
      </c>
      <c r="E107" s="55" t="s">
        <v>340</v>
      </c>
      <c r="F107" s="55" t="s">
        <v>341</v>
      </c>
    </row>
    <row r="108" spans="1:30" x14ac:dyDescent="0.5">
      <c r="D108" s="55" t="s">
        <v>342</v>
      </c>
      <c r="E108" s="55" t="s">
        <v>343</v>
      </c>
      <c r="F108" s="55" t="s">
        <v>344</v>
      </c>
      <c r="G108" s="50">
        <v>608</v>
      </c>
      <c r="H108" s="50">
        <v>328</v>
      </c>
      <c r="I108" s="50">
        <v>279</v>
      </c>
    </row>
    <row r="109" spans="1:30" x14ac:dyDescent="0.5">
      <c r="D109" s="56" t="s">
        <v>345</v>
      </c>
      <c r="E109" s="55" t="s">
        <v>346</v>
      </c>
      <c r="F109" s="55" t="s">
        <v>347</v>
      </c>
      <c r="G109" s="55" t="s">
        <v>348</v>
      </c>
      <c r="H109" s="55" t="s">
        <v>349</v>
      </c>
      <c r="I109" s="55" t="s">
        <v>350</v>
      </c>
      <c r="J109" s="55" t="s">
        <v>351</v>
      </c>
      <c r="K109" s="55" t="s">
        <v>352</v>
      </c>
      <c r="L109" s="55" t="s">
        <v>353</v>
      </c>
      <c r="M109" s="50"/>
      <c r="N109" s="50"/>
    </row>
    <row r="111" spans="1:30" x14ac:dyDescent="0.5">
      <c r="A111" s="42">
        <v>2010</v>
      </c>
      <c r="E111" s="32"/>
      <c r="F111" s="32"/>
      <c r="AC111"/>
      <c r="AD111"/>
    </row>
    <row r="112" spans="1:30" ht="42.3" x14ac:dyDescent="0.5">
      <c r="A112" s="58" t="s">
        <v>543</v>
      </c>
      <c r="B112" s="76" t="s">
        <v>243</v>
      </c>
      <c r="C112" s="77"/>
      <c r="D112" s="78"/>
      <c r="E112" s="76" t="s">
        <v>544</v>
      </c>
      <c r="F112" s="77"/>
      <c r="G112" s="78"/>
      <c r="H112" s="76" t="s">
        <v>545</v>
      </c>
      <c r="I112" s="77"/>
      <c r="J112" s="77"/>
      <c r="K112" s="76" t="s">
        <v>546</v>
      </c>
      <c r="L112" s="77"/>
      <c r="M112" s="78"/>
      <c r="N112" s="79" t="s">
        <v>547</v>
      </c>
      <c r="O112" s="77"/>
      <c r="P112" s="78"/>
      <c r="Q112" s="76" t="s">
        <v>548</v>
      </c>
      <c r="R112" s="77"/>
      <c r="S112" s="77"/>
      <c r="T112" s="76" t="s">
        <v>549</v>
      </c>
      <c r="U112" s="77"/>
      <c r="V112" s="78"/>
      <c r="W112" s="76" t="s">
        <v>550</v>
      </c>
      <c r="X112" s="77"/>
      <c r="Y112" s="78"/>
      <c r="Z112" s="75" t="s">
        <v>551</v>
      </c>
      <c r="AA112" s="73"/>
      <c r="AB112" s="73"/>
      <c r="AC112"/>
      <c r="AD112"/>
    </row>
    <row r="113" spans="1:30" x14ac:dyDescent="0.5">
      <c r="A113" s="42" t="s">
        <v>552</v>
      </c>
      <c r="B113" s="59" t="s">
        <v>244</v>
      </c>
      <c r="C113" s="59" t="s">
        <v>245</v>
      </c>
      <c r="D113" s="59" t="s">
        <v>246</v>
      </c>
      <c r="E113" s="59" t="s">
        <v>247</v>
      </c>
      <c r="F113" s="59" t="s">
        <v>245</v>
      </c>
      <c r="G113" s="59" t="s">
        <v>246</v>
      </c>
      <c r="H113" s="59" t="s">
        <v>247</v>
      </c>
      <c r="I113" s="59" t="s">
        <v>245</v>
      </c>
      <c r="J113" s="60" t="s">
        <v>246</v>
      </c>
      <c r="K113" s="59" t="s">
        <v>247</v>
      </c>
      <c r="L113" s="59" t="s">
        <v>245</v>
      </c>
      <c r="M113" s="59" t="s">
        <v>246</v>
      </c>
      <c r="N113" s="59" t="s">
        <v>247</v>
      </c>
      <c r="O113" s="59" t="s">
        <v>245</v>
      </c>
      <c r="P113" s="59" t="s">
        <v>246</v>
      </c>
      <c r="Q113" s="59" t="s">
        <v>247</v>
      </c>
      <c r="R113" s="59" t="s">
        <v>245</v>
      </c>
      <c r="S113" s="60" t="s">
        <v>246</v>
      </c>
      <c r="T113" s="59" t="s">
        <v>247</v>
      </c>
      <c r="U113" s="59" t="s">
        <v>245</v>
      </c>
      <c r="V113" s="59" t="s">
        <v>246</v>
      </c>
      <c r="W113" s="59" t="s">
        <v>247</v>
      </c>
      <c r="X113" s="59" t="s">
        <v>245</v>
      </c>
      <c r="Y113" s="59" t="s">
        <v>246</v>
      </c>
      <c r="Z113" s="59" t="s">
        <v>247</v>
      </c>
      <c r="AA113" s="59" t="s">
        <v>245</v>
      </c>
      <c r="AB113" s="60" t="s">
        <v>246</v>
      </c>
      <c r="AC113"/>
      <c r="AD113"/>
    </row>
    <row r="114" spans="1:30" x14ac:dyDescent="0.5">
      <c r="A114">
        <v>299.06</v>
      </c>
      <c r="B114" s="55" t="s">
        <v>534</v>
      </c>
      <c r="C114" s="55" t="s">
        <v>535</v>
      </c>
      <c r="D114" s="55" t="s">
        <v>536</v>
      </c>
      <c r="E114" s="55" t="s">
        <v>537</v>
      </c>
      <c r="F114" s="55" t="s">
        <v>538</v>
      </c>
      <c r="G114" s="55" t="s">
        <v>539</v>
      </c>
      <c r="H114" s="55" t="s">
        <v>540</v>
      </c>
      <c r="I114" s="55" t="s">
        <v>541</v>
      </c>
      <c r="J114" s="55" t="s">
        <v>542</v>
      </c>
      <c r="K114" s="55" t="s">
        <v>571</v>
      </c>
      <c r="L114" s="55" t="s">
        <v>572</v>
      </c>
      <c r="M114" s="55" t="s">
        <v>573</v>
      </c>
      <c r="N114" s="56" t="s">
        <v>574</v>
      </c>
      <c r="O114" s="56" t="s">
        <v>575</v>
      </c>
      <c r="P114" s="56" t="s">
        <v>576</v>
      </c>
      <c r="Q114" s="55" t="s">
        <v>577</v>
      </c>
      <c r="R114" s="55" t="s">
        <v>578</v>
      </c>
      <c r="S114" s="55" t="s">
        <v>579</v>
      </c>
      <c r="T114" s="55" t="s">
        <v>580</v>
      </c>
      <c r="U114" s="55" t="s">
        <v>581</v>
      </c>
      <c r="V114" s="55" t="s">
        <v>582</v>
      </c>
      <c r="W114" s="55" t="s">
        <v>583</v>
      </c>
      <c r="X114" s="55" t="s">
        <v>584</v>
      </c>
      <c r="Y114" s="55" t="s">
        <v>585</v>
      </c>
      <c r="Z114" s="55" t="s">
        <v>586</v>
      </c>
      <c r="AA114" s="55" t="s">
        <v>587</v>
      </c>
      <c r="AB114" s="55" t="s">
        <v>588</v>
      </c>
      <c r="AC114"/>
      <c r="AD114"/>
    </row>
    <row r="115" spans="1:30" ht="18.600000000000001" customHeight="1" x14ac:dyDescent="0.5">
      <c r="A115" s="32">
        <f>A114*10000/B114</f>
        <v>12.249729658878659</v>
      </c>
      <c r="B115" s="79" t="s">
        <v>553</v>
      </c>
      <c r="C115" s="77"/>
      <c r="D115" s="78"/>
      <c r="E115" s="76" t="s">
        <v>554</v>
      </c>
      <c r="F115" s="77"/>
      <c r="G115" s="78"/>
      <c r="H115" s="76" t="s">
        <v>555</v>
      </c>
      <c r="I115" s="77"/>
      <c r="J115" s="77"/>
      <c r="K115" s="76" t="s">
        <v>556</v>
      </c>
      <c r="L115" s="77"/>
      <c r="M115" s="78"/>
      <c r="N115" s="69" t="s">
        <v>557</v>
      </c>
      <c r="O115" s="70"/>
      <c r="P115" s="71"/>
      <c r="Q115" s="72" t="s">
        <v>558</v>
      </c>
      <c r="R115" s="73"/>
      <c r="S115" s="73"/>
      <c r="T115" s="72" t="s">
        <v>559</v>
      </c>
      <c r="U115" s="73"/>
      <c r="V115" s="74"/>
      <c r="W115" s="69" t="s">
        <v>560</v>
      </c>
      <c r="X115" s="70"/>
      <c r="Y115" s="71"/>
      <c r="Z115" s="69" t="s">
        <v>561</v>
      </c>
      <c r="AA115" s="70"/>
      <c r="AB115" s="70"/>
      <c r="AC115"/>
      <c r="AD115"/>
    </row>
    <row r="116" spans="1:30" x14ac:dyDescent="0.5">
      <c r="B116" s="59" t="s">
        <v>247</v>
      </c>
      <c r="C116" s="59" t="s">
        <v>245</v>
      </c>
      <c r="D116" s="59" t="s">
        <v>246</v>
      </c>
      <c r="E116" s="59" t="s">
        <v>247</v>
      </c>
      <c r="F116" s="59" t="s">
        <v>245</v>
      </c>
      <c r="G116" s="59" t="s">
        <v>246</v>
      </c>
      <c r="H116" s="59" t="s">
        <v>247</v>
      </c>
      <c r="I116" s="59" t="s">
        <v>245</v>
      </c>
      <c r="J116" s="60" t="s">
        <v>246</v>
      </c>
      <c r="K116" s="59" t="s">
        <v>247</v>
      </c>
      <c r="L116" s="59" t="s">
        <v>245</v>
      </c>
      <c r="M116" s="59" t="s">
        <v>246</v>
      </c>
      <c r="N116" s="59" t="s">
        <v>247</v>
      </c>
      <c r="O116" s="59" t="s">
        <v>245</v>
      </c>
      <c r="P116" s="59" t="s">
        <v>246</v>
      </c>
      <c r="Q116" s="59" t="s">
        <v>247</v>
      </c>
      <c r="R116" s="59" t="s">
        <v>245</v>
      </c>
      <c r="S116" s="60" t="s">
        <v>246</v>
      </c>
      <c r="T116" s="59" t="s">
        <v>247</v>
      </c>
      <c r="U116" s="59" t="s">
        <v>245</v>
      </c>
      <c r="V116" s="59" t="s">
        <v>246</v>
      </c>
      <c r="W116" s="59" t="s">
        <v>247</v>
      </c>
      <c r="X116" s="59" t="s">
        <v>245</v>
      </c>
      <c r="Y116" s="59" t="s">
        <v>246</v>
      </c>
      <c r="Z116" s="59" t="s">
        <v>247</v>
      </c>
      <c r="AA116" s="59" t="s">
        <v>245</v>
      </c>
      <c r="AB116" s="60" t="s">
        <v>246</v>
      </c>
      <c r="AC116"/>
      <c r="AD116"/>
    </row>
    <row r="117" spans="1:30" x14ac:dyDescent="0.5">
      <c r="B117" s="55" t="s">
        <v>589</v>
      </c>
      <c r="C117" s="55" t="s">
        <v>590</v>
      </c>
      <c r="D117" s="55" t="s">
        <v>591</v>
      </c>
      <c r="E117" s="55" t="s">
        <v>592</v>
      </c>
      <c r="F117" s="55" t="s">
        <v>593</v>
      </c>
      <c r="G117" s="55" t="s">
        <v>576</v>
      </c>
      <c r="H117" s="55" t="s">
        <v>594</v>
      </c>
      <c r="I117" s="55" t="s">
        <v>595</v>
      </c>
      <c r="J117" s="55" t="s">
        <v>596</v>
      </c>
      <c r="K117" s="56" t="s">
        <v>597</v>
      </c>
      <c r="L117" s="56" t="s">
        <v>598</v>
      </c>
      <c r="M117" s="56" t="s">
        <v>599</v>
      </c>
      <c r="N117" s="55" t="s">
        <v>600</v>
      </c>
      <c r="O117" s="55" t="s">
        <v>601</v>
      </c>
      <c r="P117" s="55" t="s">
        <v>602</v>
      </c>
      <c r="Q117" s="55" t="s">
        <v>603</v>
      </c>
      <c r="R117" s="55" t="s">
        <v>604</v>
      </c>
      <c r="S117" s="55" t="s">
        <v>605</v>
      </c>
      <c r="T117" s="55" t="s">
        <v>606</v>
      </c>
      <c r="U117" s="55" t="s">
        <v>607</v>
      </c>
      <c r="V117" s="55" t="s">
        <v>608</v>
      </c>
      <c r="W117" s="55" t="s">
        <v>609</v>
      </c>
      <c r="X117" s="55" t="s">
        <v>610</v>
      </c>
      <c r="Y117" s="55" t="s">
        <v>611</v>
      </c>
      <c r="Z117" s="55" t="s">
        <v>612</v>
      </c>
      <c r="AA117" s="55" t="s">
        <v>613</v>
      </c>
      <c r="AB117" s="55" t="s">
        <v>614</v>
      </c>
      <c r="AC117"/>
      <c r="AD117"/>
    </row>
    <row r="118" spans="1:30" x14ac:dyDescent="0.5">
      <c r="B118" s="69" t="s">
        <v>562</v>
      </c>
      <c r="C118" s="70"/>
      <c r="D118" s="71"/>
      <c r="E118" s="72" t="s">
        <v>563</v>
      </c>
      <c r="F118" s="73"/>
      <c r="G118" s="74"/>
      <c r="H118" s="75" t="s">
        <v>564</v>
      </c>
      <c r="I118" s="73"/>
      <c r="J118" s="73"/>
      <c r="Z118" s="50"/>
      <c r="AA118" s="50"/>
      <c r="AB118" s="50"/>
      <c r="AC118"/>
      <c r="AD118"/>
    </row>
    <row r="119" spans="1:30" x14ac:dyDescent="0.5">
      <c r="B119" s="59" t="s">
        <v>247</v>
      </c>
      <c r="C119" s="59" t="s">
        <v>245</v>
      </c>
      <c r="D119" s="59" t="s">
        <v>246</v>
      </c>
      <c r="E119" s="59" t="s">
        <v>247</v>
      </c>
      <c r="F119" s="59" t="s">
        <v>245</v>
      </c>
      <c r="G119" s="59" t="s">
        <v>246</v>
      </c>
      <c r="H119" s="59" t="s">
        <v>247</v>
      </c>
      <c r="I119" s="59" t="s">
        <v>245</v>
      </c>
      <c r="J119" s="60" t="s">
        <v>246</v>
      </c>
      <c r="Q119" s="55"/>
      <c r="Z119" s="50"/>
      <c r="AA119" s="50"/>
      <c r="AB119" s="50"/>
      <c r="AC119"/>
      <c r="AD119"/>
    </row>
    <row r="120" spans="1:30" x14ac:dyDescent="0.5">
      <c r="B120" s="55" t="s">
        <v>615</v>
      </c>
      <c r="C120" s="55" t="s">
        <v>352</v>
      </c>
      <c r="D120" s="55" t="s">
        <v>616</v>
      </c>
      <c r="E120" s="55" t="s">
        <v>617</v>
      </c>
      <c r="F120" s="55" t="s">
        <v>618</v>
      </c>
      <c r="G120" s="55" t="s">
        <v>619</v>
      </c>
      <c r="AC120"/>
      <c r="AD120"/>
    </row>
    <row r="121" spans="1:30" x14ac:dyDescent="0.5">
      <c r="B121" s="55"/>
      <c r="C121" s="55"/>
      <c r="D121" s="55"/>
      <c r="AC121"/>
      <c r="AD121"/>
    </row>
    <row r="122" spans="1:30" x14ac:dyDescent="0.5">
      <c r="B122" s="32">
        <f>B114*$A$115/10000</f>
        <v>299.06</v>
      </c>
      <c r="C122" s="42">
        <f t="shared" ref="C122:AB122" si="16">C114*$A$115/10000</f>
        <v>168.986245617197</v>
      </c>
      <c r="D122" s="42">
        <f t="shared" si="16"/>
        <v>130.07375438280303</v>
      </c>
      <c r="E122" s="42">
        <f t="shared" si="16"/>
        <v>180.67616263066489</v>
      </c>
      <c r="F122" s="42">
        <f t="shared" si="16"/>
        <v>94.906005505128292</v>
      </c>
      <c r="G122" s="42">
        <f t="shared" si="16"/>
        <v>85.770157125536599</v>
      </c>
      <c r="H122" s="42">
        <f t="shared" si="16"/>
        <v>8.8528796244716066</v>
      </c>
      <c r="I122" s="42">
        <f t="shared" si="16"/>
        <v>7.6585309827309382</v>
      </c>
      <c r="J122" s="42">
        <f t="shared" si="16"/>
        <v>1.1943486417406692</v>
      </c>
      <c r="K122" s="42">
        <f t="shared" si="16"/>
        <v>28.13762902644428</v>
      </c>
      <c r="L122" s="42">
        <f t="shared" si="16"/>
        <v>15.739677638693189</v>
      </c>
      <c r="M122" s="42">
        <f t="shared" si="16"/>
        <v>12.397951387751091</v>
      </c>
      <c r="N122" s="42">
        <f t="shared" si="16"/>
        <v>1.8889083133990892</v>
      </c>
      <c r="O122" s="42">
        <f t="shared" si="16"/>
        <v>1.2519223711373988</v>
      </c>
      <c r="P122" s="42">
        <f t="shared" si="16"/>
        <v>0.63698594226169025</v>
      </c>
      <c r="Q122" s="42">
        <f t="shared" si="16"/>
        <v>11.578444473572109</v>
      </c>
      <c r="R122" s="42">
        <f t="shared" si="16"/>
        <v>9.5890883769702135</v>
      </c>
      <c r="S122" s="42">
        <f t="shared" si="16"/>
        <v>1.9893560966018939</v>
      </c>
      <c r="T122" s="42">
        <f t="shared" si="16"/>
        <v>22.911894353966641</v>
      </c>
      <c r="U122" s="42">
        <f t="shared" si="16"/>
        <v>11.235452043123505</v>
      </c>
      <c r="V122" s="42">
        <f t="shared" si="16"/>
        <v>11.676442310843138</v>
      </c>
      <c r="W122" s="42">
        <f t="shared" si="16"/>
        <v>10.582541452305273</v>
      </c>
      <c r="X122" s="42">
        <f t="shared" si="16"/>
        <v>9.4604662155519872</v>
      </c>
      <c r="Y122" s="42">
        <f t="shared" si="16"/>
        <v>1.1220752367532851</v>
      </c>
      <c r="Z122" s="42">
        <f t="shared" si="16"/>
        <v>6.6773276370547565</v>
      </c>
      <c r="AA122" s="42">
        <f t="shared" si="16"/>
        <v>2.8848113346659239</v>
      </c>
      <c r="AB122" s="42">
        <f t="shared" si="16"/>
        <v>3.7925163023888331</v>
      </c>
      <c r="AC122"/>
      <c r="AD122"/>
    </row>
    <row r="123" spans="1:30" x14ac:dyDescent="0.5">
      <c r="AC123"/>
      <c r="AD123"/>
    </row>
    <row r="124" spans="1:30" x14ac:dyDescent="0.5">
      <c r="AC124"/>
      <c r="AD124"/>
    </row>
    <row r="125" spans="1:30" x14ac:dyDescent="0.5">
      <c r="B125" s="42">
        <f>B117*$A$115/10000</f>
        <v>1.1086005341285186</v>
      </c>
      <c r="C125" s="42">
        <f t="shared" ref="C125:AB125" si="17">C117*$A$115/10000</f>
        <v>0.61493642887570865</v>
      </c>
      <c r="D125" s="42">
        <f t="shared" si="17"/>
        <v>0.49366410525280996</v>
      </c>
      <c r="E125" s="42">
        <f t="shared" si="17"/>
        <v>1.2837716682504834</v>
      </c>
      <c r="F125" s="42">
        <f t="shared" si="17"/>
        <v>0.64678572598879314</v>
      </c>
      <c r="G125" s="42">
        <f t="shared" si="17"/>
        <v>0.63698594226169025</v>
      </c>
      <c r="H125" s="42">
        <f t="shared" si="17"/>
        <v>1.0191775076187044</v>
      </c>
      <c r="I125" s="42">
        <f t="shared" si="17"/>
        <v>0.66883523937477474</v>
      </c>
      <c r="J125" s="42">
        <f t="shared" si="17"/>
        <v>0.35034226824392961</v>
      </c>
      <c r="K125" s="42">
        <f t="shared" si="17"/>
        <v>0.83420658976963658</v>
      </c>
      <c r="L125" s="42">
        <f t="shared" si="17"/>
        <v>0.56838745617196973</v>
      </c>
      <c r="M125" s="42">
        <f t="shared" si="17"/>
        <v>0.2658191335976669</v>
      </c>
      <c r="N125" s="42">
        <f t="shared" si="17"/>
        <v>0.35891707900514469</v>
      </c>
      <c r="O125" s="42">
        <f t="shared" si="17"/>
        <v>0.25234443097290038</v>
      </c>
      <c r="P125" s="42">
        <f t="shared" si="17"/>
        <v>0.10657264803224432</v>
      </c>
      <c r="Q125" s="42">
        <f t="shared" si="17"/>
        <v>0.62963610446636298</v>
      </c>
      <c r="R125" s="42">
        <f t="shared" si="17"/>
        <v>0.34421740341449031</v>
      </c>
      <c r="S125" s="42">
        <f t="shared" si="17"/>
        <v>0.28541870105187278</v>
      </c>
      <c r="T125" s="42">
        <f t="shared" si="17"/>
        <v>5.0383138086967918</v>
      </c>
      <c r="U125" s="42">
        <f t="shared" si="17"/>
        <v>3.1445056034341516</v>
      </c>
      <c r="V125" s="42">
        <f t="shared" si="17"/>
        <v>1.8938082052626406</v>
      </c>
      <c r="W125" s="42">
        <f t="shared" si="17"/>
        <v>5.5136033194612839</v>
      </c>
      <c r="X125" s="42">
        <f t="shared" si="17"/>
        <v>2.6716660386014355</v>
      </c>
      <c r="Y125" s="42">
        <f t="shared" si="17"/>
        <v>2.8419372808598489</v>
      </c>
      <c r="Z125" s="42">
        <f t="shared" si="17"/>
        <v>3.2559781433299473</v>
      </c>
      <c r="AA125" s="42">
        <f t="shared" si="17"/>
        <v>1.3364455057836615</v>
      </c>
      <c r="AB125" s="42">
        <f t="shared" si="17"/>
        <v>1.9195326375462858</v>
      </c>
      <c r="AC125"/>
      <c r="AD125"/>
    </row>
    <row r="126" spans="1:30" x14ac:dyDescent="0.5">
      <c r="AC126"/>
      <c r="AD126"/>
    </row>
    <row r="127" spans="1:30" x14ac:dyDescent="0.5">
      <c r="AC127"/>
      <c r="AD127"/>
    </row>
    <row r="128" spans="1:30" x14ac:dyDescent="0.5">
      <c r="B128" s="42">
        <f>B120*$A$115/10000</f>
        <v>0.61248648294393293</v>
      </c>
      <c r="C128" s="42">
        <f t="shared" ref="C128:D128" si="18">C120*$A$115/10000</f>
        <v>0.33441761968738737</v>
      </c>
      <c r="D128" s="42">
        <f t="shared" si="18"/>
        <v>0.27806886325654556</v>
      </c>
      <c r="E128" s="42">
        <f>E120*$A$115/10000</f>
        <v>8.099521250450568</v>
      </c>
      <c r="F128" s="42">
        <f>F120*$A$115/10000</f>
        <v>5.6777496968902579</v>
      </c>
      <c r="G128" s="42">
        <f>G120*$A$115/10000</f>
        <v>2.4217715535603106</v>
      </c>
      <c r="AC128"/>
      <c r="AD128"/>
    </row>
    <row r="129" spans="1:30" x14ac:dyDescent="0.5">
      <c r="A129" s="42" t="s">
        <v>620</v>
      </c>
      <c r="AC129"/>
      <c r="AD129"/>
    </row>
    <row r="130" spans="1:30" ht="42.3" x14ac:dyDescent="0.5">
      <c r="A130" s="58" t="s">
        <v>543</v>
      </c>
      <c r="B130" s="76" t="s">
        <v>243</v>
      </c>
      <c r="C130" s="77"/>
      <c r="D130" s="78"/>
      <c r="E130" s="76" t="s">
        <v>544</v>
      </c>
      <c r="F130" s="77"/>
      <c r="G130" s="78"/>
      <c r="H130" s="76" t="s">
        <v>545</v>
      </c>
      <c r="I130" s="77"/>
      <c r="J130" s="77"/>
      <c r="K130" s="76" t="s">
        <v>546</v>
      </c>
      <c r="L130" s="77"/>
      <c r="M130" s="78"/>
      <c r="N130" s="79" t="s">
        <v>547</v>
      </c>
      <c r="O130" s="77"/>
      <c r="P130" s="78"/>
      <c r="Q130" s="76" t="s">
        <v>548</v>
      </c>
      <c r="R130" s="77"/>
      <c r="S130" s="77"/>
      <c r="T130" s="76" t="s">
        <v>549</v>
      </c>
      <c r="U130" s="77"/>
      <c r="V130" s="78"/>
      <c r="W130" s="76" t="s">
        <v>550</v>
      </c>
      <c r="X130" s="77"/>
      <c r="Y130" s="78"/>
      <c r="Z130" s="75" t="s">
        <v>551</v>
      </c>
      <c r="AA130" s="73"/>
      <c r="AB130" s="73"/>
    </row>
    <row r="131" spans="1:30" x14ac:dyDescent="0.5">
      <c r="A131" s="42" t="s">
        <v>552</v>
      </c>
      <c r="B131" s="59" t="s">
        <v>244</v>
      </c>
      <c r="C131" s="59" t="s">
        <v>245</v>
      </c>
      <c r="D131" s="59" t="s">
        <v>246</v>
      </c>
      <c r="E131" s="59" t="s">
        <v>247</v>
      </c>
      <c r="F131" s="59" t="s">
        <v>245</v>
      </c>
      <c r="G131" s="59" t="s">
        <v>246</v>
      </c>
      <c r="H131" s="59" t="s">
        <v>247</v>
      </c>
      <c r="I131" s="59" t="s">
        <v>245</v>
      </c>
      <c r="J131" s="60" t="s">
        <v>246</v>
      </c>
      <c r="K131" s="59" t="s">
        <v>247</v>
      </c>
      <c r="L131" s="59" t="s">
        <v>245</v>
      </c>
      <c r="M131" s="59" t="s">
        <v>246</v>
      </c>
      <c r="N131" s="59" t="s">
        <v>247</v>
      </c>
      <c r="O131" s="59" t="s">
        <v>245</v>
      </c>
      <c r="P131" s="59" t="s">
        <v>246</v>
      </c>
      <c r="Q131" s="59" t="s">
        <v>247</v>
      </c>
      <c r="R131" s="59" t="s">
        <v>245</v>
      </c>
      <c r="S131" s="60" t="s">
        <v>246</v>
      </c>
      <c r="T131" s="59" t="s">
        <v>247</v>
      </c>
      <c r="U131" s="59" t="s">
        <v>245</v>
      </c>
      <c r="V131" s="59" t="s">
        <v>246</v>
      </c>
      <c r="W131" s="59" t="s">
        <v>247</v>
      </c>
      <c r="X131" s="59" t="s">
        <v>245</v>
      </c>
      <c r="Y131" s="59" t="s">
        <v>246</v>
      </c>
      <c r="Z131" s="59" t="s">
        <v>247</v>
      </c>
      <c r="AA131" s="59" t="s">
        <v>245</v>
      </c>
      <c r="AB131" s="60" t="s">
        <v>246</v>
      </c>
    </row>
    <row r="132" spans="1:30" x14ac:dyDescent="0.5">
      <c r="B132" s="56" t="s">
        <v>622</v>
      </c>
      <c r="C132" s="56" t="s">
        <v>623</v>
      </c>
      <c r="D132" s="56" t="s">
        <v>624</v>
      </c>
      <c r="E132" s="55" t="s">
        <v>625</v>
      </c>
      <c r="F132" s="55" t="s">
        <v>626</v>
      </c>
      <c r="G132" s="55" t="s">
        <v>627</v>
      </c>
      <c r="H132" s="55" t="s">
        <v>628</v>
      </c>
      <c r="I132" s="55" t="s">
        <v>629</v>
      </c>
      <c r="J132" s="55" t="s">
        <v>630</v>
      </c>
      <c r="K132" s="55" t="s">
        <v>631</v>
      </c>
      <c r="L132" s="55" t="s">
        <v>632</v>
      </c>
      <c r="M132" s="55" t="s">
        <v>633</v>
      </c>
      <c r="N132" s="55" t="s">
        <v>634</v>
      </c>
      <c r="O132" s="55" t="s">
        <v>635</v>
      </c>
      <c r="P132" s="55" t="s">
        <v>636</v>
      </c>
      <c r="Q132" s="55" t="s">
        <v>637</v>
      </c>
      <c r="R132" s="55" t="s">
        <v>638</v>
      </c>
      <c r="S132" s="55" t="s">
        <v>639</v>
      </c>
      <c r="T132" s="55" t="s">
        <v>640</v>
      </c>
      <c r="U132" s="55" t="s">
        <v>641</v>
      </c>
      <c r="V132" s="55" t="s">
        <v>642</v>
      </c>
      <c r="W132" s="56" t="s">
        <v>643</v>
      </c>
      <c r="X132" s="56" t="s">
        <v>644</v>
      </c>
      <c r="Y132" s="56" t="s">
        <v>645</v>
      </c>
      <c r="Z132" s="55" t="s">
        <v>646</v>
      </c>
      <c r="AA132" s="55" t="s">
        <v>647</v>
      </c>
      <c r="AB132" s="55" t="s">
        <v>648</v>
      </c>
    </row>
    <row r="133" spans="1:30" ht="21" customHeight="1" x14ac:dyDescent="0.5">
      <c r="A133" s="32"/>
      <c r="B133" s="79" t="s">
        <v>553</v>
      </c>
      <c r="C133" s="77"/>
      <c r="D133" s="78"/>
      <c r="E133" s="76" t="s">
        <v>554</v>
      </c>
      <c r="F133" s="77"/>
      <c r="G133" s="78"/>
      <c r="H133" s="76" t="s">
        <v>555</v>
      </c>
      <c r="I133" s="77"/>
      <c r="J133" s="77"/>
      <c r="K133" s="76" t="s">
        <v>556</v>
      </c>
      <c r="L133" s="77"/>
      <c r="M133" s="78"/>
      <c r="N133" s="69" t="s">
        <v>557</v>
      </c>
      <c r="O133" s="70"/>
      <c r="P133" s="71"/>
      <c r="Q133" s="72" t="s">
        <v>558</v>
      </c>
      <c r="R133" s="73"/>
      <c r="S133" s="73"/>
      <c r="T133" s="72" t="s">
        <v>559</v>
      </c>
      <c r="U133" s="73"/>
      <c r="V133" s="74"/>
      <c r="W133" s="69" t="s">
        <v>560</v>
      </c>
      <c r="X133" s="70"/>
      <c r="Y133" s="71"/>
      <c r="Z133" s="69" t="s">
        <v>561</v>
      </c>
      <c r="AA133" s="70"/>
      <c r="AB133" s="70"/>
    </row>
    <row r="134" spans="1:30" x14ac:dyDescent="0.5">
      <c r="B134" s="59" t="s">
        <v>247</v>
      </c>
      <c r="C134" s="59" t="s">
        <v>245</v>
      </c>
      <c r="D134" s="59" t="s">
        <v>246</v>
      </c>
      <c r="E134" s="59" t="s">
        <v>247</v>
      </c>
      <c r="F134" s="59" t="s">
        <v>245</v>
      </c>
      <c r="G134" s="59" t="s">
        <v>246</v>
      </c>
      <c r="H134" s="59" t="s">
        <v>247</v>
      </c>
      <c r="I134" s="59" t="s">
        <v>245</v>
      </c>
      <c r="J134" s="60" t="s">
        <v>246</v>
      </c>
      <c r="K134" s="59" t="s">
        <v>247</v>
      </c>
      <c r="L134" s="59" t="s">
        <v>245</v>
      </c>
      <c r="M134" s="59" t="s">
        <v>246</v>
      </c>
      <c r="N134" s="59" t="s">
        <v>247</v>
      </c>
      <c r="O134" s="59" t="s">
        <v>245</v>
      </c>
      <c r="P134" s="59" t="s">
        <v>246</v>
      </c>
      <c r="Q134" s="59" t="s">
        <v>247</v>
      </c>
      <c r="R134" s="59" t="s">
        <v>245</v>
      </c>
      <c r="S134" s="60" t="s">
        <v>246</v>
      </c>
      <c r="T134" s="59" t="s">
        <v>247</v>
      </c>
      <c r="U134" s="59" t="s">
        <v>245</v>
      </c>
      <c r="V134" s="59" t="s">
        <v>246</v>
      </c>
      <c r="W134" s="59" t="s">
        <v>247</v>
      </c>
      <c r="X134" s="59" t="s">
        <v>245</v>
      </c>
      <c r="Y134" s="59" t="s">
        <v>246</v>
      </c>
      <c r="Z134" s="59" t="s">
        <v>247</v>
      </c>
      <c r="AA134" s="59" t="s">
        <v>245</v>
      </c>
      <c r="AB134" s="60" t="s">
        <v>246</v>
      </c>
    </row>
    <row r="135" spans="1:30" x14ac:dyDescent="0.5">
      <c r="B135" s="55" t="s">
        <v>649</v>
      </c>
      <c r="C135" s="55" t="s">
        <v>650</v>
      </c>
      <c r="D135" s="55" t="s">
        <v>651</v>
      </c>
      <c r="E135" s="55" t="s">
        <v>652</v>
      </c>
      <c r="F135" s="55" t="s">
        <v>653</v>
      </c>
      <c r="G135" s="55" t="s">
        <v>654</v>
      </c>
      <c r="H135" s="55" t="s">
        <v>655</v>
      </c>
      <c r="I135" s="55" t="s">
        <v>656</v>
      </c>
      <c r="J135" s="55" t="s">
        <v>657</v>
      </c>
      <c r="K135" s="55" t="s">
        <v>658</v>
      </c>
      <c r="L135" s="55" t="s">
        <v>659</v>
      </c>
      <c r="M135" s="55" t="s">
        <v>660</v>
      </c>
      <c r="N135" s="55" t="s">
        <v>661</v>
      </c>
      <c r="O135" s="55" t="s">
        <v>662</v>
      </c>
      <c r="P135" s="55" t="s">
        <v>663</v>
      </c>
      <c r="Q135" s="55" t="s">
        <v>664</v>
      </c>
      <c r="R135" s="55" t="s">
        <v>665</v>
      </c>
      <c r="S135" s="55" t="s">
        <v>666</v>
      </c>
      <c r="T135" s="55" t="s">
        <v>667</v>
      </c>
      <c r="U135" s="55" t="s">
        <v>668</v>
      </c>
      <c r="V135" s="55" t="s">
        <v>669</v>
      </c>
      <c r="W135" s="55" t="s">
        <v>613</v>
      </c>
      <c r="X135" s="55" t="s">
        <v>670</v>
      </c>
      <c r="Y135" s="55" t="s">
        <v>671</v>
      </c>
      <c r="Z135" s="55" t="s">
        <v>672</v>
      </c>
      <c r="AA135" s="55" t="s">
        <v>673</v>
      </c>
      <c r="AB135" s="55" t="s">
        <v>674</v>
      </c>
    </row>
    <row r="136" spans="1:30" x14ac:dyDescent="0.5">
      <c r="B136" s="69" t="s">
        <v>562</v>
      </c>
      <c r="C136" s="70"/>
      <c r="D136" s="71"/>
      <c r="E136" s="72" t="s">
        <v>563</v>
      </c>
      <c r="F136" s="73"/>
      <c r="G136" s="74"/>
      <c r="H136" s="75" t="s">
        <v>564</v>
      </c>
      <c r="I136" s="73"/>
      <c r="J136" s="73"/>
      <c r="Z136" s="50"/>
      <c r="AA136" s="50"/>
      <c r="AB136" s="50"/>
    </row>
    <row r="137" spans="1:30" x14ac:dyDescent="0.5">
      <c r="B137" s="59" t="s">
        <v>247</v>
      </c>
      <c r="C137" s="59" t="s">
        <v>245</v>
      </c>
      <c r="D137" s="59" t="s">
        <v>246</v>
      </c>
      <c r="E137" s="59" t="s">
        <v>247</v>
      </c>
      <c r="F137" s="59" t="s">
        <v>245</v>
      </c>
      <c r="G137" s="59" t="s">
        <v>246</v>
      </c>
      <c r="H137" s="59" t="s">
        <v>247</v>
      </c>
      <c r="I137" s="59" t="s">
        <v>245</v>
      </c>
      <c r="J137" s="60" t="s">
        <v>246</v>
      </c>
      <c r="Q137" s="55"/>
      <c r="Z137" s="50"/>
      <c r="AA137" s="50"/>
      <c r="AB137" s="50"/>
    </row>
    <row r="138" spans="1:30" x14ac:dyDescent="0.5">
      <c r="B138" s="55" t="s">
        <v>657</v>
      </c>
      <c r="C138" s="55" t="s">
        <v>675</v>
      </c>
      <c r="D138" s="55" t="s">
        <v>676</v>
      </c>
      <c r="E138" s="56" t="s">
        <v>677</v>
      </c>
      <c r="F138" s="56" t="s">
        <v>678</v>
      </c>
      <c r="G138" s="56" t="s">
        <v>679</v>
      </c>
    </row>
    <row r="140" spans="1:30" x14ac:dyDescent="0.5">
      <c r="A140" s="42" t="s">
        <v>621</v>
      </c>
    </row>
    <row r="141" spans="1:30" ht="42.3" x14ac:dyDescent="0.5">
      <c r="A141" s="58" t="s">
        <v>543</v>
      </c>
      <c r="B141" s="76" t="s">
        <v>243</v>
      </c>
      <c r="C141" s="77"/>
      <c r="D141" s="78"/>
      <c r="E141" s="76" t="s">
        <v>544</v>
      </c>
      <c r="F141" s="77"/>
      <c r="G141" s="78"/>
      <c r="H141" s="76" t="s">
        <v>545</v>
      </c>
      <c r="I141" s="77"/>
      <c r="J141" s="77"/>
      <c r="K141" s="76" t="s">
        <v>546</v>
      </c>
      <c r="L141" s="77"/>
      <c r="M141" s="78"/>
      <c r="N141" s="79" t="s">
        <v>547</v>
      </c>
      <c r="O141" s="77"/>
      <c r="P141" s="78"/>
      <c r="Q141" s="76" t="s">
        <v>548</v>
      </c>
      <c r="R141" s="77"/>
      <c r="S141" s="77"/>
      <c r="T141" s="76" t="s">
        <v>549</v>
      </c>
      <c r="U141" s="77"/>
      <c r="V141" s="78"/>
      <c r="W141" s="76" t="s">
        <v>550</v>
      </c>
      <c r="X141" s="77"/>
      <c r="Y141" s="78"/>
      <c r="Z141" s="75" t="s">
        <v>551</v>
      </c>
      <c r="AA141" s="73"/>
      <c r="AB141" s="73"/>
    </row>
    <row r="142" spans="1:30" x14ac:dyDescent="0.5">
      <c r="A142" s="42" t="s">
        <v>552</v>
      </c>
      <c r="B142" s="59" t="s">
        <v>244</v>
      </c>
      <c r="C142" s="59" t="s">
        <v>245</v>
      </c>
      <c r="D142" s="59" t="s">
        <v>246</v>
      </c>
      <c r="E142" s="59" t="s">
        <v>247</v>
      </c>
      <c r="F142" s="59" t="s">
        <v>245</v>
      </c>
      <c r="G142" s="59" t="s">
        <v>246</v>
      </c>
      <c r="H142" s="59" t="s">
        <v>247</v>
      </c>
      <c r="I142" s="59" t="s">
        <v>245</v>
      </c>
      <c r="J142" s="60" t="s">
        <v>246</v>
      </c>
      <c r="K142" s="59" t="s">
        <v>247</v>
      </c>
      <c r="L142" s="59" t="s">
        <v>245</v>
      </c>
      <c r="M142" s="59" t="s">
        <v>246</v>
      </c>
      <c r="N142" s="59" t="s">
        <v>247</v>
      </c>
      <c r="O142" s="59" t="s">
        <v>245</v>
      </c>
      <c r="P142" s="59" t="s">
        <v>246</v>
      </c>
      <c r="Q142" s="59" t="s">
        <v>247</v>
      </c>
      <c r="R142" s="59" t="s">
        <v>245</v>
      </c>
      <c r="S142" s="60" t="s">
        <v>246</v>
      </c>
      <c r="T142" s="59" t="s">
        <v>247</v>
      </c>
      <c r="U142" s="59" t="s">
        <v>245</v>
      </c>
      <c r="V142" s="59" t="s">
        <v>246</v>
      </c>
      <c r="W142" s="59" t="s">
        <v>247</v>
      </c>
      <c r="X142" s="59" t="s">
        <v>245</v>
      </c>
      <c r="Y142" s="59" t="s">
        <v>246</v>
      </c>
      <c r="Z142" s="59" t="s">
        <v>247</v>
      </c>
      <c r="AA142" s="59" t="s">
        <v>245</v>
      </c>
      <c r="AB142" s="60" t="s">
        <v>246</v>
      </c>
    </row>
    <row r="143" spans="1:30" x14ac:dyDescent="0.5">
      <c r="B143" s="55" t="s">
        <v>680</v>
      </c>
      <c r="C143" s="55" t="s">
        <v>681</v>
      </c>
      <c r="D143" s="55" t="s">
        <v>682</v>
      </c>
      <c r="E143" s="55" t="s">
        <v>683</v>
      </c>
      <c r="F143" s="55" t="s">
        <v>684</v>
      </c>
      <c r="G143" s="55" t="s">
        <v>685</v>
      </c>
      <c r="H143" s="55" t="s">
        <v>686</v>
      </c>
      <c r="I143" s="55" t="s">
        <v>687</v>
      </c>
      <c r="J143" s="55" t="s">
        <v>688</v>
      </c>
      <c r="K143" s="55" t="s">
        <v>689</v>
      </c>
      <c r="L143" s="55" t="s">
        <v>690</v>
      </c>
      <c r="M143" s="55" t="s">
        <v>691</v>
      </c>
      <c r="N143" s="56" t="s">
        <v>692</v>
      </c>
      <c r="O143" s="56" t="s">
        <v>565</v>
      </c>
      <c r="P143" s="56" t="s">
        <v>566</v>
      </c>
      <c r="Q143" s="55" t="s">
        <v>693</v>
      </c>
      <c r="R143" s="55" t="s">
        <v>694</v>
      </c>
      <c r="S143" s="55" t="s">
        <v>695</v>
      </c>
      <c r="T143" s="55" t="s">
        <v>696</v>
      </c>
      <c r="U143" s="55" t="s">
        <v>697</v>
      </c>
      <c r="V143" s="55" t="s">
        <v>698</v>
      </c>
      <c r="W143" s="55" t="s">
        <v>699</v>
      </c>
      <c r="X143" s="55" t="s">
        <v>700</v>
      </c>
      <c r="Y143" s="55" t="s">
        <v>701</v>
      </c>
      <c r="Z143" s="55" t="s">
        <v>702</v>
      </c>
      <c r="AA143" s="55" t="s">
        <v>703</v>
      </c>
      <c r="AB143" s="55" t="s">
        <v>704</v>
      </c>
    </row>
    <row r="144" spans="1:30" ht="24" customHeight="1" x14ac:dyDescent="0.5">
      <c r="A144" s="32"/>
      <c r="B144" s="79" t="s">
        <v>553</v>
      </c>
      <c r="C144" s="77"/>
      <c r="D144" s="78"/>
      <c r="E144" s="76" t="s">
        <v>554</v>
      </c>
      <c r="F144" s="77"/>
      <c r="G144" s="78"/>
      <c r="H144" s="76" t="s">
        <v>555</v>
      </c>
      <c r="I144" s="77"/>
      <c r="J144" s="77"/>
      <c r="K144" s="76" t="s">
        <v>556</v>
      </c>
      <c r="L144" s="77"/>
      <c r="M144" s="78"/>
      <c r="N144" s="69" t="s">
        <v>557</v>
      </c>
      <c r="O144" s="70"/>
      <c r="P144" s="71"/>
      <c r="Q144" s="72" t="s">
        <v>558</v>
      </c>
      <c r="R144" s="73"/>
      <c r="S144" s="73"/>
      <c r="T144" s="72" t="s">
        <v>559</v>
      </c>
      <c r="U144" s="73"/>
      <c r="V144" s="74"/>
      <c r="W144" s="69" t="s">
        <v>560</v>
      </c>
      <c r="X144" s="70"/>
      <c r="Y144" s="71"/>
      <c r="Z144" s="69" t="s">
        <v>561</v>
      </c>
      <c r="AA144" s="70"/>
      <c r="AB144" s="70"/>
    </row>
    <row r="145" spans="1:30" x14ac:dyDescent="0.5">
      <c r="B145" s="59" t="s">
        <v>247</v>
      </c>
      <c r="C145" s="59" t="s">
        <v>245</v>
      </c>
      <c r="D145" s="59" t="s">
        <v>246</v>
      </c>
      <c r="E145" s="59" t="s">
        <v>247</v>
      </c>
      <c r="F145" s="59" t="s">
        <v>245</v>
      </c>
      <c r="G145" s="59" t="s">
        <v>246</v>
      </c>
      <c r="H145" s="59" t="s">
        <v>247</v>
      </c>
      <c r="I145" s="59" t="s">
        <v>245</v>
      </c>
      <c r="J145" s="60" t="s">
        <v>246</v>
      </c>
      <c r="K145" s="59" t="s">
        <v>247</v>
      </c>
      <c r="L145" s="59" t="s">
        <v>245</v>
      </c>
      <c r="M145" s="59" t="s">
        <v>246</v>
      </c>
      <c r="N145" s="59" t="s">
        <v>247</v>
      </c>
      <c r="O145" s="59" t="s">
        <v>245</v>
      </c>
      <c r="P145" s="59" t="s">
        <v>246</v>
      </c>
      <c r="Q145" s="59" t="s">
        <v>247</v>
      </c>
      <c r="R145" s="59" t="s">
        <v>245</v>
      </c>
      <c r="S145" s="60" t="s">
        <v>246</v>
      </c>
      <c r="T145" s="59" t="s">
        <v>247</v>
      </c>
      <c r="U145" s="59" t="s">
        <v>245</v>
      </c>
      <c r="V145" s="59" t="s">
        <v>246</v>
      </c>
      <c r="W145" s="59" t="s">
        <v>247</v>
      </c>
      <c r="X145" s="59" t="s">
        <v>245</v>
      </c>
      <c r="Y145" s="59" t="s">
        <v>246</v>
      </c>
      <c r="Z145" s="59" t="s">
        <v>247</v>
      </c>
      <c r="AA145" s="59" t="s">
        <v>245</v>
      </c>
      <c r="AB145" s="60" t="s">
        <v>246</v>
      </c>
    </row>
    <row r="146" spans="1:30" x14ac:dyDescent="0.5">
      <c r="B146" s="55" t="s">
        <v>705</v>
      </c>
      <c r="C146" s="55" t="s">
        <v>706</v>
      </c>
      <c r="D146" s="55" t="s">
        <v>707</v>
      </c>
      <c r="E146" s="55" t="s">
        <v>708</v>
      </c>
      <c r="F146" s="55" t="s">
        <v>709</v>
      </c>
      <c r="G146" s="55" t="s">
        <v>599</v>
      </c>
      <c r="H146" s="55" t="s">
        <v>710</v>
      </c>
      <c r="I146" s="55" t="s">
        <v>711</v>
      </c>
      <c r="J146" s="55" t="s">
        <v>569</v>
      </c>
      <c r="K146" s="56" t="s">
        <v>712</v>
      </c>
      <c r="L146" s="56" t="s">
        <v>713</v>
      </c>
      <c r="M146" s="56" t="s">
        <v>714</v>
      </c>
      <c r="N146" s="55" t="s">
        <v>715</v>
      </c>
      <c r="O146" s="55" t="s">
        <v>716</v>
      </c>
      <c r="P146" s="55" t="s">
        <v>717</v>
      </c>
      <c r="Q146" s="55" t="s">
        <v>718</v>
      </c>
      <c r="R146" s="55" t="s">
        <v>719</v>
      </c>
      <c r="S146" s="55" t="s">
        <v>720</v>
      </c>
      <c r="T146" s="55" t="s">
        <v>721</v>
      </c>
      <c r="U146" s="55" t="s">
        <v>722</v>
      </c>
      <c r="V146" s="55" t="s">
        <v>723</v>
      </c>
      <c r="W146" s="55" t="s">
        <v>724</v>
      </c>
      <c r="X146" s="55" t="s">
        <v>725</v>
      </c>
      <c r="Y146" s="55" t="s">
        <v>726</v>
      </c>
      <c r="Z146" s="55" t="s">
        <v>727</v>
      </c>
      <c r="AA146" s="55" t="s">
        <v>728</v>
      </c>
      <c r="AB146" s="55" t="s">
        <v>729</v>
      </c>
    </row>
    <row r="147" spans="1:30" x14ac:dyDescent="0.5">
      <c r="B147" s="69" t="s">
        <v>562</v>
      </c>
      <c r="C147" s="70"/>
      <c r="D147" s="71"/>
      <c r="E147" s="72" t="s">
        <v>563</v>
      </c>
      <c r="F147" s="73"/>
      <c r="G147" s="74"/>
      <c r="H147" s="75" t="s">
        <v>564</v>
      </c>
      <c r="I147" s="73"/>
      <c r="J147" s="73"/>
      <c r="Z147" s="50"/>
      <c r="AA147" s="50"/>
      <c r="AB147" s="50"/>
    </row>
    <row r="148" spans="1:30" x14ac:dyDescent="0.5">
      <c r="B148" s="59" t="s">
        <v>247</v>
      </c>
      <c r="C148" s="59" t="s">
        <v>245</v>
      </c>
      <c r="D148" s="59" t="s">
        <v>246</v>
      </c>
      <c r="E148" s="59" t="s">
        <v>247</v>
      </c>
      <c r="F148" s="59" t="s">
        <v>245</v>
      </c>
      <c r="G148" s="59" t="s">
        <v>246</v>
      </c>
      <c r="H148" s="59" t="s">
        <v>247</v>
      </c>
      <c r="I148" s="59" t="s">
        <v>245</v>
      </c>
      <c r="J148" s="60" t="s">
        <v>246</v>
      </c>
      <c r="Q148" s="55"/>
      <c r="Z148" s="50"/>
      <c r="AA148" s="50"/>
      <c r="AB148" s="50"/>
    </row>
    <row r="149" spans="1:30" x14ac:dyDescent="0.5">
      <c r="B149" s="55" t="s">
        <v>730</v>
      </c>
      <c r="C149" s="55" t="s">
        <v>731</v>
      </c>
      <c r="D149" s="55" t="s">
        <v>732</v>
      </c>
      <c r="E149" s="55" t="s">
        <v>733</v>
      </c>
      <c r="F149" s="55" t="s">
        <v>734</v>
      </c>
      <c r="G149" s="55" t="s">
        <v>735</v>
      </c>
    </row>
    <row r="150" spans="1:30" x14ac:dyDescent="0.5">
      <c r="A150" s="42" t="s">
        <v>228</v>
      </c>
      <c r="AC150"/>
      <c r="AD150"/>
    </row>
    <row r="151" spans="1:30" ht="42.3" x14ac:dyDescent="0.5">
      <c r="A151" s="58" t="s">
        <v>543</v>
      </c>
      <c r="B151" s="76" t="s">
        <v>243</v>
      </c>
      <c r="C151" s="77"/>
      <c r="D151" s="78"/>
      <c r="E151" s="76" t="s">
        <v>544</v>
      </c>
      <c r="F151" s="77"/>
      <c r="G151" s="78"/>
      <c r="H151" s="76" t="s">
        <v>545</v>
      </c>
      <c r="I151" s="77"/>
      <c r="J151" s="77"/>
      <c r="K151" s="76" t="s">
        <v>546</v>
      </c>
      <c r="L151" s="77"/>
      <c r="M151" s="78"/>
      <c r="N151" s="79" t="s">
        <v>547</v>
      </c>
      <c r="O151" s="77"/>
      <c r="P151" s="78"/>
      <c r="Q151" s="76" t="s">
        <v>548</v>
      </c>
      <c r="R151" s="77"/>
      <c r="S151" s="77"/>
      <c r="T151" s="76" t="s">
        <v>549</v>
      </c>
      <c r="U151" s="77"/>
      <c r="V151" s="78"/>
      <c r="W151" s="76" t="s">
        <v>550</v>
      </c>
      <c r="X151" s="77"/>
      <c r="Y151" s="78"/>
      <c r="Z151" s="75" t="s">
        <v>551</v>
      </c>
      <c r="AA151" s="73"/>
      <c r="AB151" s="73"/>
      <c r="AC151"/>
      <c r="AD151"/>
    </row>
    <row r="152" spans="1:30" x14ac:dyDescent="0.5">
      <c r="A152" s="42" t="s">
        <v>552</v>
      </c>
      <c r="B152" s="59" t="s">
        <v>244</v>
      </c>
      <c r="C152" s="59" t="s">
        <v>245</v>
      </c>
      <c r="D152" s="59" t="s">
        <v>246</v>
      </c>
      <c r="E152" s="59" t="s">
        <v>247</v>
      </c>
      <c r="F152" s="59" t="s">
        <v>245</v>
      </c>
      <c r="G152" s="59" t="s">
        <v>246</v>
      </c>
      <c r="H152" s="59" t="s">
        <v>247</v>
      </c>
      <c r="I152" s="59" t="s">
        <v>245</v>
      </c>
      <c r="J152" s="60" t="s">
        <v>246</v>
      </c>
      <c r="K152" s="59" t="s">
        <v>247</v>
      </c>
      <c r="L152" s="59" t="s">
        <v>245</v>
      </c>
      <c r="M152" s="59" t="s">
        <v>246</v>
      </c>
      <c r="N152" s="59" t="s">
        <v>247</v>
      </c>
      <c r="O152" s="59" t="s">
        <v>245</v>
      </c>
      <c r="P152" s="59" t="s">
        <v>246</v>
      </c>
      <c r="Q152" s="59" t="s">
        <v>247</v>
      </c>
      <c r="R152" s="59" t="s">
        <v>245</v>
      </c>
      <c r="S152" s="60" t="s">
        <v>246</v>
      </c>
      <c r="T152" s="59" t="s">
        <v>247</v>
      </c>
      <c r="U152" s="59" t="s">
        <v>245</v>
      </c>
      <c r="V152" s="59" t="s">
        <v>246</v>
      </c>
      <c r="W152" s="59" t="s">
        <v>247</v>
      </c>
      <c r="X152" s="59" t="s">
        <v>245</v>
      </c>
      <c r="Y152" s="59" t="s">
        <v>246</v>
      </c>
      <c r="Z152" s="59" t="s">
        <v>247</v>
      </c>
      <c r="AA152" s="59" t="s">
        <v>245</v>
      </c>
      <c r="AB152" s="60" t="s">
        <v>246</v>
      </c>
      <c r="AC152"/>
      <c r="AD152"/>
    </row>
    <row r="153" spans="1:30" x14ac:dyDescent="0.5">
      <c r="A153" s="42">
        <f>A114-A173</f>
        <v>62.180000000000007</v>
      </c>
      <c r="B153" s="61">
        <f>B132+B143</f>
        <v>86689</v>
      </c>
      <c r="C153" s="61">
        <f t="shared" ref="C153" si="19">C132+C143</f>
        <v>50458</v>
      </c>
      <c r="D153" s="61">
        <f>D132+D143</f>
        <v>36231</v>
      </c>
      <c r="E153" s="61">
        <f t="shared" ref="E153:AB153" si="20">E132+E143</f>
        <v>26591</v>
      </c>
      <c r="F153" s="61">
        <f t="shared" si="20"/>
        <v>13615</v>
      </c>
      <c r="G153" s="61">
        <f t="shared" si="20"/>
        <v>12976</v>
      </c>
      <c r="H153" s="61">
        <f t="shared" si="20"/>
        <v>4413</v>
      </c>
      <c r="I153" s="61">
        <f t="shared" si="20"/>
        <v>3742</v>
      </c>
      <c r="J153" s="61">
        <f t="shared" si="20"/>
        <v>671</v>
      </c>
      <c r="K153" s="61">
        <f t="shared" si="20"/>
        <v>8665</v>
      </c>
      <c r="L153" s="61">
        <f t="shared" si="20"/>
        <v>4957</v>
      </c>
      <c r="M153" s="61">
        <f t="shared" si="20"/>
        <v>3708</v>
      </c>
      <c r="N153" s="61">
        <f t="shared" si="20"/>
        <v>766</v>
      </c>
      <c r="O153" s="61">
        <f t="shared" si="20"/>
        <v>954</v>
      </c>
      <c r="P153" s="61">
        <f t="shared" si="20"/>
        <v>438</v>
      </c>
      <c r="Q153" s="61">
        <f t="shared" si="20"/>
        <v>4431</v>
      </c>
      <c r="R153" s="61">
        <f t="shared" si="20"/>
        <v>3642</v>
      </c>
      <c r="S153" s="61">
        <f t="shared" si="20"/>
        <v>789</v>
      </c>
      <c r="T153" s="61">
        <f t="shared" si="20"/>
        <v>13787</v>
      </c>
      <c r="U153" s="61">
        <f t="shared" si="20"/>
        <v>6721</v>
      </c>
      <c r="V153" s="61">
        <f t="shared" si="20"/>
        <v>7066</v>
      </c>
      <c r="W153" s="61">
        <f t="shared" si="20"/>
        <v>5265</v>
      </c>
      <c r="X153" s="61">
        <f t="shared" si="20"/>
        <v>4629</v>
      </c>
      <c r="Y153" s="61">
        <f t="shared" si="20"/>
        <v>636</v>
      </c>
      <c r="Z153" s="61">
        <f t="shared" si="20"/>
        <v>3590</v>
      </c>
      <c r="AA153" s="61">
        <f t="shared" si="20"/>
        <v>1558</v>
      </c>
      <c r="AB153" s="61">
        <f t="shared" si="20"/>
        <v>2032</v>
      </c>
      <c r="AC153"/>
      <c r="AD153"/>
    </row>
    <row r="154" spans="1:30" ht="28.2" customHeight="1" x14ac:dyDescent="0.5">
      <c r="A154" s="32">
        <f>A153*10000/B153</f>
        <v>7.172767017730048</v>
      </c>
      <c r="B154" s="79" t="s">
        <v>553</v>
      </c>
      <c r="C154" s="77"/>
      <c r="D154" s="78"/>
      <c r="E154" s="76" t="s">
        <v>554</v>
      </c>
      <c r="F154" s="77"/>
      <c r="G154" s="78"/>
      <c r="H154" s="76" t="s">
        <v>555</v>
      </c>
      <c r="I154" s="77"/>
      <c r="J154" s="77"/>
      <c r="K154" s="76" t="s">
        <v>556</v>
      </c>
      <c r="L154" s="77"/>
      <c r="M154" s="78"/>
      <c r="N154" s="69" t="s">
        <v>557</v>
      </c>
      <c r="O154" s="70"/>
      <c r="P154" s="71"/>
      <c r="Q154" s="72" t="s">
        <v>558</v>
      </c>
      <c r="R154" s="73"/>
      <c r="S154" s="73"/>
      <c r="T154" s="72" t="s">
        <v>559</v>
      </c>
      <c r="U154" s="73"/>
      <c r="V154" s="74"/>
      <c r="W154" s="69" t="s">
        <v>560</v>
      </c>
      <c r="X154" s="70"/>
      <c r="Y154" s="71"/>
      <c r="Z154" s="69" t="s">
        <v>561</v>
      </c>
      <c r="AA154" s="70"/>
      <c r="AB154" s="70"/>
      <c r="AC154"/>
      <c r="AD154"/>
    </row>
    <row r="155" spans="1:30" x14ac:dyDescent="0.5">
      <c r="B155" s="59" t="s">
        <v>247</v>
      </c>
      <c r="C155" s="59" t="s">
        <v>245</v>
      </c>
      <c r="D155" s="59" t="s">
        <v>246</v>
      </c>
      <c r="E155" s="59" t="s">
        <v>247</v>
      </c>
      <c r="F155" s="59" t="s">
        <v>245</v>
      </c>
      <c r="G155" s="59" t="s">
        <v>246</v>
      </c>
      <c r="H155" s="59" t="s">
        <v>247</v>
      </c>
      <c r="I155" s="59" t="s">
        <v>245</v>
      </c>
      <c r="J155" s="60" t="s">
        <v>246</v>
      </c>
      <c r="K155" s="59" t="s">
        <v>247</v>
      </c>
      <c r="L155" s="59" t="s">
        <v>245</v>
      </c>
      <c r="M155" s="59" t="s">
        <v>246</v>
      </c>
      <c r="N155" s="59" t="s">
        <v>247</v>
      </c>
      <c r="O155" s="59" t="s">
        <v>245</v>
      </c>
      <c r="P155" s="59" t="s">
        <v>246</v>
      </c>
      <c r="Q155" s="59" t="s">
        <v>247</v>
      </c>
      <c r="R155" s="59" t="s">
        <v>245</v>
      </c>
      <c r="S155" s="60" t="s">
        <v>246</v>
      </c>
      <c r="T155" s="59" t="s">
        <v>247</v>
      </c>
      <c r="U155" s="59" t="s">
        <v>245</v>
      </c>
      <c r="V155" s="59" t="s">
        <v>246</v>
      </c>
      <c r="W155" s="59" t="s">
        <v>247</v>
      </c>
      <c r="X155" s="59" t="s">
        <v>245</v>
      </c>
      <c r="Y155" s="59" t="s">
        <v>246</v>
      </c>
      <c r="Z155" s="59" t="s">
        <v>247</v>
      </c>
      <c r="AA155" s="59" t="s">
        <v>245</v>
      </c>
      <c r="AB155" s="60" t="s">
        <v>246</v>
      </c>
      <c r="AC155"/>
      <c r="AD155"/>
    </row>
    <row r="156" spans="1:30" x14ac:dyDescent="0.5">
      <c r="B156" s="61">
        <f>B135+B146</f>
        <v>713</v>
      </c>
      <c r="C156" s="61">
        <f t="shared" ref="C156" si="21">C135+C146</f>
        <v>391</v>
      </c>
      <c r="D156" s="61">
        <f>D135+D146</f>
        <v>322</v>
      </c>
      <c r="E156" s="61">
        <f t="shared" ref="E156:AB156" si="22">E135+E146</f>
        <v>960</v>
      </c>
      <c r="F156" s="61">
        <f t="shared" si="22"/>
        <v>479</v>
      </c>
      <c r="G156" s="61">
        <f t="shared" si="22"/>
        <v>481</v>
      </c>
      <c r="H156" s="61">
        <f t="shared" si="22"/>
        <v>735</v>
      </c>
      <c r="I156" s="61">
        <f t="shared" si="22"/>
        <v>469</v>
      </c>
      <c r="J156" s="61">
        <f t="shared" si="22"/>
        <v>266</v>
      </c>
      <c r="K156" s="61">
        <f t="shared" si="22"/>
        <v>521</v>
      </c>
      <c r="L156" s="61">
        <f t="shared" si="22"/>
        <v>351</v>
      </c>
      <c r="M156" s="61">
        <f t="shared" si="22"/>
        <v>170</v>
      </c>
      <c r="N156" s="61">
        <f t="shared" si="22"/>
        <v>274</v>
      </c>
      <c r="O156" s="61">
        <f t="shared" si="22"/>
        <v>190</v>
      </c>
      <c r="P156" s="61">
        <f t="shared" si="22"/>
        <v>84</v>
      </c>
      <c r="Q156" s="61">
        <f t="shared" si="22"/>
        <v>407</v>
      </c>
      <c r="R156" s="61">
        <f t="shared" si="22"/>
        <v>228</v>
      </c>
      <c r="S156" s="61">
        <f t="shared" si="22"/>
        <v>179</v>
      </c>
      <c r="T156" s="61">
        <f t="shared" si="22"/>
        <v>2843</v>
      </c>
      <c r="U156" s="61">
        <f t="shared" si="22"/>
        <v>1768</v>
      </c>
      <c r="V156" s="61">
        <f t="shared" si="22"/>
        <v>1075</v>
      </c>
      <c r="W156" s="61">
        <f t="shared" si="22"/>
        <v>3553</v>
      </c>
      <c r="X156" s="61">
        <f t="shared" si="22"/>
        <v>1622</v>
      </c>
      <c r="Y156" s="61">
        <f t="shared" si="22"/>
        <v>1931</v>
      </c>
      <c r="Z156" s="61">
        <f t="shared" si="22"/>
        <v>2151</v>
      </c>
      <c r="AA156" s="61">
        <f t="shared" si="22"/>
        <v>826</v>
      </c>
      <c r="AB156" s="61">
        <f t="shared" si="22"/>
        <v>1325</v>
      </c>
    </row>
    <row r="157" spans="1:30" x14ac:dyDescent="0.5">
      <c r="B157" s="69" t="s">
        <v>562</v>
      </c>
      <c r="C157" s="70"/>
      <c r="D157" s="71"/>
      <c r="E157" s="72" t="s">
        <v>563</v>
      </c>
      <c r="F157" s="73"/>
      <c r="G157" s="74"/>
      <c r="H157" s="75" t="s">
        <v>564</v>
      </c>
      <c r="I157" s="73"/>
      <c r="J157" s="73"/>
      <c r="Z157" s="50"/>
      <c r="AA157" s="50"/>
      <c r="AB157" s="50"/>
    </row>
    <row r="158" spans="1:30" x14ac:dyDescent="0.5">
      <c r="B158" s="59" t="s">
        <v>247</v>
      </c>
      <c r="C158" s="59" t="s">
        <v>245</v>
      </c>
      <c r="D158" s="59" t="s">
        <v>246</v>
      </c>
      <c r="E158" s="59" t="s">
        <v>247</v>
      </c>
      <c r="F158" s="59" t="s">
        <v>245</v>
      </c>
      <c r="G158" s="59" t="s">
        <v>246</v>
      </c>
      <c r="H158" s="59" t="s">
        <v>247</v>
      </c>
      <c r="I158" s="59" t="s">
        <v>245</v>
      </c>
      <c r="J158" s="60" t="s">
        <v>246</v>
      </c>
      <c r="Q158" s="55"/>
      <c r="Z158" s="50"/>
      <c r="AA158" s="50"/>
      <c r="AB158" s="50"/>
    </row>
    <row r="159" spans="1:30" x14ac:dyDescent="0.5">
      <c r="B159" s="61">
        <f>B138+B149</f>
        <v>449</v>
      </c>
      <c r="C159" s="61">
        <f t="shared" ref="C159" si="23">C138+C149</f>
        <v>238</v>
      </c>
      <c r="D159" s="61">
        <f>D138+D149</f>
        <v>211</v>
      </c>
      <c r="E159" s="61">
        <f t="shared" ref="E159:G159" si="24">E138+E149</f>
        <v>6058</v>
      </c>
      <c r="F159" s="61">
        <f t="shared" si="24"/>
        <v>4205</v>
      </c>
      <c r="G159" s="61">
        <f t="shared" si="24"/>
        <v>1853</v>
      </c>
    </row>
    <row r="160" spans="1:30" x14ac:dyDescent="0.5">
      <c r="B160" s="55"/>
      <c r="C160" s="55"/>
      <c r="D160" s="55"/>
    </row>
    <row r="161" spans="1:28" x14ac:dyDescent="0.5">
      <c r="B161" s="19">
        <f>B153*$A$154/10000</f>
        <v>62.180000000000014</v>
      </c>
      <c r="C161" s="19">
        <f>C153*$A$154/10000</f>
        <v>36.192347818062274</v>
      </c>
      <c r="D161" s="19">
        <f>D153*$A$154/10000</f>
        <v>25.987652181937737</v>
      </c>
      <c r="E161" s="19">
        <f t="shared" ref="E161:AB161" si="25">E153*$A$154/10000</f>
        <v>19.07310477684597</v>
      </c>
      <c r="F161" s="19">
        <f t="shared" si="25"/>
        <v>9.7657222946394597</v>
      </c>
      <c r="G161" s="19">
        <f t="shared" si="25"/>
        <v>9.3073824822065099</v>
      </c>
      <c r="H161" s="19">
        <f t="shared" si="25"/>
        <v>3.1653420849242702</v>
      </c>
      <c r="I161" s="19">
        <f t="shared" si="25"/>
        <v>2.6840494180345837</v>
      </c>
      <c r="J161" s="19">
        <f t="shared" si="25"/>
        <v>0.48129266688968619</v>
      </c>
      <c r="K161" s="19">
        <f t="shared" si="25"/>
        <v>6.2152026208630868</v>
      </c>
      <c r="L161" s="19">
        <f t="shared" si="25"/>
        <v>3.555540610688785</v>
      </c>
      <c r="M161" s="19">
        <f t="shared" si="25"/>
        <v>2.6596620101743018</v>
      </c>
      <c r="N161" s="19">
        <f t="shared" si="25"/>
        <v>0.54943395355812175</v>
      </c>
      <c r="O161" s="19">
        <f t="shared" si="25"/>
        <v>0.68428197349144659</v>
      </c>
      <c r="P161" s="19">
        <f t="shared" si="25"/>
        <v>0.31416719537657611</v>
      </c>
      <c r="Q161" s="19">
        <f t="shared" si="25"/>
        <v>3.1782530655561843</v>
      </c>
      <c r="R161" s="19">
        <f t="shared" si="25"/>
        <v>2.6123217478572833</v>
      </c>
      <c r="S161" s="19">
        <f t="shared" si="25"/>
        <v>0.56593131769890082</v>
      </c>
      <c r="T161" s="19">
        <f t="shared" si="25"/>
        <v>9.8890938873444174</v>
      </c>
      <c r="U161" s="19">
        <f t="shared" si="25"/>
        <v>4.8208167126163648</v>
      </c>
      <c r="V161" s="19">
        <f t="shared" si="25"/>
        <v>5.0682771747280517</v>
      </c>
      <c r="W161" s="19">
        <f t="shared" si="25"/>
        <v>3.7764618348348704</v>
      </c>
      <c r="X161" s="19">
        <f t="shared" si="25"/>
        <v>3.3202738525072388</v>
      </c>
      <c r="Y161" s="19">
        <f t="shared" si="25"/>
        <v>0.45618798232763103</v>
      </c>
      <c r="Z161" s="19">
        <f t="shared" si="25"/>
        <v>2.5750233593650873</v>
      </c>
      <c r="AA161" s="19">
        <f t="shared" si="25"/>
        <v>1.1175171013623415</v>
      </c>
      <c r="AB161" s="19">
        <f t="shared" si="25"/>
        <v>1.4575062580027458</v>
      </c>
    </row>
    <row r="164" spans="1:28" x14ac:dyDescent="0.5">
      <c r="B164" s="19">
        <f>B156*$A$154/10000</f>
        <v>0.51141828836415248</v>
      </c>
      <c r="C164" s="19">
        <f>C156*$A$154/10000</f>
        <v>0.28045519039324485</v>
      </c>
      <c r="D164" s="19">
        <f>D156*$A$154/10000</f>
        <v>0.23096309797090753</v>
      </c>
      <c r="E164" s="19">
        <f t="shared" ref="E164:AB164" si="26">E156*$A$154/10000</f>
        <v>0.68858563370208459</v>
      </c>
      <c r="F164" s="19">
        <f t="shared" si="26"/>
        <v>0.34357554014926933</v>
      </c>
      <c r="G164" s="19">
        <f t="shared" si="26"/>
        <v>0.34501009355281531</v>
      </c>
      <c r="H164" s="19">
        <f t="shared" si="26"/>
        <v>0.52719837580315854</v>
      </c>
      <c r="I164" s="19">
        <f t="shared" si="26"/>
        <v>0.33640277313153927</v>
      </c>
      <c r="J164" s="19">
        <f t="shared" si="26"/>
        <v>0.19079560267161927</v>
      </c>
      <c r="K164" s="19">
        <f t="shared" si="26"/>
        <v>0.37370116162373551</v>
      </c>
      <c r="L164" s="19">
        <f t="shared" si="26"/>
        <v>0.2517641223223247</v>
      </c>
      <c r="M164" s="19">
        <f t="shared" si="26"/>
        <v>0.12193703930141082</v>
      </c>
      <c r="N164" s="19">
        <f t="shared" si="26"/>
        <v>0.19653381628580333</v>
      </c>
      <c r="O164" s="19">
        <f t="shared" si="26"/>
        <v>0.13628257333687091</v>
      </c>
      <c r="P164" s="19">
        <f t="shared" si="26"/>
        <v>6.0251242948932408E-2</v>
      </c>
      <c r="Q164" s="19">
        <f t="shared" si="26"/>
        <v>0.29193161762161296</v>
      </c>
      <c r="R164" s="19">
        <f t="shared" si="26"/>
        <v>0.1635390880042451</v>
      </c>
      <c r="S164" s="19">
        <f t="shared" si="26"/>
        <v>0.12839252961736786</v>
      </c>
      <c r="T164" s="19">
        <f t="shared" si="26"/>
        <v>2.0392176631406529</v>
      </c>
      <c r="U164" s="19">
        <f t="shared" si="26"/>
        <v>1.2681452087346725</v>
      </c>
      <c r="V164" s="19">
        <f t="shared" si="26"/>
        <v>0.77107245440598016</v>
      </c>
      <c r="W164" s="19">
        <f t="shared" si="26"/>
        <v>2.5484841213994858</v>
      </c>
      <c r="X164" s="19">
        <f t="shared" si="26"/>
        <v>1.1634228102758137</v>
      </c>
      <c r="Y164" s="19">
        <f t="shared" si="26"/>
        <v>1.3850613111236723</v>
      </c>
      <c r="Z164" s="19">
        <f t="shared" si="26"/>
        <v>1.5428621855137332</v>
      </c>
      <c r="AA164" s="19">
        <f t="shared" si="26"/>
        <v>0.59247055566450202</v>
      </c>
      <c r="AB164" s="19">
        <f t="shared" si="26"/>
        <v>0.95039162984923131</v>
      </c>
    </row>
    <row r="167" spans="1:28" x14ac:dyDescent="0.5">
      <c r="B167" s="19">
        <f>B159*$A$154/10000</f>
        <v>0.32205723909607914</v>
      </c>
      <c r="C167" s="19">
        <f>C159*$A$154/10000</f>
        <v>0.17071185502197514</v>
      </c>
      <c r="D167" s="19">
        <f>D159*$A$154/10000</f>
        <v>0.151345384074104</v>
      </c>
      <c r="E167" s="19">
        <f t="shared" ref="E167:G167" si="27">E159*$A$154/10000</f>
        <v>4.3452622593408634</v>
      </c>
      <c r="F167" s="19">
        <f t="shared" si="27"/>
        <v>3.0161485309554852</v>
      </c>
      <c r="G167" s="19">
        <f t="shared" si="27"/>
        <v>1.329113728385378</v>
      </c>
    </row>
    <row r="170" spans="1:28" x14ac:dyDescent="0.5">
      <c r="A170" s="42" t="s">
        <v>567</v>
      </c>
    </row>
    <row r="171" spans="1:28" ht="42.3" x14ac:dyDescent="0.5">
      <c r="A171" s="58" t="s">
        <v>543</v>
      </c>
      <c r="B171" s="76" t="s">
        <v>243</v>
      </c>
      <c r="C171" s="77"/>
      <c r="D171" s="78"/>
      <c r="E171" s="76" t="s">
        <v>544</v>
      </c>
      <c r="F171" s="77"/>
      <c r="G171" s="78"/>
      <c r="H171" s="76" t="s">
        <v>545</v>
      </c>
      <c r="I171" s="77"/>
      <c r="J171" s="77"/>
      <c r="K171" s="76" t="s">
        <v>546</v>
      </c>
      <c r="L171" s="77"/>
      <c r="M171" s="78"/>
      <c r="N171" s="79" t="s">
        <v>547</v>
      </c>
      <c r="O171" s="77"/>
      <c r="P171" s="78"/>
      <c r="Q171" s="76" t="s">
        <v>548</v>
      </c>
      <c r="R171" s="77"/>
      <c r="S171" s="77"/>
      <c r="T171" s="76" t="s">
        <v>549</v>
      </c>
      <c r="U171" s="77"/>
      <c r="V171" s="78"/>
      <c r="W171" s="76" t="s">
        <v>550</v>
      </c>
      <c r="X171" s="77"/>
      <c r="Y171" s="78"/>
      <c r="Z171" s="75" t="s">
        <v>551</v>
      </c>
      <c r="AA171" s="73"/>
      <c r="AB171" s="73"/>
    </row>
    <row r="172" spans="1:28" x14ac:dyDescent="0.5">
      <c r="A172" s="42" t="s">
        <v>552</v>
      </c>
      <c r="B172" s="59" t="s">
        <v>244</v>
      </c>
      <c r="C172" s="59" t="s">
        <v>245</v>
      </c>
      <c r="D172" s="59" t="s">
        <v>246</v>
      </c>
      <c r="E172" s="59" t="s">
        <v>247</v>
      </c>
      <c r="F172" s="59" t="s">
        <v>245</v>
      </c>
      <c r="G172" s="59" t="s">
        <v>246</v>
      </c>
      <c r="H172" s="59" t="s">
        <v>247</v>
      </c>
      <c r="I172" s="59" t="s">
        <v>245</v>
      </c>
      <c r="J172" s="60" t="s">
        <v>246</v>
      </c>
      <c r="K172" s="59" t="s">
        <v>247</v>
      </c>
      <c r="L172" s="59" t="s">
        <v>245</v>
      </c>
      <c r="M172" s="59" t="s">
        <v>246</v>
      </c>
      <c r="N172" s="59" t="s">
        <v>247</v>
      </c>
      <c r="O172" s="59" t="s">
        <v>245</v>
      </c>
      <c r="P172" s="59" t="s">
        <v>246</v>
      </c>
      <c r="Q172" s="59" t="s">
        <v>247</v>
      </c>
      <c r="R172" s="59" t="s">
        <v>245</v>
      </c>
      <c r="S172" s="60" t="s">
        <v>246</v>
      </c>
      <c r="T172" s="59" t="s">
        <v>247</v>
      </c>
      <c r="U172" s="59" t="s">
        <v>245</v>
      </c>
      <c r="V172" s="59" t="s">
        <v>246</v>
      </c>
      <c r="W172" s="59" t="s">
        <v>247</v>
      </c>
      <c r="X172" s="59" t="s">
        <v>245</v>
      </c>
      <c r="Y172" s="59" t="s">
        <v>246</v>
      </c>
      <c r="Z172" s="59" t="s">
        <v>247</v>
      </c>
      <c r="AA172" s="59" t="s">
        <v>245</v>
      </c>
      <c r="AB172" s="60" t="s">
        <v>246</v>
      </c>
    </row>
    <row r="173" spans="1:28" x14ac:dyDescent="0.5">
      <c r="A173" s="42">
        <v>236.88</v>
      </c>
      <c r="B173" s="56" t="s">
        <v>736</v>
      </c>
      <c r="C173" s="56" t="s">
        <v>737</v>
      </c>
      <c r="D173" s="56" t="s">
        <v>738</v>
      </c>
      <c r="E173" s="55" t="s">
        <v>739</v>
      </c>
      <c r="F173" s="55" t="s">
        <v>740</v>
      </c>
      <c r="G173" s="55" t="s">
        <v>741</v>
      </c>
      <c r="H173" s="55" t="s">
        <v>742</v>
      </c>
      <c r="I173" s="55" t="s">
        <v>743</v>
      </c>
      <c r="J173" s="55" t="s">
        <v>744</v>
      </c>
      <c r="K173" s="55" t="s">
        <v>745</v>
      </c>
      <c r="L173" s="55" t="s">
        <v>746</v>
      </c>
      <c r="M173" s="55" t="s">
        <v>747</v>
      </c>
      <c r="N173" s="55" t="s">
        <v>748</v>
      </c>
      <c r="O173" s="55" t="s">
        <v>749</v>
      </c>
      <c r="P173" s="55" t="s">
        <v>750</v>
      </c>
      <c r="Q173" s="55" t="s">
        <v>751</v>
      </c>
      <c r="R173" s="55" t="s">
        <v>752</v>
      </c>
      <c r="S173" s="55" t="s">
        <v>753</v>
      </c>
      <c r="T173" s="55" t="s">
        <v>754</v>
      </c>
      <c r="U173" s="55" t="s">
        <v>755</v>
      </c>
      <c r="V173" s="55" t="s">
        <v>756</v>
      </c>
      <c r="W173" s="56" t="s">
        <v>757</v>
      </c>
      <c r="X173" s="56" t="s">
        <v>758</v>
      </c>
      <c r="Y173" s="56" t="s">
        <v>759</v>
      </c>
      <c r="Z173" s="55" t="s">
        <v>760</v>
      </c>
      <c r="AA173" s="55" t="s">
        <v>761</v>
      </c>
      <c r="AB173" s="55" t="s">
        <v>762</v>
      </c>
    </row>
    <row r="174" spans="1:28" ht="20.100000000000001" customHeight="1" x14ac:dyDescent="0.5">
      <c r="A174" s="32">
        <f>A173*10000/B173</f>
        <v>15.045062783031751</v>
      </c>
      <c r="B174" s="79" t="s">
        <v>553</v>
      </c>
      <c r="C174" s="77"/>
      <c r="D174" s="78"/>
      <c r="E174" s="76" t="s">
        <v>554</v>
      </c>
      <c r="F174" s="77"/>
      <c r="G174" s="78"/>
      <c r="H174" s="76" t="s">
        <v>555</v>
      </c>
      <c r="I174" s="77"/>
      <c r="J174" s="77"/>
      <c r="K174" s="76" t="s">
        <v>556</v>
      </c>
      <c r="L174" s="77"/>
      <c r="M174" s="78"/>
      <c r="N174" s="69" t="s">
        <v>557</v>
      </c>
      <c r="O174" s="70"/>
      <c r="P174" s="71"/>
      <c r="Q174" s="72" t="s">
        <v>558</v>
      </c>
      <c r="R174" s="73"/>
      <c r="S174" s="73"/>
      <c r="T174" s="72" t="s">
        <v>559</v>
      </c>
      <c r="U174" s="73"/>
      <c r="V174" s="74"/>
      <c r="W174" s="69" t="s">
        <v>560</v>
      </c>
      <c r="X174" s="70"/>
      <c r="Y174" s="71"/>
      <c r="Z174" s="69" t="s">
        <v>561</v>
      </c>
      <c r="AA174" s="70"/>
      <c r="AB174" s="70"/>
    </row>
    <row r="175" spans="1:28" x14ac:dyDescent="0.5">
      <c r="B175" s="59" t="s">
        <v>247</v>
      </c>
      <c r="C175" s="59" t="s">
        <v>245</v>
      </c>
      <c r="D175" s="59" t="s">
        <v>246</v>
      </c>
      <c r="E175" s="59" t="s">
        <v>247</v>
      </c>
      <c r="F175" s="59" t="s">
        <v>245</v>
      </c>
      <c r="G175" s="59" t="s">
        <v>246</v>
      </c>
      <c r="H175" s="59" t="s">
        <v>247</v>
      </c>
      <c r="I175" s="59" t="s">
        <v>245</v>
      </c>
      <c r="J175" s="60" t="s">
        <v>246</v>
      </c>
      <c r="K175" s="59" t="s">
        <v>247</v>
      </c>
      <c r="L175" s="59" t="s">
        <v>245</v>
      </c>
      <c r="M175" s="59" t="s">
        <v>246</v>
      </c>
      <c r="N175" s="59" t="s">
        <v>247</v>
      </c>
      <c r="O175" s="59" t="s">
        <v>245</v>
      </c>
      <c r="P175" s="59" t="s">
        <v>246</v>
      </c>
      <c r="Q175" s="59" t="s">
        <v>247</v>
      </c>
      <c r="R175" s="59" t="s">
        <v>245</v>
      </c>
      <c r="S175" s="60" t="s">
        <v>246</v>
      </c>
      <c r="T175" s="59" t="s">
        <v>247</v>
      </c>
      <c r="U175" s="59" t="s">
        <v>245</v>
      </c>
      <c r="V175" s="59" t="s">
        <v>246</v>
      </c>
      <c r="W175" s="59" t="s">
        <v>247</v>
      </c>
      <c r="X175" s="59" t="s">
        <v>245</v>
      </c>
      <c r="Y175" s="59" t="s">
        <v>246</v>
      </c>
      <c r="Z175" s="59" t="s">
        <v>247</v>
      </c>
      <c r="AA175" s="59" t="s">
        <v>245</v>
      </c>
      <c r="AB175" s="60" t="s">
        <v>246</v>
      </c>
    </row>
    <row r="176" spans="1:28" x14ac:dyDescent="0.5">
      <c r="B176" s="55" t="s">
        <v>763</v>
      </c>
      <c r="C176" s="55" t="s">
        <v>764</v>
      </c>
      <c r="D176" s="55" t="s">
        <v>765</v>
      </c>
      <c r="E176" s="55" t="s">
        <v>766</v>
      </c>
      <c r="F176" s="55" t="s">
        <v>767</v>
      </c>
      <c r="G176" s="55" t="s">
        <v>768</v>
      </c>
      <c r="H176" s="55" t="s">
        <v>769</v>
      </c>
      <c r="I176" s="55" t="s">
        <v>770</v>
      </c>
      <c r="J176" s="55" t="s">
        <v>771</v>
      </c>
      <c r="K176" s="55" t="s">
        <v>772</v>
      </c>
      <c r="L176" s="55" t="s">
        <v>660</v>
      </c>
      <c r="M176" s="55" t="s">
        <v>773</v>
      </c>
      <c r="N176" s="55" t="s">
        <v>774</v>
      </c>
      <c r="O176" s="55" t="s">
        <v>775</v>
      </c>
      <c r="P176" s="55" t="s">
        <v>776</v>
      </c>
      <c r="Q176" s="55" t="s">
        <v>777</v>
      </c>
      <c r="R176" s="55" t="s">
        <v>663</v>
      </c>
      <c r="S176" s="55" t="s">
        <v>716</v>
      </c>
      <c r="T176" s="55" t="s">
        <v>778</v>
      </c>
      <c r="U176" s="55" t="s">
        <v>779</v>
      </c>
      <c r="V176" s="55" t="s">
        <v>780</v>
      </c>
      <c r="W176" s="55" t="s">
        <v>781</v>
      </c>
      <c r="X176" s="55" t="s">
        <v>782</v>
      </c>
      <c r="Y176" s="55" t="s">
        <v>783</v>
      </c>
      <c r="Z176" s="55" t="s">
        <v>784</v>
      </c>
      <c r="AA176" s="55" t="s">
        <v>785</v>
      </c>
      <c r="AB176" s="55" t="s">
        <v>786</v>
      </c>
    </row>
    <row r="177" spans="2:28" x14ac:dyDescent="0.5">
      <c r="B177" s="69" t="s">
        <v>562</v>
      </c>
      <c r="C177" s="70"/>
      <c r="D177" s="71"/>
      <c r="E177" s="72" t="s">
        <v>563</v>
      </c>
      <c r="F177" s="73"/>
      <c r="G177" s="74"/>
      <c r="H177" s="75" t="s">
        <v>564</v>
      </c>
      <c r="I177" s="73"/>
      <c r="J177" s="73"/>
      <c r="Z177" s="50"/>
      <c r="AA177" s="50"/>
      <c r="AB177" s="50"/>
    </row>
    <row r="178" spans="2:28" x14ac:dyDescent="0.5">
      <c r="B178" s="59" t="s">
        <v>247</v>
      </c>
      <c r="C178" s="59" t="s">
        <v>245</v>
      </c>
      <c r="D178" s="59" t="s">
        <v>246</v>
      </c>
      <c r="E178" s="59" t="s">
        <v>247</v>
      </c>
      <c r="F178" s="59" t="s">
        <v>245</v>
      </c>
      <c r="G178" s="59" t="s">
        <v>246</v>
      </c>
      <c r="H178" s="59" t="s">
        <v>247</v>
      </c>
      <c r="I178" s="59" t="s">
        <v>245</v>
      </c>
      <c r="J178" s="60" t="s">
        <v>246</v>
      </c>
      <c r="Q178" s="55"/>
      <c r="Z178" s="50"/>
      <c r="AA178" s="50"/>
      <c r="AB178" s="50"/>
    </row>
    <row r="179" spans="2:28" x14ac:dyDescent="0.5">
      <c r="B179" s="55" t="s">
        <v>568</v>
      </c>
      <c r="C179" s="55" t="s">
        <v>570</v>
      </c>
      <c r="D179" s="55" t="s">
        <v>775</v>
      </c>
      <c r="E179" s="56" t="s">
        <v>787</v>
      </c>
      <c r="F179" s="56" t="s">
        <v>788</v>
      </c>
      <c r="G179" s="56" t="s">
        <v>789</v>
      </c>
    </row>
    <row r="180" spans="2:28" x14ac:dyDescent="0.5">
      <c r="B180" s="55"/>
      <c r="C180" s="55"/>
      <c r="D180" s="55"/>
    </row>
    <row r="181" spans="2:28" x14ac:dyDescent="0.5">
      <c r="B181" s="19">
        <f>B173*$A$174/10000</f>
        <v>236.88</v>
      </c>
      <c r="C181" s="19">
        <f t="shared" ref="C181:AB181" si="28">C173*$A$174/10000</f>
        <v>131.63376780757969</v>
      </c>
      <c r="D181" s="19">
        <f t="shared" si="28"/>
        <v>105.24623219242031</v>
      </c>
      <c r="E181" s="19">
        <f t="shared" si="28"/>
        <v>181.89932256568878</v>
      </c>
      <c r="F181" s="19">
        <f t="shared" si="28"/>
        <v>96.079275438719066</v>
      </c>
      <c r="G181" s="19">
        <f t="shared" si="28"/>
        <v>85.820047126969712</v>
      </c>
      <c r="H181" s="19">
        <f t="shared" si="28"/>
        <v>4.2336806671451344</v>
      </c>
      <c r="I181" s="19">
        <f t="shared" si="28"/>
        <v>3.7763107585409692</v>
      </c>
      <c r="J181" s="19">
        <f t="shared" si="28"/>
        <v>0.45736990860416527</v>
      </c>
      <c r="K181" s="19">
        <f t="shared" si="28"/>
        <v>21.52196231112692</v>
      </c>
      <c r="L181" s="19">
        <f t="shared" si="28"/>
        <v>11.873563548368658</v>
      </c>
      <c r="M181" s="19">
        <f t="shared" si="28"/>
        <v>9.6483987627582621</v>
      </c>
      <c r="N181" s="19">
        <f t="shared" si="28"/>
        <v>0.38966712608052234</v>
      </c>
      <c r="O181" s="19">
        <f t="shared" si="28"/>
        <v>0.29337872426911915</v>
      </c>
      <c r="P181" s="19">
        <f t="shared" si="28"/>
        <v>9.6288401811403204E-2</v>
      </c>
      <c r="Q181" s="19">
        <f t="shared" si="28"/>
        <v>7.5541260233602427</v>
      </c>
      <c r="R181" s="19">
        <f t="shared" si="28"/>
        <v>6.2978632809770909</v>
      </c>
      <c r="S181" s="19">
        <f t="shared" si="28"/>
        <v>1.2562627423831512</v>
      </c>
      <c r="T181" s="19">
        <f t="shared" si="28"/>
        <v>7.3976573704167121</v>
      </c>
      <c r="U181" s="19">
        <f t="shared" si="28"/>
        <v>3.6875448881210824</v>
      </c>
      <c r="V181" s="19">
        <f t="shared" si="28"/>
        <v>3.7101124822956297</v>
      </c>
      <c r="W181" s="19">
        <f t="shared" si="28"/>
        <v>5.0762041829949132</v>
      </c>
      <c r="X181" s="19">
        <f t="shared" si="28"/>
        <v>4.6549424250700238</v>
      </c>
      <c r="Y181" s="19">
        <f t="shared" si="28"/>
        <v>0.42126175792488901</v>
      </c>
      <c r="Z181" s="19">
        <f t="shared" si="28"/>
        <v>2.7998861839222089</v>
      </c>
      <c r="AA181" s="19">
        <f t="shared" si="28"/>
        <v>1.1990915038076306</v>
      </c>
      <c r="AB181" s="19">
        <f t="shared" si="28"/>
        <v>1.6007946801145783</v>
      </c>
    </row>
    <row r="184" spans="2:28" x14ac:dyDescent="0.5">
      <c r="B184" s="19">
        <f>B176*$A$174/10000</f>
        <v>0.28886520543420963</v>
      </c>
      <c r="C184" s="19">
        <f t="shared" ref="C184:AB184" si="29">C176*$A$174/10000</f>
        <v>0.16700019689165244</v>
      </c>
      <c r="D184" s="19">
        <f t="shared" si="29"/>
        <v>0.12186500854255719</v>
      </c>
      <c r="E184" s="19">
        <f t="shared" si="29"/>
        <v>0.13239655249067941</v>
      </c>
      <c r="F184" s="19">
        <f t="shared" si="29"/>
        <v>7.3720807636855581E-2</v>
      </c>
      <c r="G184" s="19">
        <f t="shared" si="29"/>
        <v>5.8675744853823833E-2</v>
      </c>
      <c r="H184" s="19">
        <f t="shared" si="29"/>
        <v>0.14593710899540799</v>
      </c>
      <c r="I184" s="19">
        <f t="shared" si="29"/>
        <v>0.11584698342934448</v>
      </c>
      <c r="J184" s="19">
        <f t="shared" si="29"/>
        <v>3.00901255660635E-2</v>
      </c>
      <c r="K184" s="19">
        <f t="shared" si="29"/>
        <v>0.240721004528508</v>
      </c>
      <c r="L184" s="19">
        <f t="shared" si="29"/>
        <v>0.17000920944825879</v>
      </c>
      <c r="M184" s="19">
        <f t="shared" si="29"/>
        <v>7.0711795080249232E-2</v>
      </c>
      <c r="N184" s="19">
        <f t="shared" si="29"/>
        <v>2.8585619287760329E-2</v>
      </c>
      <c r="O184" s="19">
        <f t="shared" si="29"/>
        <v>2.4072100452850801E-2</v>
      </c>
      <c r="P184" s="19">
        <f t="shared" si="29"/>
        <v>4.5135188349095254E-3</v>
      </c>
      <c r="Q184" s="19">
        <f t="shared" si="29"/>
        <v>0.16098217177843974</v>
      </c>
      <c r="R184" s="19">
        <f t="shared" si="29"/>
        <v>7.9738832750068281E-2</v>
      </c>
      <c r="S184" s="19">
        <f t="shared" si="29"/>
        <v>8.1243339028371456E-2</v>
      </c>
      <c r="T184" s="19">
        <f t="shared" si="29"/>
        <v>1.9107229734450324</v>
      </c>
      <c r="U184" s="19">
        <f t="shared" si="29"/>
        <v>1.2021005163642369</v>
      </c>
      <c r="V184" s="19">
        <f t="shared" si="29"/>
        <v>0.70862245708079541</v>
      </c>
      <c r="W184" s="19">
        <f t="shared" si="29"/>
        <v>1.42627195183141</v>
      </c>
      <c r="X184" s="19">
        <f t="shared" si="29"/>
        <v>0.8410190095714748</v>
      </c>
      <c r="Y184" s="19">
        <f t="shared" si="29"/>
        <v>0.58525294225993507</v>
      </c>
      <c r="Z184" s="19">
        <f t="shared" si="29"/>
        <v>0.76278468309970981</v>
      </c>
      <c r="AA184" s="19">
        <f t="shared" si="29"/>
        <v>0.39869416375034139</v>
      </c>
      <c r="AB184" s="19">
        <f t="shared" si="29"/>
        <v>0.36409051934936837</v>
      </c>
    </row>
    <row r="187" spans="2:28" x14ac:dyDescent="0.5">
      <c r="B187" s="19">
        <f>B179*$A$174/10000</f>
        <v>7.6729820193461931E-2</v>
      </c>
      <c r="C187" s="19">
        <f t="shared" ref="C187:G187" si="30">C179*$A$174/10000</f>
        <v>5.2657719740611127E-2</v>
      </c>
      <c r="D187" s="19">
        <f t="shared" si="30"/>
        <v>2.4072100452850801E-2</v>
      </c>
      <c r="E187" s="19">
        <f t="shared" si="30"/>
        <v>0.83349647817995898</v>
      </c>
      <c r="F187" s="19">
        <f t="shared" si="30"/>
        <v>0.6469376996703653</v>
      </c>
      <c r="G187" s="19">
        <f t="shared" si="30"/>
        <v>0.18655877850959371</v>
      </c>
    </row>
  </sheetData>
  <mergeCells count="105">
    <mergeCell ref="B118:D118"/>
    <mergeCell ref="E118:G118"/>
    <mergeCell ref="H118:J118"/>
    <mergeCell ref="Q112:S112"/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W115:Y115"/>
    <mergeCell ref="Z115:AB115"/>
    <mergeCell ref="B112:D112"/>
    <mergeCell ref="E112:G112"/>
    <mergeCell ref="H112:J112"/>
    <mergeCell ref="K112:M112"/>
    <mergeCell ref="N112:P112"/>
    <mergeCell ref="Q151:S151"/>
    <mergeCell ref="T151:V151"/>
    <mergeCell ref="W151:Y151"/>
    <mergeCell ref="Z151:AB151"/>
    <mergeCell ref="B154:D154"/>
    <mergeCell ref="E154:G154"/>
    <mergeCell ref="H154:J154"/>
    <mergeCell ref="K154:M154"/>
    <mergeCell ref="N154:P154"/>
    <mergeCell ref="Q154:S154"/>
    <mergeCell ref="T154:V154"/>
    <mergeCell ref="W154:Y154"/>
    <mergeCell ref="Z154:AB154"/>
    <mergeCell ref="B151:D151"/>
    <mergeCell ref="E151:G151"/>
    <mergeCell ref="H151:J151"/>
    <mergeCell ref="K151:M151"/>
    <mergeCell ref="N151:P151"/>
    <mergeCell ref="Z171:AB171"/>
    <mergeCell ref="B174:D174"/>
    <mergeCell ref="E174:G174"/>
    <mergeCell ref="H174:J174"/>
    <mergeCell ref="K174:M174"/>
    <mergeCell ref="N174:P174"/>
    <mergeCell ref="Q174:S174"/>
    <mergeCell ref="T174:V174"/>
    <mergeCell ref="W174:Y174"/>
    <mergeCell ref="Z174:AB174"/>
    <mergeCell ref="K171:M171"/>
    <mergeCell ref="N171:P171"/>
    <mergeCell ref="Q171:S171"/>
    <mergeCell ref="T171:V171"/>
    <mergeCell ref="W171:Y171"/>
    <mergeCell ref="B171:D171"/>
    <mergeCell ref="E171:G171"/>
    <mergeCell ref="H171:J171"/>
    <mergeCell ref="B177:D177"/>
    <mergeCell ref="E177:G177"/>
    <mergeCell ref="H177:J177"/>
    <mergeCell ref="B141:D141"/>
    <mergeCell ref="E141:G141"/>
    <mergeCell ref="H141:J141"/>
    <mergeCell ref="B147:D147"/>
    <mergeCell ref="E147:G147"/>
    <mergeCell ref="H147:J147"/>
    <mergeCell ref="B157:D157"/>
    <mergeCell ref="E157:G157"/>
    <mergeCell ref="H157:J157"/>
    <mergeCell ref="Z141:AB141"/>
    <mergeCell ref="B144:D144"/>
    <mergeCell ref="E144:G144"/>
    <mergeCell ref="H144:J144"/>
    <mergeCell ref="K144:M144"/>
    <mergeCell ref="N144:P144"/>
    <mergeCell ref="Q144:S144"/>
    <mergeCell ref="T144:V144"/>
    <mergeCell ref="W144:Y144"/>
    <mergeCell ref="Z144:AB144"/>
    <mergeCell ref="K141:M141"/>
    <mergeCell ref="N141:P141"/>
    <mergeCell ref="Q141:S141"/>
    <mergeCell ref="T141:V141"/>
    <mergeCell ref="W141:Y141"/>
    <mergeCell ref="B136:D136"/>
    <mergeCell ref="E136:G136"/>
    <mergeCell ref="H136:J136"/>
    <mergeCell ref="Q130:S130"/>
    <mergeCell ref="T130:V130"/>
    <mergeCell ref="W130:Y130"/>
    <mergeCell ref="Z130:AB130"/>
    <mergeCell ref="B133:D133"/>
    <mergeCell ref="E133:G133"/>
    <mergeCell ref="H133:J133"/>
    <mergeCell ref="K133:M133"/>
    <mergeCell ref="N133:P133"/>
    <mergeCell ref="Q133:S133"/>
    <mergeCell ref="T133:V133"/>
    <mergeCell ref="W133:Y133"/>
    <mergeCell ref="Z133:AB133"/>
    <mergeCell ref="B130:D130"/>
    <mergeCell ref="E130:G130"/>
    <mergeCell ref="H130:J130"/>
    <mergeCell ref="K130:M130"/>
    <mergeCell ref="N130:P130"/>
  </mergeCells>
  <phoneticPr fontId="19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2"/>
  <sheetViews>
    <sheetView zoomScale="99" zoomScaleNormal="99" workbookViewId="0">
      <selection activeCell="J16" sqref="J16"/>
    </sheetView>
  </sheetViews>
  <sheetFormatPr defaultRowHeight="14.1" x14ac:dyDescent="0.5"/>
  <cols>
    <col min="4" max="10" width="8.75" style="14"/>
    <col min="11" max="11" width="9.09765625" bestFit="1" customWidth="1"/>
    <col min="12" max="12" width="8.84765625" style="10" customWidth="1"/>
    <col min="13" max="13" width="9.5" style="10" customWidth="1"/>
    <col min="14" max="16" width="9" style="14"/>
    <col min="17" max="17" width="8" style="14" customWidth="1"/>
    <col min="18" max="18" width="9" style="14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4" t="s">
        <v>110</v>
      </c>
      <c r="B1" s="14"/>
      <c r="C1" s="14" t="s">
        <v>116</v>
      </c>
      <c r="D1" s="34" t="s">
        <v>117</v>
      </c>
      <c r="E1" s="35" t="s">
        <v>118</v>
      </c>
      <c r="F1" s="35" t="s">
        <v>119</v>
      </c>
      <c r="G1" s="35" t="s">
        <v>120</v>
      </c>
      <c r="H1" s="35" t="s">
        <v>123</v>
      </c>
      <c r="I1" s="38" t="s">
        <v>124</v>
      </c>
      <c r="J1" s="35" t="s">
        <v>125</v>
      </c>
      <c r="K1" s="38" t="s">
        <v>126</v>
      </c>
      <c r="L1" s="36"/>
      <c r="M1" s="48">
        <f>POWER(M40/M23,1/17)</f>
        <v>1.059978739877881</v>
      </c>
      <c r="N1" s="48"/>
      <c r="O1" s="48"/>
      <c r="P1" s="48"/>
      <c r="Q1" s="48">
        <f>POWER(Q33/Q21,1/12)</f>
        <v>1.1887488597086306</v>
      </c>
      <c r="R1" s="48">
        <f>POWER(R21/R17,1/4)</f>
        <v>0.59014972319366954</v>
      </c>
      <c r="S1" s="48">
        <f>POWER(S34/S29,1/5)</f>
        <v>1.0912201122210103</v>
      </c>
      <c r="T1" s="48">
        <f>POWER(T24/T19,1/5)</f>
        <v>1.0922833127673173</v>
      </c>
      <c r="U1" s="14"/>
      <c r="V1" s="14"/>
      <c r="W1" s="29"/>
      <c r="X1" s="14"/>
      <c r="Y1" s="14"/>
      <c r="Z1" s="16" t="s">
        <v>111</v>
      </c>
      <c r="AA1" s="26" t="s">
        <v>112</v>
      </c>
      <c r="AB1" s="26" t="s">
        <v>113</v>
      </c>
      <c r="AC1" s="13" t="s">
        <v>114</v>
      </c>
      <c r="AD1" s="14"/>
      <c r="AE1" s="14" t="s">
        <v>215</v>
      </c>
      <c r="AF1" s="14" t="s">
        <v>216</v>
      </c>
      <c r="AG1" t="s">
        <v>217</v>
      </c>
      <c r="AH1" t="s">
        <v>218</v>
      </c>
      <c r="AI1" t="s">
        <v>219</v>
      </c>
      <c r="AJ1" t="s">
        <v>220</v>
      </c>
      <c r="AK1" t="s">
        <v>221</v>
      </c>
      <c r="AL1" t="s">
        <v>222</v>
      </c>
    </row>
    <row r="2" spans="1:55" ht="15.6" x14ac:dyDescent="0.5">
      <c r="A2" s="14" t="s">
        <v>115</v>
      </c>
      <c r="B2" s="14">
        <v>1978</v>
      </c>
      <c r="C2" s="14">
        <v>1.7</v>
      </c>
      <c r="D2" s="36">
        <f>M2/SUM(M2:T2)*C2</f>
        <v>2.4447916817234079E-2</v>
      </c>
      <c r="E2" s="36">
        <f>N2/SUM(M2:T2)*C2</f>
        <v>0.30165586715671922</v>
      </c>
      <c r="F2" s="36">
        <f>O2/SUM(M2:T2)*C2</f>
        <v>0.27598207284903981</v>
      </c>
      <c r="G2" s="14">
        <f>P2/SUM(M2:T2)*C2</f>
        <v>1.8713793231771698E-2</v>
      </c>
      <c r="H2" s="36">
        <f>Q2/SUM(M2:T2)*C2</f>
        <v>6.6506382590959187E-2</v>
      </c>
      <c r="I2" s="36">
        <f>R2/SUM(M2:T2)*C2</f>
        <v>0.73175896699006171</v>
      </c>
      <c r="J2" s="36">
        <f>S2/SUM(M2:T2)*C2</f>
        <v>3.7097626167691668E-2</v>
      </c>
      <c r="K2" s="36">
        <f>T2/SUM(M2:T2)*C2</f>
        <v>0.24383737419652274</v>
      </c>
      <c r="L2" s="14"/>
      <c r="M2" s="36">
        <f>M3/$M$1</f>
        <v>8.4714793429699082E-3</v>
      </c>
      <c r="N2" s="36">
        <f>AVERAGE(N3:N5)</f>
        <v>0.10452716550075924</v>
      </c>
      <c r="O2" s="36">
        <f>AVERAGE(O3:O5)</f>
        <v>9.56309057597311E-2</v>
      </c>
      <c r="P2" s="36">
        <f>AVERAGE(P3:P5)</f>
        <v>6.4845407474476086E-3</v>
      </c>
      <c r="Q2" s="38">
        <f>AVERAGE(Q3:Q5)</f>
        <v>2.3045212829659226E-2</v>
      </c>
      <c r="R2" s="38">
        <f>AVERAGE(R3:R5)</f>
        <v>0.25356274807509926</v>
      </c>
      <c r="S2" s="38">
        <f>S3/$S$1</f>
        <v>1.2854746525122343E-2</v>
      </c>
      <c r="T2" s="38">
        <f>T3/$T$1</f>
        <v>8.4492404567317464E-2</v>
      </c>
      <c r="U2" s="14"/>
      <c r="V2" s="14"/>
      <c r="W2" s="14"/>
      <c r="X2" s="14"/>
      <c r="Y2" s="12" t="s">
        <v>56</v>
      </c>
      <c r="Z2" s="12"/>
      <c r="AA2" s="27">
        <v>1.5630000000000002</v>
      </c>
      <c r="AB2" s="15" t="s">
        <v>107</v>
      </c>
      <c r="AC2" s="28" t="s">
        <v>107</v>
      </c>
      <c r="AD2" s="14"/>
      <c r="AE2" s="14">
        <f>D2*PRODUCT(AC3:$AC$24)</f>
        <v>0.12598788657770274</v>
      </c>
      <c r="AF2" s="14">
        <f>E2*PRODUCT($AC3:$AC$24)</f>
        <v>1.554528570305362</v>
      </c>
      <c r="AG2" s="10">
        <f>F2*PRODUCT($AC3:$AC$24)</f>
        <v>1.4222233473517636</v>
      </c>
      <c r="AH2" s="10">
        <f>G2*PRODUCT($AC3:$AC$24)</f>
        <v>9.6438125045525833E-2</v>
      </c>
      <c r="AI2" s="10">
        <f>H2*PRODUCT($AC3:$AC$24)</f>
        <v>0.34272852976399448</v>
      </c>
      <c r="AJ2" s="10">
        <f>I2*PRODUCT($AC3:$AC$24)</f>
        <v>3.7709865599007335</v>
      </c>
      <c r="AK2" s="10">
        <f>J2*PRODUCT($AC3:$AC$24)</f>
        <v>0.19117585980259943</v>
      </c>
      <c r="AL2" s="10">
        <f>K2*PRODUCT($AC3:$AC$24)</f>
        <v>1.2565714974136577</v>
      </c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15.6" x14ac:dyDescent="0.5">
      <c r="A3" s="14"/>
      <c r="B3" s="14">
        <v>1979</v>
      </c>
      <c r="C3" s="14">
        <v>2.1808999999999998</v>
      </c>
      <c r="D3" s="36">
        <f t="shared" ref="D3:D18" si="0">M3/SUM(M3:T3)*C3</f>
        <v>3.2719375549401027E-2</v>
      </c>
      <c r="E3" s="36">
        <f t="shared" ref="E3:E18" si="1">N3/SUM(M3:T3)*C3</f>
        <v>0.38086042266409748</v>
      </c>
      <c r="F3" s="36">
        <f t="shared" ref="F3:F18" si="2">O3/SUM(M3:T3)*C3</f>
        <v>0.34847457983582852</v>
      </c>
      <c r="G3" s="42">
        <f t="shared" ref="G3:G18" si="3">P3/SUM(M3:T3)*C3</f>
        <v>2.3630882654754437E-2</v>
      </c>
      <c r="H3" s="36">
        <f t="shared" ref="H3:H29" si="4">Q3/SUM(M3:T3)*C3</f>
        <v>8.3962261221487283E-2</v>
      </c>
      <c r="I3" s="36">
        <f t="shared" ref="I3:I29" si="5">R3/SUM(M3:T3)*C3</f>
        <v>0.923859882763993</v>
      </c>
      <c r="J3" s="36">
        <f t="shared" ref="J3:J18" si="6">S3/SUM(M3:T3)*C3</f>
        <v>5.1112188293038076E-2</v>
      </c>
      <c r="K3" s="36">
        <f t="shared" ref="K3:K18" si="7">T3/SUM(M3:T3)*C3</f>
        <v>0.33628040701739986</v>
      </c>
      <c r="L3" s="14"/>
      <c r="M3" s="36">
        <f t="shared" ref="M3:M17" si="8">M4/$M$1</f>
        <v>8.9795879988627432E-3</v>
      </c>
      <c r="N3" s="36">
        <f t="shared" ref="N3:N17" si="9">AVERAGE(N4:N6)</f>
        <v>0.1045242955640371</v>
      </c>
      <c r="O3" s="36">
        <f t="shared" ref="O3:O17" si="10">AVERAGE(O4:O6)</f>
        <v>9.5636243126890175E-2</v>
      </c>
      <c r="P3" s="36">
        <f t="shared" ref="P3:P17" si="11">AVERAGE(P4:P6)</f>
        <v>6.4853190724494499E-3</v>
      </c>
      <c r="Q3" s="38">
        <f t="shared" ref="Q3:Q17" si="12">AVERAGE(Q4:Q6)</f>
        <v>2.3042814863123141E-2</v>
      </c>
      <c r="R3" s="38">
        <f t="shared" ref="R3:R17" si="13">AVERAGE(R4:R6)</f>
        <v>0.25354643774826441</v>
      </c>
      <c r="S3" s="38">
        <f t="shared" ref="S3:S17" si="14">S4/$S$1</f>
        <v>1.4027357945716646E-2</v>
      </c>
      <c r="T3" s="38">
        <f t="shared" ref="T3:T17" si="15">T4/$T$1</f>
        <v>9.2289643564465923E-2</v>
      </c>
      <c r="U3" s="14"/>
      <c r="V3" s="14"/>
      <c r="W3" s="14"/>
      <c r="X3" s="14"/>
      <c r="Y3" s="12" t="s">
        <v>55</v>
      </c>
      <c r="Z3" s="12"/>
      <c r="AA3" s="14">
        <v>1.0620000000000001</v>
      </c>
      <c r="AB3" s="15">
        <f>C3/(C2*AA3)</f>
        <v>1.2079871496621246</v>
      </c>
      <c r="AC3" s="12">
        <f>AB3</f>
        <v>1.2079871496621246</v>
      </c>
      <c r="AD3" s="14"/>
      <c r="AE3" s="14">
        <f>D3*PRODUCT(AC4:$AC$24)</f>
        <v>0.139582066503353</v>
      </c>
      <c r="AF3" s="14">
        <f>E3*PRODUCT($AC4:AC$24)</f>
        <v>1.6247646525078128</v>
      </c>
      <c r="AG3">
        <f>F3*PRODUCT($AC4:$AC$24)</f>
        <v>1.4866054489314069</v>
      </c>
      <c r="AH3">
        <f>G3*PRODUCT($AC4:$AC$24)</f>
        <v>0.1008102195981319</v>
      </c>
      <c r="AI3">
        <f>H3*PRODUCT($AC4:$AC$24)</f>
        <v>0.35818611244260373</v>
      </c>
      <c r="AJ3">
        <f>I3*PRODUCT($AC4:$AC$24)</f>
        <v>3.9412204368339259</v>
      </c>
      <c r="AK3">
        <f>J3*PRODUCT($AC4:$AC$24)</f>
        <v>0.21804648608525615</v>
      </c>
      <c r="AL3">
        <f>K3*PRODUCT($AC4:$AC$24)</f>
        <v>1.4345846565808498</v>
      </c>
    </row>
    <row r="4" spans="1:55" ht="15.6" x14ac:dyDescent="0.5">
      <c r="A4" s="14"/>
      <c r="B4" s="14">
        <v>1980</v>
      </c>
      <c r="C4" s="14">
        <v>2.5299999999999998</v>
      </c>
      <c r="D4" s="36">
        <f t="shared" si="0"/>
        <v>3.95507130346896E-2</v>
      </c>
      <c r="E4" s="36">
        <f t="shared" si="1"/>
        <v>0.43431363527567712</v>
      </c>
      <c r="F4" s="36">
        <f t="shared" si="2"/>
        <v>0.39739532009721895</v>
      </c>
      <c r="G4" s="42">
        <f t="shared" si="3"/>
        <v>2.6947451834735639E-2</v>
      </c>
      <c r="H4" s="36">
        <f t="shared" si="4"/>
        <v>9.5755196353044372E-2</v>
      </c>
      <c r="I4" s="36">
        <f t="shared" si="5"/>
        <v>1.0535535987971347</v>
      </c>
      <c r="J4" s="36">
        <f t="shared" si="6"/>
        <v>6.3604668459858571E-2</v>
      </c>
      <c r="K4" s="36">
        <f t="shared" si="7"/>
        <v>0.41887941614764074</v>
      </c>
      <c r="L4" s="14"/>
      <c r="M4" s="36">
        <f t="shared" si="8"/>
        <v>9.5181723716570733E-3</v>
      </c>
      <c r="N4" s="36">
        <f t="shared" si="9"/>
        <v>0.10452079688902478</v>
      </c>
      <c r="O4" s="36">
        <f t="shared" si="10"/>
        <v>9.5636130581453482E-2</v>
      </c>
      <c r="P4" s="36">
        <f t="shared" si="11"/>
        <v>6.4851041070985204E-3</v>
      </c>
      <c r="Q4" s="38">
        <f t="shared" si="12"/>
        <v>2.3044198054552167E-2</v>
      </c>
      <c r="R4" s="38">
        <f t="shared" si="13"/>
        <v>0.253545485952058</v>
      </c>
      <c r="S4" s="38">
        <f t="shared" si="14"/>
        <v>1.53069351116892E-2</v>
      </c>
      <c r="T4" s="38">
        <f t="shared" si="15"/>
        <v>0.10080643760670976</v>
      </c>
      <c r="U4" s="14"/>
      <c r="V4" s="14"/>
      <c r="W4" s="14"/>
      <c r="X4" s="14"/>
      <c r="Y4" s="12" t="s">
        <v>54</v>
      </c>
      <c r="Z4" s="12"/>
      <c r="AA4" s="14">
        <v>1.0590000000000002</v>
      </c>
      <c r="AB4" s="15">
        <f t="shared" ref="AB4:AB6" si="16">C4/(C3*AA4)</f>
        <v>1.0954405383401806</v>
      </c>
      <c r="AC4" s="12">
        <f t="shared" ref="AC4:AC6" si="17">AB4</f>
        <v>1.0954405383401806</v>
      </c>
      <c r="AD4" s="14"/>
      <c r="AE4" s="14">
        <f>D4*PRODUCT(AC5:$AC$24)</f>
        <v>0.15402461295384909</v>
      </c>
      <c r="AF4" s="14">
        <f>E4*PRODUCT($AC5:AC$24)</f>
        <v>1.6913725301296669</v>
      </c>
      <c r="AG4">
        <f>F4*PRODUCT($AC5:$AC$24)</f>
        <v>1.5475994153116661</v>
      </c>
      <c r="AH4">
        <f>G4*PRODUCT($AC5:$AC$24)</f>
        <v>0.10494300912595979</v>
      </c>
      <c r="AI4">
        <f>H4*PRODUCT($AC5:$AC$24)</f>
        <v>0.37290495985904371</v>
      </c>
      <c r="AJ4">
        <f>I4*PRODUCT($AC5:$AC$24)</f>
        <v>4.102914279662544</v>
      </c>
      <c r="AK4">
        <f>J4*PRODUCT($AC5:$AC$24)</f>
        <v>0.24769931285423399</v>
      </c>
      <c r="AL4">
        <f>K4*PRODUCT($AC5:$AC$24)</f>
        <v>1.6312661642758925</v>
      </c>
    </row>
    <row r="5" spans="1:55" ht="15.6" x14ac:dyDescent="0.5">
      <c r="A5" s="14"/>
      <c r="B5" s="14">
        <v>1981</v>
      </c>
      <c r="C5" s="14">
        <v>2.4722</v>
      </c>
      <c r="D5" s="36">
        <f t="shared" si="0"/>
        <v>4.0217224837273385E-2</v>
      </c>
      <c r="E5" s="36">
        <f t="shared" si="1"/>
        <v>0.41670521503420482</v>
      </c>
      <c r="F5" s="36">
        <f t="shared" si="2"/>
        <v>0.38116382701069512</v>
      </c>
      <c r="G5" s="42">
        <f t="shared" si="3"/>
        <v>2.5843464620225284E-2</v>
      </c>
      <c r="H5" s="36">
        <f t="shared" si="4"/>
        <v>9.1876916585064694E-2</v>
      </c>
      <c r="I5" s="36">
        <f t="shared" si="5"/>
        <v>1.0108909928305079</v>
      </c>
      <c r="J5" s="36">
        <f t="shared" si="6"/>
        <v>6.6582788870590867E-2</v>
      </c>
      <c r="K5" s="36">
        <f t="shared" si="7"/>
        <v>0.43891957021143774</v>
      </c>
      <c r="L5" s="14"/>
      <c r="M5" s="36">
        <f t="shared" si="8"/>
        <v>1.0089060356449527E-2</v>
      </c>
      <c r="N5" s="36">
        <f t="shared" si="9"/>
        <v>0.10453640404921588</v>
      </c>
      <c r="O5" s="36">
        <f t="shared" si="10"/>
        <v>9.5620343570849656E-2</v>
      </c>
      <c r="P5" s="36">
        <f t="shared" si="11"/>
        <v>6.4831990627948572E-3</v>
      </c>
      <c r="Q5" s="38">
        <f t="shared" si="12"/>
        <v>2.3048625571302373E-2</v>
      </c>
      <c r="R5" s="38">
        <f t="shared" si="13"/>
        <v>0.25359632052497533</v>
      </c>
      <c r="S5" s="38">
        <f t="shared" si="14"/>
        <v>1.6703235450337212E-2</v>
      </c>
      <c r="T5" s="38">
        <f t="shared" si="15"/>
        <v>0.11010918961732881</v>
      </c>
      <c r="U5" s="14"/>
      <c r="V5" s="14"/>
      <c r="W5" s="14"/>
      <c r="X5" s="14"/>
      <c r="Y5" s="12" t="s">
        <v>53</v>
      </c>
      <c r="Z5" s="12"/>
      <c r="AA5" s="14">
        <v>0.84200000000000008</v>
      </c>
      <c r="AB5" s="15">
        <f t="shared" si="16"/>
        <v>1.1605156178119103</v>
      </c>
      <c r="AC5" s="12">
        <f t="shared" si="17"/>
        <v>1.1605156178119103</v>
      </c>
      <c r="AD5" s="14"/>
      <c r="AE5" s="14">
        <f>D5*PRODUCT(AC6:$AC$24)</f>
        <v>0.13495746695430666</v>
      </c>
      <c r="AF5" s="14">
        <f>E5*PRODUCT($AC6:AC$24)</f>
        <v>1.3983431356890883</v>
      </c>
      <c r="AG5">
        <f>F5*PRODUCT($AC6:$AC$24)</f>
        <v>1.2790764354356305</v>
      </c>
      <c r="AH5">
        <f>G5*PRODUCT($AC6:$AC$24)</f>
        <v>8.672325195438095E-2</v>
      </c>
      <c r="AI5">
        <f>H5*PRODUCT($AC6:$AC$24)</f>
        <v>0.30831256965300607</v>
      </c>
      <c r="AJ5">
        <f>I5*PRODUCT($AC6:$AC$24)</f>
        <v>3.3922601151954299</v>
      </c>
      <c r="AK5">
        <f>J5*PRODUCT($AC6:$AC$24)</f>
        <v>0.22343273473211531</v>
      </c>
      <c r="AL5">
        <f>K5*PRODUCT($AC6:$AC$24)</f>
        <v>1.4728881376595897</v>
      </c>
    </row>
    <row r="6" spans="1:55" ht="15.6" x14ac:dyDescent="0.5">
      <c r="A6" s="14"/>
      <c r="B6" s="14">
        <v>1982</v>
      </c>
      <c r="C6" s="14">
        <v>2.4908000000000001</v>
      </c>
      <c r="D6" s="36">
        <f t="shared" si="0"/>
        <v>4.2121946727903169E-2</v>
      </c>
      <c r="E6" s="36">
        <f t="shared" si="1"/>
        <v>0.41166318910642707</v>
      </c>
      <c r="F6" s="36">
        <f t="shared" si="2"/>
        <v>0.37675217981405573</v>
      </c>
      <c r="G6" s="42">
        <f t="shared" si="3"/>
        <v>2.5553373503035399E-2</v>
      </c>
      <c r="H6" s="36">
        <f t="shared" si="4"/>
        <v>9.0731999895395682E-2</v>
      </c>
      <c r="I6" s="36">
        <f t="shared" si="5"/>
        <v>0.99846823291478437</v>
      </c>
      <c r="J6" s="36">
        <f t="shared" si="6"/>
        <v>7.179158217070411E-2</v>
      </c>
      <c r="K6" s="36">
        <f t="shared" si="7"/>
        <v>0.47371749586769418</v>
      </c>
      <c r="L6" s="14"/>
      <c r="M6" s="36">
        <f t="shared" si="8"/>
        <v>1.0694189483181255E-2</v>
      </c>
      <c r="N6" s="36">
        <f t="shared" si="9"/>
        <v>0.10451568575387067</v>
      </c>
      <c r="O6" s="36">
        <f t="shared" si="10"/>
        <v>9.5652255228367386E-2</v>
      </c>
      <c r="P6" s="36">
        <f t="shared" si="11"/>
        <v>6.4876540474549721E-3</v>
      </c>
      <c r="Q6" s="38">
        <f t="shared" si="12"/>
        <v>2.3035620963514882E-2</v>
      </c>
      <c r="R6" s="38">
        <f t="shared" si="13"/>
        <v>0.25349750676776001</v>
      </c>
      <c r="S6" s="38">
        <f t="shared" si="14"/>
        <v>1.8226906462570931E-2</v>
      </c>
      <c r="T6" s="38">
        <f t="shared" si="15"/>
        <v>0.12027043040134061</v>
      </c>
      <c r="U6" s="14"/>
      <c r="V6" s="14"/>
      <c r="W6" s="14"/>
      <c r="X6" s="14"/>
      <c r="Y6" s="12" t="s">
        <v>52</v>
      </c>
      <c r="Z6" s="12"/>
      <c r="AA6" s="14">
        <v>1.224</v>
      </c>
      <c r="AB6" s="15">
        <f t="shared" si="16"/>
        <v>0.82314024765853822</v>
      </c>
      <c r="AC6" s="12">
        <f t="shared" si="17"/>
        <v>0.82314024765853822</v>
      </c>
      <c r="AD6" s="14"/>
      <c r="AE6" s="14">
        <f>D6*PRODUCT(AC7:$AC$24)</f>
        <v>0.17171942144258848</v>
      </c>
      <c r="AF6" s="14">
        <f>E6*PRODUCT($AC7:AC$24)</f>
        <v>1.6782359352764302</v>
      </c>
      <c r="AG6">
        <f>F6*PRODUCT($AC7:$AC$24)</f>
        <v>1.5359134933345058</v>
      </c>
      <c r="AH6">
        <f>G6*PRODUCT($AC7:$AC$24)</f>
        <v>0.1041739723520619</v>
      </c>
      <c r="AI6">
        <f>H6*PRODUCT($AC7:$AC$24)</f>
        <v>0.36988904214261464</v>
      </c>
      <c r="AJ6">
        <f>I6*PRODUCT($AC7:$AC$24)</f>
        <v>4.0704763336911789</v>
      </c>
      <c r="AK6">
        <f>J6*PRODUCT($AC7:$AC$24)</f>
        <v>0.29267424495921557</v>
      </c>
      <c r="AL6">
        <f>K6*PRODUCT($AC7:$AC$24)</f>
        <v>1.9312140258642236</v>
      </c>
    </row>
    <row r="7" spans="1:55" ht="15.6" x14ac:dyDescent="0.5">
      <c r="A7" s="14"/>
      <c r="B7" s="14">
        <v>1983</v>
      </c>
      <c r="C7" s="14">
        <v>2.3713000000000002</v>
      </c>
      <c r="D7" s="36">
        <f t="shared" si="0"/>
        <v>4.1621973268712399E-2</v>
      </c>
      <c r="E7" s="36">
        <f t="shared" si="1"/>
        <v>0.38373970246809103</v>
      </c>
      <c r="F7" s="36">
        <f t="shared" si="2"/>
        <v>0.35115438790890624</v>
      </c>
      <c r="G7" s="42">
        <f t="shared" si="3"/>
        <v>2.3809561619687156E-2</v>
      </c>
      <c r="H7" s="36">
        <f t="shared" si="4"/>
        <v>8.4628653715028798E-2</v>
      </c>
      <c r="I7" s="36">
        <f t="shared" si="5"/>
        <v>0.93095487058268322</v>
      </c>
      <c r="J7" s="36">
        <f t="shared" si="6"/>
        <v>7.303027957327482E-2</v>
      </c>
      <c r="K7" s="36">
        <f t="shared" si="7"/>
        <v>0.48236057086361678</v>
      </c>
      <c r="L7" s="14"/>
      <c r="M7" s="36">
        <f t="shared" si="8"/>
        <v>1.1335613492397754E-2</v>
      </c>
      <c r="N7" s="36">
        <f t="shared" si="9"/>
        <v>0.10451030086398784</v>
      </c>
      <c r="O7" s="36">
        <f t="shared" si="10"/>
        <v>9.5635792945143391E-2</v>
      </c>
      <c r="P7" s="36">
        <f t="shared" si="11"/>
        <v>6.4844592110457344E-3</v>
      </c>
      <c r="Q7" s="38">
        <f t="shared" si="12"/>
        <v>2.3048347628839245E-2</v>
      </c>
      <c r="R7" s="38">
        <f t="shared" si="13"/>
        <v>0.25354263056343873</v>
      </c>
      <c r="S7" s="38">
        <f t="shared" si="14"/>
        <v>1.9889566915528508E-2</v>
      </c>
      <c r="T7" s="38">
        <f t="shared" si="15"/>
        <v>0.13136938414672739</v>
      </c>
      <c r="U7" s="14"/>
      <c r="V7" s="14"/>
      <c r="W7" s="14"/>
      <c r="X7" s="14"/>
      <c r="Y7" s="12" t="s">
        <v>51</v>
      </c>
      <c r="Z7" s="12">
        <v>101.2</v>
      </c>
      <c r="AA7" s="14">
        <v>1.25</v>
      </c>
      <c r="AB7" s="15"/>
      <c r="AC7" s="12">
        <f>Z7/100</f>
        <v>1.012</v>
      </c>
      <c r="AD7" s="14"/>
      <c r="AE7" s="14">
        <f>D7*PRODUCT(AC8:$AC$24)</f>
        <v>0.16766913950766227</v>
      </c>
      <c r="AF7" s="14">
        <f>E7*PRODUCT($AC8:AC$24)</f>
        <v>1.54584947936904</v>
      </c>
      <c r="AG7">
        <f>F7*PRODUCT($AC8:$AC$24)</f>
        <v>1.4145834382937601</v>
      </c>
      <c r="AH7">
        <f>G7*PRODUCT($AC8:$AC$24)</f>
        <v>9.591397032174169E-2</v>
      </c>
      <c r="AI7">
        <f>H7*PRODUCT($AC8:$AC$24)</f>
        <v>0.34091640620886327</v>
      </c>
      <c r="AJ7">
        <f>I7*PRODUCT($AC8:$AC$24)</f>
        <v>3.7502403132914801</v>
      </c>
      <c r="AK7">
        <f>J7*PRODUCT($AC8:$AC$24)</f>
        <v>0.29419374365077522</v>
      </c>
      <c r="AL7">
        <f>K7*PRODUCT($AC8:$AC$24)</f>
        <v>1.9431318483384667</v>
      </c>
    </row>
    <row r="8" spans="1:55" ht="15.6" x14ac:dyDescent="0.5">
      <c r="A8" s="14"/>
      <c r="B8" s="14">
        <v>1984</v>
      </c>
      <c r="C8" s="14">
        <v>2.65</v>
      </c>
      <c r="D8" s="36">
        <f t="shared" si="0"/>
        <v>4.8196156013411762E-2</v>
      </c>
      <c r="E8" s="36">
        <f t="shared" si="1"/>
        <v>0.4195002746781753</v>
      </c>
      <c r="F8" s="36">
        <f t="shared" si="2"/>
        <v>0.3833587291254375</v>
      </c>
      <c r="G8" s="42">
        <f t="shared" si="3"/>
        <v>2.5982238299159733E-2</v>
      </c>
      <c r="H8" s="36">
        <f t="shared" si="4"/>
        <v>9.2505052723189124E-2</v>
      </c>
      <c r="I8" s="36">
        <f t="shared" si="5"/>
        <v>1.0178276767643524</v>
      </c>
      <c r="J8" s="36">
        <f t="shared" si="6"/>
        <v>8.7057843676280153E-2</v>
      </c>
      <c r="K8" s="36">
        <f t="shared" si="7"/>
        <v>0.57557202871999391</v>
      </c>
      <c r="L8" s="14"/>
      <c r="M8" s="36">
        <f t="shared" si="8"/>
        <v>1.2015509305414477E-2</v>
      </c>
      <c r="N8" s="36">
        <f t="shared" si="9"/>
        <v>0.10458322552978912</v>
      </c>
      <c r="O8" s="36">
        <f t="shared" si="10"/>
        <v>9.557298253903819E-2</v>
      </c>
      <c r="P8" s="36">
        <f t="shared" si="11"/>
        <v>6.4774839298838626E-3</v>
      </c>
      <c r="Q8" s="38">
        <f t="shared" si="12"/>
        <v>2.3061908121552992E-2</v>
      </c>
      <c r="R8" s="38">
        <f t="shared" si="13"/>
        <v>0.25374882424372719</v>
      </c>
      <c r="S8" s="38">
        <f t="shared" si="14"/>
        <v>2.1703895441590314E-2</v>
      </c>
      <c r="T8" s="38">
        <f t="shared" si="15"/>
        <v>0.14349258611198967</v>
      </c>
      <c r="U8" s="14"/>
      <c r="V8" s="14"/>
      <c r="W8" s="14"/>
      <c r="X8" s="14"/>
      <c r="Y8" s="12" t="s">
        <v>50</v>
      </c>
      <c r="Z8" s="12">
        <v>104.5</v>
      </c>
      <c r="AA8" s="14">
        <v>0.93900000000000006</v>
      </c>
      <c r="AB8" s="15"/>
      <c r="AC8" s="12">
        <f t="shared" ref="AC8:AC40" si="18">Z8/100</f>
        <v>1.0449999999999999</v>
      </c>
      <c r="AD8" s="14"/>
      <c r="AE8" s="14">
        <f>D8*PRODUCT(AC9:$AC$24)</f>
        <v>0.18579181639749132</v>
      </c>
      <c r="AF8" s="14">
        <f>E8*PRODUCT($AC9:AC$24)</f>
        <v>1.6171355655421167</v>
      </c>
      <c r="AG8">
        <f>F8*PRODUCT($AC9:$AC$24)</f>
        <v>1.4778131807073744</v>
      </c>
      <c r="AH8">
        <f>G8*PRODUCT($AC9:$AC$24)</f>
        <v>0.10015917548134007</v>
      </c>
      <c r="AI8">
        <f>H8*PRODUCT($AC9:$AC$24)</f>
        <v>0.35659860024115597</v>
      </c>
      <c r="AJ8">
        <f>I8*PRODUCT($AC9:$AC$24)</f>
        <v>3.9236335112091689</v>
      </c>
      <c r="AK8">
        <f>J8*PRODUCT($AC9:$AC$24)</f>
        <v>0.33560010270868806</v>
      </c>
      <c r="AL8">
        <f>K8*PRODUCT($AC9:$AC$24)</f>
        <v>2.2187780422513153</v>
      </c>
    </row>
    <row r="9" spans="1:55" ht="15.6" x14ac:dyDescent="0.5">
      <c r="A9" s="14"/>
      <c r="B9" s="14">
        <v>1985</v>
      </c>
      <c r="C9" s="14">
        <v>5.4</v>
      </c>
      <c r="D9" s="36">
        <f t="shared" si="0"/>
        <v>0.1017305222403603</v>
      </c>
      <c r="E9" s="36">
        <f t="shared" si="1"/>
        <v>0.83432462194631307</v>
      </c>
      <c r="F9" s="36">
        <f t="shared" si="2"/>
        <v>0.76478894550324594</v>
      </c>
      <c r="G9" s="42">
        <f t="shared" si="3"/>
        <v>5.192701649790326E-2</v>
      </c>
      <c r="H9" s="36">
        <f t="shared" si="4"/>
        <v>0.18368584957202036</v>
      </c>
      <c r="I9" s="36">
        <f t="shared" si="5"/>
        <v>2.0224484657559909</v>
      </c>
      <c r="J9" s="36">
        <f t="shared" si="6"/>
        <v>0.1891742346518864</v>
      </c>
      <c r="K9" s="36">
        <f t="shared" si="7"/>
        <v>1.2519203438322797</v>
      </c>
      <c r="L9" s="14"/>
      <c r="M9" s="36">
        <f t="shared" si="8"/>
        <v>1.2736184412544191E-2</v>
      </c>
      <c r="N9" s="36">
        <f t="shared" si="9"/>
        <v>0.10445353086783508</v>
      </c>
      <c r="O9" s="36">
        <f t="shared" si="10"/>
        <v>9.5747990200920577E-2</v>
      </c>
      <c r="P9" s="36">
        <f t="shared" si="11"/>
        <v>6.5010190014353183E-3</v>
      </c>
      <c r="Q9" s="38">
        <f t="shared" si="12"/>
        <v>2.2996607140152409E-2</v>
      </c>
      <c r="R9" s="38">
        <f t="shared" si="13"/>
        <v>0.25320106549611415</v>
      </c>
      <c r="S9" s="38">
        <f t="shared" si="14"/>
        <v>2.3683727219405256E-2</v>
      </c>
      <c r="T9" s="38">
        <f t="shared" si="15"/>
        <v>0.15673455731595362</v>
      </c>
      <c r="U9" s="14"/>
      <c r="V9" s="14"/>
      <c r="W9" s="14"/>
      <c r="X9" s="14"/>
      <c r="Y9" s="12" t="s">
        <v>49</v>
      </c>
      <c r="Z9" s="12">
        <v>105.2</v>
      </c>
      <c r="AA9" s="27">
        <v>1.256</v>
      </c>
      <c r="AB9" s="15"/>
      <c r="AC9" s="12">
        <f t="shared" si="18"/>
        <v>1.052</v>
      </c>
      <c r="AD9" s="14"/>
      <c r="AE9" s="14">
        <f>D9*PRODUCT(AC10:$AC$24)</f>
        <v>0.3727775187230209</v>
      </c>
      <c r="AF9" s="14">
        <f>E9*PRODUCT($AC10:AC$24)</f>
        <v>3.0572679224414401</v>
      </c>
      <c r="AG9">
        <f>F9*PRODUCT($AC10:$AC$24)</f>
        <v>2.8024639918577692</v>
      </c>
      <c r="AH9">
        <f>G9*PRODUCT($AC10:$AC$24)</f>
        <v>0.19027941603447321</v>
      </c>
      <c r="AI9">
        <f>H9*PRODUCT($AC10:$AC$24)</f>
        <v>0.67309155325285097</v>
      </c>
      <c r="AJ9">
        <f>I9*PRODUCT($AC10:$AC$24)</f>
        <v>7.4109844735525128</v>
      </c>
      <c r="AK9">
        <f>J9*PRODUCT($AC10:$AC$24)</f>
        <v>0.69320298615235898</v>
      </c>
      <c r="AL9">
        <f>K9*PRODUCT($AC10:$AC$24)</f>
        <v>4.5874900583918947</v>
      </c>
    </row>
    <row r="10" spans="1:55" ht="15.6" x14ac:dyDescent="0.5">
      <c r="A10" s="14"/>
      <c r="B10" s="14">
        <v>1986</v>
      </c>
      <c r="C10" s="14">
        <v>6.3948999999999998</v>
      </c>
      <c r="D10" s="36">
        <f t="shared" si="0"/>
        <v>0.12442185813059004</v>
      </c>
      <c r="E10" s="36">
        <f t="shared" si="1"/>
        <v>0.96305735244558299</v>
      </c>
      <c r="F10" s="36">
        <f t="shared" si="2"/>
        <v>0.88096026941918637</v>
      </c>
      <c r="G10" s="42">
        <f t="shared" si="3"/>
        <v>5.9674880506249313E-2</v>
      </c>
      <c r="H10" s="36">
        <f t="shared" si="4"/>
        <v>0.21277412162556164</v>
      </c>
      <c r="I10" s="36">
        <f t="shared" si="5"/>
        <v>2.3379918763845966</v>
      </c>
      <c r="J10" s="36">
        <f t="shared" si="6"/>
        <v>0.23818949391755545</v>
      </c>
      <c r="K10" s="36">
        <f t="shared" si="7"/>
        <v>1.5778301475706784</v>
      </c>
      <c r="L10" s="14"/>
      <c r="M10" s="36">
        <f t="shared" si="8"/>
        <v>1.3500084704460902E-2</v>
      </c>
      <c r="N10" s="36">
        <f t="shared" si="9"/>
        <v>0.10449414619433935</v>
      </c>
      <c r="O10" s="36">
        <f t="shared" si="10"/>
        <v>9.5586406095471421E-2</v>
      </c>
      <c r="P10" s="36">
        <f t="shared" si="11"/>
        <v>6.4748747018180215E-3</v>
      </c>
      <c r="Q10" s="38">
        <f t="shared" si="12"/>
        <v>2.3086527624812336E-2</v>
      </c>
      <c r="R10" s="38">
        <f t="shared" si="13"/>
        <v>0.25367800195047491</v>
      </c>
      <c r="S10" s="38">
        <f t="shared" si="14"/>
        <v>2.5844159474171201E-2</v>
      </c>
      <c r="T10" s="38">
        <f t="shared" si="15"/>
        <v>0.17119854149018879</v>
      </c>
      <c r="U10" s="14"/>
      <c r="V10" s="14"/>
      <c r="W10" s="14"/>
      <c r="X10" s="14"/>
      <c r="Y10" s="12" t="s">
        <v>48</v>
      </c>
      <c r="Z10" s="12">
        <v>108.8</v>
      </c>
      <c r="AA10" s="14">
        <v>1.236</v>
      </c>
      <c r="AB10" s="15"/>
      <c r="AC10" s="12">
        <f t="shared" si="18"/>
        <v>1.0880000000000001</v>
      </c>
      <c r="AD10" s="14"/>
      <c r="AE10" s="14">
        <f>D10*PRODUCT(AC11:$AC$24)</f>
        <v>0.41905036838297044</v>
      </c>
      <c r="AF10" s="14">
        <f>E10*PRODUCT($AC11:AC$24)</f>
        <v>3.2435582009446713</v>
      </c>
      <c r="AG10">
        <f>F10*PRODUCT($AC11:$AC$24)</f>
        <v>2.967056841760094</v>
      </c>
      <c r="AH10">
        <f>G10*PRODUCT($AC11:$AC$24)</f>
        <v>0.20098382257807976</v>
      </c>
      <c r="AI10">
        <f>H10*PRODUCT($AC11:$AC$24)</f>
        <v>0.71661905222449951</v>
      </c>
      <c r="AJ10">
        <f>I10*PRODUCT($AC11:$AC$24)</f>
        <v>7.8743106058346353</v>
      </c>
      <c r="AK10">
        <f>J10*PRODUCT($AC11:$AC$24)</f>
        <v>0.8022175256886398</v>
      </c>
      <c r="AL10">
        <f>K10*PRODUCT($AC11:$AC$24)</f>
        <v>5.3141008703734416</v>
      </c>
    </row>
    <row r="11" spans="1:55" ht="15.6" x14ac:dyDescent="0.5">
      <c r="A11" s="14"/>
      <c r="B11" s="14">
        <v>1987</v>
      </c>
      <c r="C11" s="14">
        <v>6.9009</v>
      </c>
      <c r="D11" s="36">
        <f t="shared" si="0"/>
        <v>0.13837932983597573</v>
      </c>
      <c r="E11" s="36">
        <f t="shared" si="1"/>
        <v>1.0134612398099418</v>
      </c>
      <c r="F11" s="36">
        <f t="shared" si="2"/>
        <v>0.92239218790030819</v>
      </c>
      <c r="G11" s="42">
        <f t="shared" si="3"/>
        <v>6.2436512591997263E-2</v>
      </c>
      <c r="H11" s="36">
        <f t="shared" si="4"/>
        <v>0.22340775180011013</v>
      </c>
      <c r="I11" s="36">
        <f t="shared" si="5"/>
        <v>2.4597956822386013</v>
      </c>
      <c r="J11" s="36">
        <f t="shared" si="6"/>
        <v>0.27271708677096196</v>
      </c>
      <c r="K11" s="36">
        <f t="shared" si="7"/>
        <v>1.8083102090521033</v>
      </c>
      <c r="L11" s="14"/>
      <c r="M11" s="36">
        <f t="shared" si="8"/>
        <v>1.4309802773279123E-2</v>
      </c>
      <c r="N11" s="36">
        <f t="shared" si="9"/>
        <v>0.10480199952719293</v>
      </c>
      <c r="O11" s="36">
        <f t="shared" si="10"/>
        <v>9.5384551320722613E-2</v>
      </c>
      <c r="P11" s="36">
        <f t="shared" si="11"/>
        <v>6.4565580863982465E-3</v>
      </c>
      <c r="Q11" s="38">
        <f t="shared" si="12"/>
        <v>2.3102589599694228E-2</v>
      </c>
      <c r="R11" s="38">
        <f t="shared" si="13"/>
        <v>0.25436740528459256</v>
      </c>
      <c r="S11" s="38">
        <f t="shared" si="14"/>
        <v>2.8201666601662786E-2</v>
      </c>
      <c r="T11" s="38">
        <f t="shared" si="15"/>
        <v>0.18699731003983641</v>
      </c>
      <c r="U11" s="14"/>
      <c r="V11" s="14"/>
      <c r="W11" s="14"/>
      <c r="X11" s="14"/>
      <c r="Y11" s="12" t="s">
        <v>47</v>
      </c>
      <c r="Z11" s="12">
        <v>109.1</v>
      </c>
      <c r="AA11" s="14">
        <v>1.137</v>
      </c>
      <c r="AB11" s="15"/>
      <c r="AC11" s="12">
        <f t="shared" si="18"/>
        <v>1.091</v>
      </c>
      <c r="AD11" s="14"/>
      <c r="AE11" s="14">
        <f>D11*PRODUCT(AC12:$AC$24)</f>
        <v>0.42718502133037822</v>
      </c>
      <c r="AF11" s="14">
        <f>E11*PRODUCT($AC12:AC$24)</f>
        <v>3.1286136582601616</v>
      </c>
      <c r="AG11">
        <f>F11*PRODUCT($AC12:$AC$24)</f>
        <v>2.8474782102950122</v>
      </c>
      <c r="AH11">
        <f>G11*PRODUCT($AC12:$AC$24)</f>
        <v>0.1927451375506852</v>
      </c>
      <c r="AI11">
        <f>H11*PRODUCT($AC12:$AC$24)</f>
        <v>0.68967269411714127</v>
      </c>
      <c r="AJ11">
        <f>I11*PRODUCT($AC12:$AC$24)</f>
        <v>7.5935320125555794</v>
      </c>
      <c r="AK11">
        <f>J11*PRODUCT($AC12:$AC$24)</f>
        <v>0.84189347258367964</v>
      </c>
      <c r="AL11">
        <f>K11*PRODUCT($AC12:$AC$24)</f>
        <v>5.5823585512482659</v>
      </c>
    </row>
    <row r="12" spans="1:55" ht="15.6" x14ac:dyDescent="0.5">
      <c r="A12" s="14"/>
      <c r="B12" s="14">
        <v>1988</v>
      </c>
      <c r="C12" s="14">
        <v>7.6829000000000001</v>
      </c>
      <c r="D12" s="36">
        <f t="shared" si="0"/>
        <v>0.15931734754506155</v>
      </c>
      <c r="E12" s="36">
        <f t="shared" si="1"/>
        <v>1.0930364499028451</v>
      </c>
      <c r="F12" s="36">
        <f t="shared" si="2"/>
        <v>1.0111994606019927</v>
      </c>
      <c r="G12" s="42">
        <f t="shared" si="3"/>
        <v>6.9024772806384388E-2</v>
      </c>
      <c r="H12" s="36">
        <f t="shared" si="4"/>
        <v>0.23948621759257188</v>
      </c>
      <c r="I12" s="36">
        <f t="shared" si="5"/>
        <v>2.6422264389937302</v>
      </c>
      <c r="J12" s="36">
        <f t="shared" si="6"/>
        <v>0.32323575935985377</v>
      </c>
      <c r="K12" s="36">
        <f t="shared" si="7"/>
        <v>2.1453735531975595</v>
      </c>
      <c r="L12" s="14"/>
      <c r="M12" s="36">
        <f t="shared" si="8"/>
        <v>1.5168086711521412E-2</v>
      </c>
      <c r="N12" s="36">
        <f t="shared" si="9"/>
        <v>0.10406444688197299</v>
      </c>
      <c r="O12" s="36">
        <f t="shared" si="10"/>
        <v>9.6273013186567738E-2</v>
      </c>
      <c r="P12" s="36">
        <f t="shared" si="11"/>
        <v>6.5716242160896885E-3</v>
      </c>
      <c r="Q12" s="38">
        <f t="shared" si="12"/>
        <v>2.2800704195950663E-2</v>
      </c>
      <c r="R12" s="38">
        <f t="shared" si="13"/>
        <v>0.25155778925327488</v>
      </c>
      <c r="S12" s="38">
        <f t="shared" si="14"/>
        <v>3.0774225793885984E-2</v>
      </c>
      <c r="T12" s="38">
        <f t="shared" si="15"/>
        <v>0.20425404128888963</v>
      </c>
      <c r="U12" s="14"/>
      <c r="V12" s="14"/>
      <c r="W12" s="14"/>
      <c r="X12" s="14"/>
      <c r="Y12" s="12" t="s">
        <v>46</v>
      </c>
      <c r="Z12" s="12">
        <v>119.2</v>
      </c>
      <c r="AA12" s="14">
        <v>1.097</v>
      </c>
      <c r="AB12" s="15"/>
      <c r="AC12" s="12">
        <f t="shared" si="18"/>
        <v>1.1919999999999999</v>
      </c>
      <c r="AD12" s="14"/>
      <c r="AE12" s="14">
        <f>D12*PRODUCT(AC13:$AC$24)</f>
        <v>0.41260226260704003</v>
      </c>
      <c r="AF12" s="14">
        <f>E12*PRODUCT($AC13:AC$24)</f>
        <v>2.8307608637177566</v>
      </c>
      <c r="AG12">
        <f>F12*PRODUCT($AC13:$AC$24)</f>
        <v>2.6188183008343935</v>
      </c>
      <c r="AH12">
        <f>G12*PRODUCT($AC13:$AC$24)</f>
        <v>0.17876130801007609</v>
      </c>
      <c r="AI12">
        <f>H12*PRODUCT($AC13:$AC$24)</f>
        <v>0.62022470725574186</v>
      </c>
      <c r="AJ12">
        <f>I12*PRODUCT($AC13:$AC$24)</f>
        <v>6.8428744505717107</v>
      </c>
      <c r="AK12">
        <f>J12*PRODUCT($AC13:$AC$24)</f>
        <v>0.83712042487814109</v>
      </c>
      <c r="AL12">
        <f>K12*PRODUCT($AC13:$AC$24)</f>
        <v>5.5561179986143738</v>
      </c>
    </row>
    <row r="13" spans="1:55" ht="15.6" x14ac:dyDescent="0.5">
      <c r="A13" s="14"/>
      <c r="B13" s="14">
        <v>1989</v>
      </c>
      <c r="C13" s="14">
        <v>6.9664000000000001</v>
      </c>
      <c r="D13" s="36">
        <f t="shared" si="0"/>
        <v>0.14789192196497597</v>
      </c>
      <c r="E13" s="36">
        <f t="shared" si="1"/>
        <v>0.96230905816861168</v>
      </c>
      <c r="F13" s="36">
        <f t="shared" si="2"/>
        <v>0.87479152065376153</v>
      </c>
      <c r="G13" s="42">
        <f t="shared" si="3"/>
        <v>5.8837599865359309E-2</v>
      </c>
      <c r="H13" s="36">
        <f t="shared" si="4"/>
        <v>0.21484256927349529</v>
      </c>
      <c r="I13" s="36">
        <f t="shared" si="5"/>
        <v>2.3466156067009258</v>
      </c>
      <c r="J13" s="36">
        <f t="shared" si="6"/>
        <v>0.30889863795014383</v>
      </c>
      <c r="K13" s="36">
        <f t="shared" si="7"/>
        <v>2.0522130854227258</v>
      </c>
      <c r="L13" s="14"/>
      <c r="M13" s="36">
        <f t="shared" si="8"/>
        <v>1.6077849438836899E-2</v>
      </c>
      <c r="N13" s="36">
        <f t="shared" si="9"/>
        <v>0.10461599217385215</v>
      </c>
      <c r="O13" s="36">
        <f t="shared" si="10"/>
        <v>9.5101653779123926E-2</v>
      </c>
      <c r="P13" s="36">
        <f t="shared" si="11"/>
        <v>6.3964418029661303E-3</v>
      </c>
      <c r="Q13" s="38">
        <f t="shared" si="12"/>
        <v>2.3356289078792114E-2</v>
      </c>
      <c r="R13" s="38">
        <f t="shared" si="13"/>
        <v>0.25510881131355728</v>
      </c>
      <c r="S13" s="38">
        <f t="shared" si="14"/>
        <v>3.3581454124318975E-2</v>
      </c>
      <c r="T13" s="38">
        <f t="shared" si="15"/>
        <v>0.22310328086514078</v>
      </c>
      <c r="U13" s="14"/>
      <c r="V13" s="14"/>
      <c r="W13" s="14"/>
      <c r="X13" s="14"/>
      <c r="Y13" s="12" t="s">
        <v>45</v>
      </c>
      <c r="Z13" s="12">
        <v>105.7</v>
      </c>
      <c r="AA13" s="14">
        <v>0.68599999999999994</v>
      </c>
      <c r="AB13" s="15"/>
      <c r="AC13" s="12">
        <f t="shared" si="18"/>
        <v>1.0569999999999999</v>
      </c>
      <c r="AD13" s="14"/>
      <c r="AE13" s="14">
        <f>D13*PRODUCT(AC14:$AC$24)</f>
        <v>0.36235812484249336</v>
      </c>
      <c r="AF13" s="14">
        <f>E13*PRODUCT($AC14:AC$24)</f>
        <v>2.3578063034403183</v>
      </c>
      <c r="AG13">
        <f>F13*PRODUCT($AC14:$AC$24)</f>
        <v>2.143374775582942</v>
      </c>
      <c r="AH13">
        <f>G13*PRODUCT($AC14:$AC$24)</f>
        <v>0.14416123662584929</v>
      </c>
      <c r="AI13">
        <f>H13*PRODUCT($AC14:$AC$24)</f>
        <v>0.52639758483038579</v>
      </c>
      <c r="AJ13">
        <f>I13*PRODUCT($AC14:$AC$24)</f>
        <v>5.7495718472821693</v>
      </c>
      <c r="AK13">
        <f>J13*PRODUCT($AC14:$AC$24)</f>
        <v>0.75684952718730836</v>
      </c>
      <c r="AL13">
        <f>K13*PRODUCT($AC14:$AC$24)</f>
        <v>5.0282400521315544</v>
      </c>
    </row>
    <row r="14" spans="1:55" ht="15.6" x14ac:dyDescent="0.5">
      <c r="A14" s="14"/>
      <c r="B14" s="14">
        <v>1990</v>
      </c>
      <c r="C14" s="14">
        <v>6.7163000000000004</v>
      </c>
      <c r="D14" s="36">
        <f t="shared" si="0"/>
        <v>0.14601932586159674</v>
      </c>
      <c r="E14" s="36">
        <f t="shared" si="1"/>
        <v>0.9058686275619825</v>
      </c>
      <c r="F14" s="36">
        <f t="shared" si="2"/>
        <v>0.81207714820652166</v>
      </c>
      <c r="G14" s="42">
        <f t="shared" si="3"/>
        <v>5.4849708024212802E-2</v>
      </c>
      <c r="H14" s="36">
        <f t="shared" si="4"/>
        <v>0.19835847968362713</v>
      </c>
      <c r="I14" s="36">
        <f t="shared" si="5"/>
        <v>2.1971695389459036</v>
      </c>
      <c r="J14" s="36">
        <f t="shared" si="6"/>
        <v>0.31397645858569284</v>
      </c>
      <c r="K14" s="36">
        <f t="shared" si="7"/>
        <v>2.0879807131304635</v>
      </c>
      <c r="L14" s="14"/>
      <c r="M14" s="36">
        <f t="shared" si="8"/>
        <v>1.7042178588124634E-2</v>
      </c>
      <c r="N14" s="36">
        <f t="shared" si="9"/>
        <v>0.10572555952575367</v>
      </c>
      <c r="O14" s="36">
        <f t="shared" si="10"/>
        <v>9.4778986996476203E-2</v>
      </c>
      <c r="P14" s="36">
        <f t="shared" si="11"/>
        <v>6.4016082401389179E-3</v>
      </c>
      <c r="Q14" s="38">
        <f t="shared" si="12"/>
        <v>2.31507755243399E-2</v>
      </c>
      <c r="R14" s="38">
        <f t="shared" si="13"/>
        <v>0.25643561528694553</v>
      </c>
      <c r="S14" s="38">
        <f t="shared" si="14"/>
        <v>3.6644758138084065E-2</v>
      </c>
      <c r="T14" s="38">
        <f t="shared" si="15"/>
        <v>0.2436919907126332</v>
      </c>
      <c r="U14" s="14"/>
      <c r="V14" s="14"/>
      <c r="W14" s="14"/>
      <c r="X14" s="14"/>
      <c r="Y14" s="12" t="s">
        <v>44</v>
      </c>
      <c r="Z14" s="12">
        <v>107.3</v>
      </c>
      <c r="AA14" s="15">
        <v>0.90900000000000003</v>
      </c>
      <c r="AB14" s="15"/>
      <c r="AC14" s="12">
        <f t="shared" si="18"/>
        <v>1.073</v>
      </c>
      <c r="AD14" s="14"/>
      <c r="AE14" s="14">
        <f>D14*PRODUCT(AC15:$AC$24)</f>
        <v>0.33342961251466197</v>
      </c>
      <c r="AF14" s="14">
        <f>E14*PRODUCT($AC15:AC$24)</f>
        <v>2.0685167781384632</v>
      </c>
      <c r="AG14">
        <f>F14*PRODUCT($AC15:$AC$24)</f>
        <v>1.8543474794231003</v>
      </c>
      <c r="AH14">
        <f>G14*PRODUCT($AC15:$AC$24)</f>
        <v>0.12524723549532235</v>
      </c>
      <c r="AI14">
        <f>H14*PRODUCT($AC15:$AC$24)</f>
        <v>0.45294409236348743</v>
      </c>
      <c r="AJ14">
        <f>I14*PRODUCT($AC15:$AC$24)</f>
        <v>5.0171536108456047</v>
      </c>
      <c r="AK14">
        <f>J14*PRODUCT($AC15:$AC$24)</f>
        <v>0.71695337796711955</v>
      </c>
      <c r="AL14">
        <f>K14*PRODUCT($AC15:$AC$24)</f>
        <v>4.7678250533567077</v>
      </c>
    </row>
    <row r="15" spans="1:55" ht="15.6" x14ac:dyDescent="0.5">
      <c r="A15" s="14"/>
      <c r="B15" s="14">
        <v>1991</v>
      </c>
      <c r="C15" s="14">
        <v>7.8202999999999996</v>
      </c>
      <c r="D15" s="36">
        <f t="shared" si="0"/>
        <v>0.17725856442105595</v>
      </c>
      <c r="E15" s="36">
        <f t="shared" si="1"/>
        <v>0.9994328556530141</v>
      </c>
      <c r="F15" s="36">
        <f t="shared" si="2"/>
        <v>0.9708448663837852</v>
      </c>
      <c r="G15" s="42">
        <f t="shared" si="3"/>
        <v>6.7872148735337742E-2</v>
      </c>
      <c r="H15" s="36">
        <f t="shared" si="4"/>
        <v>0.21484777595377297</v>
      </c>
      <c r="I15" s="36">
        <f t="shared" si="5"/>
        <v>2.3857318017539892</v>
      </c>
      <c r="J15" s="36">
        <f t="shared" si="6"/>
        <v>0.39238209577147642</v>
      </c>
      <c r="K15" s="36">
        <f t="shared" si="7"/>
        <v>2.6119298913275681</v>
      </c>
      <c r="L15" s="14"/>
      <c r="M15" s="36">
        <f t="shared" si="8"/>
        <v>1.8064346984614156E-2</v>
      </c>
      <c r="N15" s="36">
        <f t="shared" si="9"/>
        <v>0.10185178894631312</v>
      </c>
      <c r="O15" s="36">
        <f t="shared" si="10"/>
        <v>9.8938398784103099E-2</v>
      </c>
      <c r="P15" s="36">
        <f t="shared" si="11"/>
        <v>6.9168226051640165E-3</v>
      </c>
      <c r="Q15" s="38">
        <f t="shared" si="12"/>
        <v>2.1895047984719973E-2</v>
      </c>
      <c r="R15" s="38">
        <f t="shared" si="13"/>
        <v>0.24312894115932185</v>
      </c>
      <c r="S15" s="38">
        <f t="shared" si="14"/>
        <v>3.9987497087751872E-2</v>
      </c>
      <c r="T15" s="38">
        <f t="shared" si="15"/>
        <v>0.26618069491045732</v>
      </c>
      <c r="U15" s="14"/>
      <c r="V15" s="14"/>
      <c r="W15" s="14"/>
      <c r="X15" s="14"/>
      <c r="Y15" s="12" t="s">
        <v>43</v>
      </c>
      <c r="Z15" s="12">
        <v>108.1</v>
      </c>
      <c r="AA15" s="15">
        <v>1.214</v>
      </c>
      <c r="AB15" s="15"/>
      <c r="AC15" s="12">
        <f t="shared" si="18"/>
        <v>1.081</v>
      </c>
      <c r="AD15" s="14"/>
      <c r="AE15" s="14">
        <f>D15*PRODUCT(AC16:$AC$24)</f>
        <v>0.37443407329332989</v>
      </c>
      <c r="AF15" s="14">
        <f>E15*PRODUCT($AC16:AC$24)</f>
        <v>2.1111629576127275</v>
      </c>
      <c r="AG15">
        <f>F15*PRODUCT($AC16:$AC$24)</f>
        <v>2.0507748048354286</v>
      </c>
      <c r="AH15">
        <f>G15*PRODUCT($AC16:$AC$24)</f>
        <v>0.14337047801976013</v>
      </c>
      <c r="AI15">
        <f>H15*PRODUCT($AC16:$AC$24)</f>
        <v>0.45383605667308446</v>
      </c>
      <c r="AJ15">
        <f>I15*PRODUCT($AC16:$AC$24)</f>
        <v>5.0395267457670396</v>
      </c>
      <c r="AK15">
        <f>J15*PRODUCT($AC16:$AC$24)</f>
        <v>0.82885262490388933</v>
      </c>
      <c r="AL15">
        <f>K15*PRODUCT($AC16:$AC$24)</f>
        <v>5.5173387619414402</v>
      </c>
    </row>
    <row r="16" spans="1:55" ht="15.6" x14ac:dyDescent="0.5">
      <c r="A16" s="14"/>
      <c r="B16" s="14">
        <v>1992</v>
      </c>
      <c r="C16" s="14">
        <v>11.8284</v>
      </c>
      <c r="D16" s="36">
        <f t="shared" si="0"/>
        <v>0.26707190108874984</v>
      </c>
      <c r="E16" s="36">
        <f t="shared" si="1"/>
        <v>1.4822519273466788</v>
      </c>
      <c r="F16" s="36">
        <f t="shared" si="2"/>
        <v>1.2774542023676048</v>
      </c>
      <c r="G16" s="42">
        <f t="shared" si="3"/>
        <v>8.1886641133672042E-2</v>
      </c>
      <c r="H16" s="36">
        <f t="shared" si="4"/>
        <v>0.34901887260534709</v>
      </c>
      <c r="I16" s="36">
        <f t="shared" si="5"/>
        <v>3.7068196769092547</v>
      </c>
      <c r="J16" s="36">
        <f t="shared" si="6"/>
        <v>0.60861879493604354</v>
      </c>
      <c r="K16" s="36">
        <f t="shared" si="7"/>
        <v>4.0552779836126494</v>
      </c>
      <c r="L16" s="14"/>
      <c r="M16" s="36">
        <f t="shared" si="8"/>
        <v>1.9147823753468112E-2</v>
      </c>
      <c r="N16" s="36">
        <f t="shared" si="9"/>
        <v>0.10627062804948965</v>
      </c>
      <c r="O16" s="36">
        <f t="shared" si="10"/>
        <v>9.1587575556792492E-2</v>
      </c>
      <c r="P16" s="36">
        <f t="shared" si="11"/>
        <v>5.8708945635954557E-3</v>
      </c>
      <c r="Q16" s="38">
        <f t="shared" si="12"/>
        <v>2.5023043727316469E-2</v>
      </c>
      <c r="R16" s="38">
        <f t="shared" si="13"/>
        <v>0.26576187749440439</v>
      </c>
      <c r="S16" s="38">
        <f t="shared" si="14"/>
        <v>4.3635161059533925E-2</v>
      </c>
      <c r="T16" s="38">
        <f t="shared" si="15"/>
        <v>0.29074473123150091</v>
      </c>
      <c r="U16" s="14"/>
      <c r="V16" s="14"/>
      <c r="W16" s="14"/>
      <c r="X16" s="14"/>
      <c r="Y16" s="12" t="s">
        <v>42</v>
      </c>
      <c r="Z16" s="12">
        <v>116.4</v>
      </c>
      <c r="AA16" s="15">
        <v>1.2209999999999999</v>
      </c>
      <c r="AB16" s="15"/>
      <c r="AC16" s="12">
        <f t="shared" si="18"/>
        <v>1.1640000000000001</v>
      </c>
      <c r="AD16" s="14"/>
      <c r="AE16" s="14">
        <f>D16*PRODUCT(AC17:$AC$24)</f>
        <v>0.48466689034629118</v>
      </c>
      <c r="AF16" s="14">
        <f>E16*PRODUCT($AC17:AC$24)</f>
        <v>2.689906461174973</v>
      </c>
      <c r="AG16">
        <f>F16*PRODUCT($AC17:$AC$24)</f>
        <v>2.3182512023815054</v>
      </c>
      <c r="AH16">
        <f>G16*PRODUCT($AC17:$AC$24)</f>
        <v>0.14860321717622782</v>
      </c>
      <c r="AI16">
        <f>H16*PRODUCT($AC17:$AC$24)</f>
        <v>0.63337959166879776</v>
      </c>
      <c r="AJ16">
        <f>I16*PRODUCT($AC17:$AC$24)</f>
        <v>6.7269254405203744</v>
      </c>
      <c r="AK16">
        <f>J16*PRODUCT($AC17:$AC$24)</f>
        <v>1.1044867601026147</v>
      </c>
      <c r="AL16">
        <f>K16*PRODUCT($AC17:$AC$24)</f>
        <v>7.359287749085162</v>
      </c>
    </row>
    <row r="17" spans="1:38" ht="15.6" x14ac:dyDescent="0.5">
      <c r="A17" s="14"/>
      <c r="B17" s="14">
        <v>1993</v>
      </c>
      <c r="C17" s="14">
        <v>15.992699999999999</v>
      </c>
      <c r="D17" s="36">
        <f t="shared" si="0"/>
        <v>0.36981313203981325</v>
      </c>
      <c r="E17" s="36">
        <f t="shared" si="1"/>
        <v>1.9870481649564218</v>
      </c>
      <c r="F17" s="36">
        <f t="shared" si="2"/>
        <v>1.7093045807612213</v>
      </c>
      <c r="G17" s="42">
        <f t="shared" si="3"/>
        <v>0.116924378744467</v>
      </c>
      <c r="H17" s="36">
        <f t="shared" si="4"/>
        <v>0.41059019042339645</v>
      </c>
      <c r="I17" s="36">
        <f t="shared" si="5"/>
        <v>4.7449699029011674</v>
      </c>
      <c r="J17" s="36">
        <f t="shared" si="6"/>
        <v>0.86759032041828466</v>
      </c>
      <c r="K17" s="36">
        <f t="shared" si="7"/>
        <v>5.7864593297552274</v>
      </c>
      <c r="L17" s="14"/>
      <c r="M17" s="36">
        <f t="shared" si="8"/>
        <v>2.0296286093604888E-2</v>
      </c>
      <c r="N17" s="36">
        <f t="shared" si="9"/>
        <v>0.10905426158145821</v>
      </c>
      <c r="O17" s="36">
        <f t="shared" si="10"/>
        <v>9.381098664853306E-2</v>
      </c>
      <c r="P17" s="36">
        <f t="shared" si="11"/>
        <v>6.4171075516572806E-3</v>
      </c>
      <c r="Q17" s="38">
        <f t="shared" si="12"/>
        <v>2.2534234860983261E-2</v>
      </c>
      <c r="R17" s="38">
        <f t="shared" si="13"/>
        <v>0.26041602720711038</v>
      </c>
      <c r="S17" s="38">
        <f t="shared" si="14"/>
        <v>4.7615565348166466E-2</v>
      </c>
      <c r="T17" s="38">
        <f t="shared" si="15"/>
        <v>0.31757561819918712</v>
      </c>
      <c r="U17" s="14"/>
      <c r="V17" s="14"/>
      <c r="W17" s="14"/>
      <c r="X17" s="14"/>
      <c r="Y17" s="12" t="s">
        <v>41</v>
      </c>
      <c r="Z17" s="12">
        <v>129.5</v>
      </c>
      <c r="AA17" s="15">
        <v>1.232</v>
      </c>
      <c r="AB17" s="15"/>
      <c r="AC17" s="12">
        <f t="shared" si="18"/>
        <v>1.2949999999999999</v>
      </c>
      <c r="AD17" s="14"/>
      <c r="AE17" s="14">
        <f>D17*PRODUCT(AC18:$AC$24)</f>
        <v>0.51823616258460259</v>
      </c>
      <c r="AF17" s="14">
        <f>E17*PRODUCT($AC18:AC$24)</f>
        <v>2.7845420474871907</v>
      </c>
      <c r="AG17">
        <f>F17*PRODUCT($AC18:$AC$24)</f>
        <v>2.3953271798001281</v>
      </c>
      <c r="AH17">
        <f>G17*PRODUCT($AC18:$AC$24)</f>
        <v>0.16385151338162265</v>
      </c>
      <c r="AI17">
        <f>H17*PRODUCT($AC18:$AC$24)</f>
        <v>0.57537893126249096</v>
      </c>
      <c r="AJ17">
        <f>I17*PRODUCT($AC18:$AC$24)</f>
        <v>6.649344712275397</v>
      </c>
      <c r="AK17">
        <f>J17*PRODUCT($AC18:$AC$24)</f>
        <v>1.2157942468649623</v>
      </c>
      <c r="AL17">
        <f>K17*PRODUCT($AC18:$AC$24)</f>
        <v>8.108831780698857</v>
      </c>
    </row>
    <row r="18" spans="1:38" ht="15.6" x14ac:dyDescent="0.5">
      <c r="A18" s="14"/>
      <c r="B18" s="14">
        <v>1994</v>
      </c>
      <c r="C18" s="14">
        <v>21.724799999999998</v>
      </c>
      <c r="D18" s="36">
        <f t="shared" si="0"/>
        <v>0.54869507772045645</v>
      </c>
      <c r="E18" s="36">
        <f t="shared" si="1"/>
        <v>2.3012859596182422</v>
      </c>
      <c r="F18" s="36">
        <f t="shared" si="2"/>
        <v>2.8416289458310358</v>
      </c>
      <c r="G18" s="42">
        <f t="shared" si="3"/>
        <v>0.21583121471053102</v>
      </c>
      <c r="H18" s="36">
        <f t="shared" si="4"/>
        <v>0.46234269545245277</v>
      </c>
      <c r="I18" s="36">
        <f t="shared" si="5"/>
        <v>5.1827480704937736</v>
      </c>
      <c r="J18" s="36">
        <f t="shared" si="6"/>
        <v>1.3251914968245468</v>
      </c>
      <c r="K18" s="36">
        <f t="shared" si="7"/>
        <v>8.8470765393489597</v>
      </c>
      <c r="L18" s="14"/>
      <c r="M18" s="36">
        <f>M23/M1/M1/M1/M1/M1</f>
        <v>2.1513631757700269E-2</v>
      </c>
      <c r="N18" s="36">
        <f>AVERAGE(N19:N21)</f>
        <v>9.0230477207991475E-2</v>
      </c>
      <c r="O18" s="36">
        <f>AVERAGE(O19:O21)</f>
        <v>0.11141663414698373</v>
      </c>
      <c r="P18" s="36">
        <f>AVERAGE(P19:P21)</f>
        <v>8.4624657002393116E-3</v>
      </c>
      <c r="Q18" s="38">
        <f>AVERAGE(Q19:Q21)</f>
        <v>1.8127865365860196E-2</v>
      </c>
      <c r="R18" s="38">
        <f>AVERAGE(R19:R21)</f>
        <v>0.20320891877645089</v>
      </c>
      <c r="S18" s="38">
        <f>S19/$S$1</f>
        <v>5.1959062562693059E-2</v>
      </c>
      <c r="T18" s="38">
        <f>T19/$T$1</f>
        <v>0.34688254830073684</v>
      </c>
      <c r="U18" s="14"/>
      <c r="V18" s="14"/>
      <c r="W18" s="14"/>
      <c r="X18" s="14"/>
      <c r="Y18" s="12" t="s">
        <v>40</v>
      </c>
      <c r="Z18" s="12">
        <v>113.5</v>
      </c>
      <c r="AA18" s="15">
        <v>1.1259999999999999</v>
      </c>
      <c r="AB18" s="15"/>
      <c r="AC18" s="12">
        <f t="shared" si="18"/>
        <v>1.135</v>
      </c>
      <c r="AD18" s="14"/>
      <c r="AE18" s="14">
        <f>D18*PRODUCT(AC19:$AC$24)</f>
        <v>0.67745521243367024</v>
      </c>
      <c r="AF18" s="14">
        <f>E18*PRODUCT($AC19:AC$24)</f>
        <v>2.8413197638307803</v>
      </c>
      <c r="AG18">
        <f>F18*PRODUCT($AC19:$AC$24)</f>
        <v>3.5084629320046479</v>
      </c>
      <c r="AH18">
        <f>G18*PRODUCT($AC19:$AC$24)</f>
        <v>0.26647948441416947</v>
      </c>
      <c r="AI18">
        <f>H18*PRODUCT($AC19:$AC$24)</f>
        <v>0.57083885327739614</v>
      </c>
      <c r="AJ18">
        <f>I18*PRODUCT($AC19:$AC$24)</f>
        <v>6.3989633544249562</v>
      </c>
      <c r="AK18">
        <f>J18*PRODUCT($AC19:$AC$24)</f>
        <v>1.6361690189135383</v>
      </c>
      <c r="AL18">
        <f>K18*PRODUCT($AC19:$AC$24)</f>
        <v>10.923185499096268</v>
      </c>
    </row>
    <row r="19" spans="1:38" ht="15.6" x14ac:dyDescent="0.5">
      <c r="A19" s="14"/>
      <c r="B19" s="14">
        <v>1995</v>
      </c>
      <c r="C19" s="14">
        <v>23.4222</v>
      </c>
      <c r="D19" s="6">
        <f t="shared" ref="D19:D26" si="19">(D61-AH61)/C61*C19</f>
        <v>0.10643346998885528</v>
      </c>
      <c r="E19" s="6">
        <f t="shared" ref="E19:E26" si="20">(E61-AI61)/C61*C19</f>
        <v>2.7995887040280207</v>
      </c>
      <c r="F19" s="42">
        <f t="shared" ref="F19:F26" si="21">F61/C61*C19</f>
        <v>1.6286651568221622</v>
      </c>
      <c r="G19" s="42">
        <f t="shared" ref="G19:G26" si="22">G61/C61*C19</f>
        <v>6.4015459321764057E-2</v>
      </c>
      <c r="H19" s="36">
        <f t="shared" si="4"/>
        <v>0.80588836043668288</v>
      </c>
      <c r="I19" s="36">
        <f t="shared" si="5"/>
        <v>7.8150673313321448</v>
      </c>
      <c r="J19" s="42">
        <f>SUM(S61:X61)/C61*C19</f>
        <v>1.3280100262697023</v>
      </c>
      <c r="K19" s="42">
        <f>SUM(Y61:AL61)/C61*C19</f>
        <v>8.8745314918006688</v>
      </c>
      <c r="L19" s="14"/>
      <c r="M19" s="42">
        <f t="shared" ref="M19:M40" si="23">D19/C19</f>
        <v>4.5441277928143075E-3</v>
      </c>
      <c r="N19" s="42">
        <f t="shared" ref="N19:N29" si="24">E19/C19</f>
        <v>0.11952714535901925</v>
      </c>
      <c r="O19" s="42">
        <f t="shared" ref="O19:O24" si="25">F19/C19</f>
        <v>6.9535105874860698E-2</v>
      </c>
      <c r="P19" s="42">
        <f t="shared" ref="P19:P24" si="26">G19/C19</f>
        <v>2.7331104388897734E-3</v>
      </c>
      <c r="Q19" s="38">
        <f>V19/(1+U19)</f>
        <v>3.4407030955105965E-2</v>
      </c>
      <c r="R19" s="38">
        <f t="shared" ref="R19:R29" si="27">V19-Q19</f>
        <v>0.3336606864996518</v>
      </c>
      <c r="S19" s="42">
        <f t="shared" ref="S19:S25" si="28">J19/C19</f>
        <v>5.669877408056042E-2</v>
      </c>
      <c r="T19" s="42">
        <f t="shared" ref="T19:T26" si="29">K19/C19</f>
        <v>0.3788940189990978</v>
      </c>
      <c r="U19" s="36">
        <f>AVERAGE(U20:U22)</f>
        <v>9.6974565150654737</v>
      </c>
      <c r="V19" s="42">
        <v>0.36806771745475775</v>
      </c>
      <c r="W19" s="14"/>
      <c r="X19" s="14"/>
      <c r="Y19" s="12" t="s">
        <v>39</v>
      </c>
      <c r="Z19" s="12">
        <v>109.5</v>
      </c>
      <c r="AA19" s="15">
        <v>1.145</v>
      </c>
      <c r="AB19" s="15"/>
      <c r="AC19" s="12">
        <f t="shared" si="18"/>
        <v>1.095</v>
      </c>
      <c r="AD19" s="14"/>
      <c r="AE19" s="14">
        <f>D19*PRODUCT(AC20:$AC$24)</f>
        <v>0.12000894743675651</v>
      </c>
      <c r="AF19" s="14">
        <f>E19*PRODUCT($AC20:AC$24)</f>
        <v>3.156673306445954</v>
      </c>
      <c r="AG19">
        <f>F19*PRODUCT($AC20:$AC$24)</f>
        <v>1.8363996890979297</v>
      </c>
      <c r="AH19">
        <f>G19*PRODUCT($AC20:$AC$24)</f>
        <v>7.2180564005757203E-2</v>
      </c>
      <c r="AI19">
        <f>H19*PRODUCT($AC20:$AC$24)</f>
        <v>0.90867857542995389</v>
      </c>
      <c r="AJ19">
        <f>I19*PRODUCT($AC20:$AC$24)</f>
        <v>8.8118709714036214</v>
      </c>
      <c r="AK19">
        <f>J19*PRODUCT($AC20:$AC$24)</f>
        <v>1.4973963120320555</v>
      </c>
      <c r="AL19">
        <f>K19*PRODUCT($AC20:$AC$24)</f>
        <v>10.00646867415735</v>
      </c>
    </row>
    <row r="20" spans="1:38" ht="15.6" x14ac:dyDescent="0.5">
      <c r="A20" s="14"/>
      <c r="B20" s="14">
        <v>1996</v>
      </c>
      <c r="C20" s="14">
        <v>28.0669</v>
      </c>
      <c r="D20" s="6">
        <f t="shared" si="19"/>
        <v>3.9291204299731264E-2</v>
      </c>
      <c r="E20" s="6">
        <f t="shared" si="20"/>
        <v>3.2951989463158551</v>
      </c>
      <c r="F20" s="42">
        <f t="shared" si="21"/>
        <v>2.8201963514780322</v>
      </c>
      <c r="G20" s="42">
        <f t="shared" si="22"/>
        <v>0.22609983188550711</v>
      </c>
      <c r="H20" s="42">
        <f>SUM(I62:R62)/C62*C20</f>
        <v>0.42290666770826824</v>
      </c>
      <c r="I20" s="42">
        <f>(H62-SUM(I62:R62)-AJ62)/C62*C20</f>
        <v>6.8589462577338915</v>
      </c>
      <c r="J20" s="42">
        <f t="shared" ref="J20:J26" si="30">SUM(S62:X62)/C62*C20</f>
        <v>2.6147945647147055</v>
      </c>
      <c r="K20" s="42">
        <f t="shared" ref="K20:K26" si="31">SUM(Y62:AL62)/C62*C20</f>
        <v>11.789466175864009</v>
      </c>
      <c r="L20" s="14"/>
      <c r="M20" s="42">
        <f t="shared" si="23"/>
        <v>1.3999125054684081E-3</v>
      </c>
      <c r="N20" s="42">
        <f>E20/C20</f>
        <v>0.11740516217736391</v>
      </c>
      <c r="O20" s="42">
        <f t="shared" si="25"/>
        <v>0.10048121992375475</v>
      </c>
      <c r="P20" s="42">
        <f t="shared" si="26"/>
        <v>8.0557465158427582E-3</v>
      </c>
      <c r="Q20" s="42">
        <f t="shared" ref="Q20" si="32">H20/C20</f>
        <v>1.5067808261983626E-2</v>
      </c>
      <c r="R20" s="42">
        <f t="shared" ref="R20:R40" si="33">I20/C20</f>
        <v>0.24437847634522841</v>
      </c>
      <c r="S20" s="42">
        <f t="shared" si="28"/>
        <v>9.316292731704269E-2</v>
      </c>
      <c r="T20" s="42">
        <f t="shared" si="29"/>
        <v>0.4200487469533154</v>
      </c>
      <c r="U20" s="14">
        <f>R20/Q20</f>
        <v>16.218581501451681</v>
      </c>
      <c r="V20" s="14"/>
      <c r="W20" s="14"/>
      <c r="X20" s="14"/>
      <c r="Y20" s="12" t="s">
        <v>38</v>
      </c>
      <c r="Z20" s="12">
        <v>104.9</v>
      </c>
      <c r="AA20" s="15">
        <v>1.2450000000000001</v>
      </c>
      <c r="AB20" s="15"/>
      <c r="AC20" s="12">
        <f t="shared" si="18"/>
        <v>1.0490000000000002</v>
      </c>
      <c r="AD20" s="14"/>
      <c r="AE20" s="14">
        <f>D20*PRODUCT(AC21:$AC$24)</f>
        <v>4.2233323347489221E-2</v>
      </c>
      <c r="AF20" s="14">
        <f>E20*PRODUCT($AC21:AC$24)</f>
        <v>3.5419429125264843</v>
      </c>
      <c r="AG20">
        <f>F20*PRODUCT($AC21:$AC$24)</f>
        <v>3.0313721999148733</v>
      </c>
      <c r="AH20">
        <f>G20*PRODUCT($AC21:$AC$24)</f>
        <v>0.24303015087014998</v>
      </c>
      <c r="AI20">
        <f>H20*PRODUCT($AC21:$AC$24)</f>
        <v>0.45457385085177016</v>
      </c>
      <c r="AJ20">
        <f>I20*PRODUCT($AC21:$AC$24)</f>
        <v>7.3725430484681738</v>
      </c>
      <c r="AK20">
        <f>J20*PRODUCT($AC21:$AC$24)</f>
        <v>2.8105899604509905</v>
      </c>
      <c r="AL20">
        <f>K20*PRODUCT($AC21:$AC$24)</f>
        <v>12.67225950371181</v>
      </c>
    </row>
    <row r="21" spans="1:38" ht="15.6" x14ac:dyDescent="0.5">
      <c r="A21" s="14"/>
      <c r="B21" s="14">
        <v>1997</v>
      </c>
      <c r="C21" s="14">
        <v>30.093900000000001</v>
      </c>
      <c r="D21" s="6">
        <f t="shared" si="19"/>
        <v>0.24712144160583943</v>
      </c>
      <c r="E21" s="6">
        <f t="shared" si="20"/>
        <v>1.0159437043795621</v>
      </c>
      <c r="F21" s="42">
        <f t="shared" si="21"/>
        <v>4.9424288321167884</v>
      </c>
      <c r="G21" s="42">
        <f t="shared" si="22"/>
        <v>0.4393270072992701</v>
      </c>
      <c r="H21" s="36">
        <f t="shared" si="4"/>
        <v>0.14772363868580821</v>
      </c>
      <c r="I21" s="36">
        <f t="shared" si="5"/>
        <v>0.95059387956236707</v>
      </c>
      <c r="J21" s="42">
        <f t="shared" si="30"/>
        <v>6.370241605839416</v>
      </c>
      <c r="K21" s="42">
        <f t="shared" si="31"/>
        <v>15.980519890510951</v>
      </c>
      <c r="L21" s="14"/>
      <c r="M21" s="42">
        <f t="shared" si="23"/>
        <v>8.2116788321167887E-3</v>
      </c>
      <c r="N21" s="42">
        <f t="shared" si="24"/>
        <v>3.3759124087591241E-2</v>
      </c>
      <c r="O21" s="42">
        <f t="shared" si="25"/>
        <v>0.16423357664233576</v>
      </c>
      <c r="P21" s="42">
        <f t="shared" si="26"/>
        <v>1.4598540145985401E-2</v>
      </c>
      <c r="Q21" s="38">
        <f>V21/(1+U21)</f>
        <v>4.9087568804910033E-3</v>
      </c>
      <c r="R21" s="38">
        <f t="shared" si="27"/>
        <v>3.1587593484472501E-2</v>
      </c>
      <c r="S21" s="42">
        <f t="shared" si="28"/>
        <v>0.21167883211678831</v>
      </c>
      <c r="T21" s="42">
        <f t="shared" si="29"/>
        <v>0.53102189781021902</v>
      </c>
      <c r="U21" s="36">
        <f>AVERAGE(U22:U24)</f>
        <v>6.4349476361340834</v>
      </c>
      <c r="V21" s="14">
        <v>3.6496350364963501E-2</v>
      </c>
      <c r="W21" s="14"/>
      <c r="X21" s="14"/>
      <c r="Y21" s="12" t="s">
        <v>37</v>
      </c>
      <c r="Z21" s="12">
        <v>101.8</v>
      </c>
      <c r="AA21" s="15">
        <v>1.0509999999999999</v>
      </c>
      <c r="AB21" s="15"/>
      <c r="AC21" s="12">
        <f t="shared" si="18"/>
        <v>1.018</v>
      </c>
      <c r="AD21" s="14"/>
      <c r="AE21" s="14">
        <f>D21*PRODUCT(AC22:$AC$24)</f>
        <v>0.26092913098187548</v>
      </c>
      <c r="AF21" s="14">
        <f>E21*PRODUCT($AC22:AC$24)</f>
        <v>1.0727086495921547</v>
      </c>
      <c r="AG21">
        <f>F21*PRODUCT($AC22:$AC$24)</f>
        <v>5.2185826196375089</v>
      </c>
      <c r="AH21">
        <f>G21*PRODUCT($AC22:$AC$24)</f>
        <v>0.46387401063444528</v>
      </c>
      <c r="AI21">
        <f>H21*PRODUCT($AC22:$AC$24)</f>
        <v>0.15597756478472111</v>
      </c>
      <c r="AJ21">
        <f>I21*PRODUCT($AC22:$AC$24)</f>
        <v>1.0037074618013921</v>
      </c>
      <c r="AK21">
        <f>J21*PRODUCT($AC22:$AC$24)</f>
        <v>6.7261731541994561</v>
      </c>
      <c r="AL21">
        <f>K21*PRODUCT($AC22:$AC$24)</f>
        <v>16.87341713682795</v>
      </c>
    </row>
    <row r="22" spans="1:38" ht="15.6" x14ac:dyDescent="0.5">
      <c r="A22" s="14"/>
      <c r="B22" s="14">
        <v>1998</v>
      </c>
      <c r="C22" s="14">
        <v>43.620199999999997</v>
      </c>
      <c r="D22" s="6">
        <f t="shared" si="19"/>
        <v>0.34418583303366435</v>
      </c>
      <c r="E22" s="6">
        <f t="shared" si="20"/>
        <v>1.8970943943459375</v>
      </c>
      <c r="F22" s="42">
        <f t="shared" si="21"/>
        <v>5.7455806851815989</v>
      </c>
      <c r="G22" s="42">
        <f t="shared" si="22"/>
        <v>0.24826024591297613</v>
      </c>
      <c r="H22" s="36">
        <f t="shared" si="4"/>
        <v>0.33195089571449032</v>
      </c>
      <c r="I22" s="36">
        <f t="shared" si="5"/>
        <v>2.1373788406690117</v>
      </c>
      <c r="J22" s="42">
        <f t="shared" si="30"/>
        <v>7.8951584644961406</v>
      </c>
      <c r="K22" s="42">
        <f t="shared" si="31"/>
        <v>25.020590640646176</v>
      </c>
      <c r="L22" s="14"/>
      <c r="M22" s="42">
        <f t="shared" si="23"/>
        <v>7.8905147852064948E-3</v>
      </c>
      <c r="N22" s="42">
        <f t="shared" si="24"/>
        <v>4.3491189731957619E-2</v>
      </c>
      <c r="O22" s="42">
        <f t="shared" si="25"/>
        <v>0.13171834804016486</v>
      </c>
      <c r="P22" s="42">
        <f t="shared" si="26"/>
        <v>5.6914054936239664E-3</v>
      </c>
      <c r="Q22" s="38">
        <f t="shared" ref="Q22:Q29" si="34">V22/(1+U22)</f>
        <v>7.6100269075907567E-3</v>
      </c>
      <c r="R22" s="38">
        <f t="shared" si="27"/>
        <v>4.8999748755599745E-2</v>
      </c>
      <c r="S22" s="42">
        <f t="shared" si="28"/>
        <v>0.18099775939808027</v>
      </c>
      <c r="T22" s="42">
        <f t="shared" si="29"/>
        <v>0.57360100688777627</v>
      </c>
      <c r="U22" s="36">
        <f t="shared" ref="U22:U26" si="35">AVERAGE(U23:U25)</f>
        <v>6.4388404076106589</v>
      </c>
      <c r="V22" s="14">
        <v>5.6609775663190504E-2</v>
      </c>
      <c r="W22" s="14"/>
      <c r="X22" s="14"/>
      <c r="Y22" s="12" t="s">
        <v>36</v>
      </c>
      <c r="Z22" s="12">
        <v>102.7</v>
      </c>
      <c r="AA22" s="15">
        <v>1.139</v>
      </c>
      <c r="AB22" s="15"/>
      <c r="AC22" s="12">
        <f t="shared" si="18"/>
        <v>1.0270000000000001</v>
      </c>
      <c r="AD22" s="14"/>
      <c r="AE22" s="14">
        <f>D22*PRODUCT(AC23:$AC$24)</f>
        <v>0.3538626177294058</v>
      </c>
      <c r="AF22" s="14">
        <f>E22*PRODUCT($AC23:AC$24)</f>
        <v>1.9504312032429734</v>
      </c>
      <c r="AG22">
        <f>F22*PRODUCT($AC23:$AC$24)</f>
        <v>5.9071176861454786</v>
      </c>
      <c r="AH22">
        <f>G22*PRODUCT($AC23:$AC$24)</f>
        <v>0.25524008272681942</v>
      </c>
      <c r="AI22">
        <f>H22*PRODUCT($AC23:$AC$24)</f>
        <v>0.34128369514750317</v>
      </c>
      <c r="AJ22">
        <f>I22*PRODUCT($AC23:$AC$24)</f>
        <v>2.1974712467744206</v>
      </c>
      <c r="AK22">
        <f>J22*PRODUCT($AC23:$AC$24)</f>
        <v>8.1171308447254482</v>
      </c>
      <c r="AL22">
        <f>K22*PRODUCT($AC23:$AC$24)</f>
        <v>25.72404454650794</v>
      </c>
    </row>
    <row r="23" spans="1:38" ht="15.6" x14ac:dyDescent="0.5">
      <c r="A23" s="14"/>
      <c r="B23" s="14">
        <v>1999</v>
      </c>
      <c r="C23" s="14">
        <v>54.9985</v>
      </c>
      <c r="D23" s="6">
        <f t="shared" si="19"/>
        <v>1.5832531066816917</v>
      </c>
      <c r="E23" s="6">
        <f t="shared" si="20"/>
        <v>0.5310678404168433</v>
      </c>
      <c r="F23" s="42">
        <f t="shared" si="21"/>
        <v>6.0538322236810815</v>
      </c>
      <c r="G23" s="42">
        <f t="shared" si="22"/>
        <v>0.24591738862985515</v>
      </c>
      <c r="H23" s="36">
        <f t="shared" si="4"/>
        <v>0.36873792903823105</v>
      </c>
      <c r="I23" s="36">
        <f t="shared" si="5"/>
        <v>2.3858211211752565</v>
      </c>
      <c r="J23" s="42">
        <f t="shared" si="30"/>
        <v>7.3596109126717462</v>
      </c>
      <c r="K23" s="42">
        <f t="shared" si="31"/>
        <v>36.470259477705298</v>
      </c>
      <c r="L23" s="14"/>
      <c r="M23" s="42">
        <f t="shared" si="23"/>
        <v>2.8787205227082405E-2</v>
      </c>
      <c r="N23" s="42">
        <f t="shared" si="24"/>
        <v>9.6560422632770582E-3</v>
      </c>
      <c r="O23" s="42">
        <f t="shared" si="25"/>
        <v>0.11007267877634992</v>
      </c>
      <c r="P23" s="42">
        <f t="shared" si="26"/>
        <v>4.4713471936481024E-3</v>
      </c>
      <c r="Q23" s="38">
        <f t="shared" si="34"/>
        <v>6.7045088327541847E-3</v>
      </c>
      <c r="R23" s="38">
        <f t="shared" si="27"/>
        <v>4.3379748923611669E-2</v>
      </c>
      <c r="S23" s="42">
        <f t="shared" si="28"/>
        <v>0.13381475699649528</v>
      </c>
      <c r="T23" s="42">
        <f t="shared" si="29"/>
        <v>0.66311371178678147</v>
      </c>
      <c r="U23" s="36">
        <f t="shared" si="35"/>
        <v>6.4702351813878431</v>
      </c>
      <c r="V23" s="14">
        <v>5.0084257756365852E-2</v>
      </c>
      <c r="W23" s="14"/>
      <c r="X23" s="14"/>
      <c r="Y23" s="12" t="s">
        <v>35</v>
      </c>
      <c r="Z23" s="12">
        <v>100.5</v>
      </c>
      <c r="AA23" s="15">
        <v>1.127</v>
      </c>
      <c r="AB23" s="15"/>
      <c r="AC23" s="12">
        <f t="shared" si="18"/>
        <v>1.0049999999999999</v>
      </c>
      <c r="AD23" s="14"/>
      <c r="AE23" s="14">
        <f>D23*PRODUCT(AC24:$AC$24)</f>
        <v>1.6196679281353705</v>
      </c>
      <c r="AF23" s="14">
        <f>E23*PRODUCT($AC24:AC$24)</f>
        <v>0.54328240074643064</v>
      </c>
      <c r="AG23">
        <f>F23*PRODUCT($AC24:$AC$24)</f>
        <v>6.1930703648257461</v>
      </c>
      <c r="AH23">
        <f>G23*PRODUCT($AC24:$AC$24)</f>
        <v>0.25157348856834177</v>
      </c>
      <c r="AI23">
        <f>H23*PRODUCT($AC24:$AC$24)</f>
        <v>0.37721890140611031</v>
      </c>
      <c r="AJ23">
        <f>I23*PRODUCT($AC24:$AC$24)</f>
        <v>2.440695006962287</v>
      </c>
      <c r="AK23">
        <f>J23*PRODUCT($AC24:$AC$24)</f>
        <v>7.5288819636631956</v>
      </c>
      <c r="AL23">
        <f>K23*PRODUCT($AC24:$AC$24)</f>
        <v>37.309075445692514</v>
      </c>
    </row>
    <row r="24" spans="1:38" ht="15.6" x14ac:dyDescent="0.5">
      <c r="A24" s="14"/>
      <c r="B24" s="14">
        <v>2000</v>
      </c>
      <c r="C24" s="14">
        <v>58.987299999999998</v>
      </c>
      <c r="D24" s="6">
        <f t="shared" si="19"/>
        <v>0.64588665455667826</v>
      </c>
      <c r="E24" s="6">
        <f t="shared" si="20"/>
        <v>0.66976416489149082</v>
      </c>
      <c r="F24" s="42">
        <f t="shared" si="21"/>
        <v>14.039080670232197</v>
      </c>
      <c r="G24" s="42">
        <f t="shared" si="22"/>
        <v>0.34174686666700399</v>
      </c>
      <c r="H24" s="36">
        <f t="shared" si="4"/>
        <v>0.53504933691664947</v>
      </c>
      <c r="I24" s="36">
        <f t="shared" si="5"/>
        <v>3.4220510633201524</v>
      </c>
      <c r="J24" s="42">
        <f t="shared" si="30"/>
        <v>4.58388504652563</v>
      </c>
      <c r="K24" s="42">
        <f t="shared" si="31"/>
        <v>34.7498361968902</v>
      </c>
      <c r="L24" s="14"/>
      <c r="M24" s="42">
        <f t="shared" si="23"/>
        <v>1.0949588378459062E-2</v>
      </c>
      <c r="N24" s="42">
        <f t="shared" si="24"/>
        <v>1.1354379076368826E-2</v>
      </c>
      <c r="O24" s="42">
        <f t="shared" si="25"/>
        <v>0.23800175071976845</v>
      </c>
      <c r="P24" s="42">
        <f t="shared" si="26"/>
        <v>5.7935668638334692E-3</v>
      </c>
      <c r="Q24" s="38">
        <f t="shared" si="34"/>
        <v>9.0705853110186335E-3</v>
      </c>
      <c r="R24" s="38">
        <f t="shared" si="27"/>
        <v>5.8013353100076673E-2</v>
      </c>
      <c r="S24" s="42">
        <f t="shared" si="28"/>
        <v>7.7709694231226562E-2</v>
      </c>
      <c r="T24" s="42">
        <f t="shared" si="29"/>
        <v>0.58910708231924835</v>
      </c>
      <c r="U24" s="36">
        <f t="shared" si="35"/>
        <v>6.395767319403749</v>
      </c>
      <c r="V24" s="14">
        <v>6.7083938411095306E-2</v>
      </c>
      <c r="W24" s="14"/>
      <c r="X24" s="14"/>
      <c r="Y24" s="12" t="s">
        <v>34</v>
      </c>
      <c r="Z24" s="12">
        <v>102.3</v>
      </c>
      <c r="AA24" s="15">
        <v>1.109</v>
      </c>
      <c r="AB24" s="15"/>
      <c r="AC24" s="12">
        <f t="shared" si="18"/>
        <v>1.0229999999999999</v>
      </c>
      <c r="AD24" s="14"/>
      <c r="AE24" s="14">
        <f>D24</f>
        <v>0.64588665455667826</v>
      </c>
      <c r="AF24" s="14">
        <f>E24</f>
        <v>0.66976416489149082</v>
      </c>
      <c r="AG24">
        <f>F24</f>
        <v>14.039080670232197</v>
      </c>
      <c r="AH24">
        <f>G24</f>
        <v>0.34174686666700399</v>
      </c>
      <c r="AI24">
        <f t="shared" ref="AI24:AL24" si="36">H24</f>
        <v>0.53504933691664947</v>
      </c>
      <c r="AJ24">
        <f t="shared" si="36"/>
        <v>3.4220510633201524</v>
      </c>
      <c r="AK24">
        <f t="shared" si="36"/>
        <v>4.58388504652563</v>
      </c>
      <c r="AL24">
        <f t="shared" si="36"/>
        <v>34.7498361968902</v>
      </c>
    </row>
    <row r="25" spans="1:38" ht="15.6" x14ac:dyDescent="0.5">
      <c r="A25" s="14"/>
      <c r="B25" s="14">
        <v>2001</v>
      </c>
      <c r="C25" s="14">
        <v>76.881799999999998</v>
      </c>
      <c r="D25" s="6">
        <f t="shared" si="19"/>
        <v>2.0278341066850545</v>
      </c>
      <c r="E25" s="6">
        <f t="shared" si="20"/>
        <v>0.31808096324192436</v>
      </c>
      <c r="F25" s="42">
        <f t="shared" si="21"/>
        <v>26.207968322636539</v>
      </c>
      <c r="G25" s="42">
        <f t="shared" si="22"/>
        <v>5.9266367510033766E-2</v>
      </c>
      <c r="H25" s="36">
        <f t="shared" si="4"/>
        <v>0.65618673998803367</v>
      </c>
      <c r="I25" s="36">
        <f t="shared" si="5"/>
        <v>4.2327448514474586</v>
      </c>
      <c r="J25" s="42">
        <f t="shared" si="30"/>
        <v>5.1792824194204279</v>
      </c>
      <c r="K25" s="42">
        <f t="shared" si="31"/>
        <v>38.200436229070526</v>
      </c>
      <c r="L25" s="14"/>
      <c r="M25" s="42">
        <f t="shared" si="23"/>
        <v>2.6375996746760021E-2</v>
      </c>
      <c r="N25" s="42">
        <f t="shared" si="24"/>
        <v>4.1372725826128469E-3</v>
      </c>
      <c r="O25" s="42">
        <f t="shared" ref="O25:O40" si="37">F25/C25</f>
        <v>0.34088650789441116</v>
      </c>
      <c r="P25" s="42">
        <f t="shared" ref="P25:P40" si="38">G25/C25</f>
        <v>7.7087642992273552E-4</v>
      </c>
      <c r="Q25" s="38">
        <f t="shared" si="34"/>
        <v>8.5350075048715515E-3</v>
      </c>
      <c r="R25" s="38">
        <f t="shared" si="27"/>
        <v>5.5055225702929152E-2</v>
      </c>
      <c r="S25" s="42">
        <f t="shared" si="28"/>
        <v>6.7366820488339613E-2</v>
      </c>
      <c r="T25" s="42">
        <f t="shared" si="29"/>
        <v>0.49687229265015292</v>
      </c>
      <c r="U25" s="36">
        <f t="shared" si="35"/>
        <v>6.4505187220403863</v>
      </c>
      <c r="V25" s="14">
        <v>6.3590233207800703E-2</v>
      </c>
      <c r="W25" s="14"/>
      <c r="X25" s="14"/>
      <c r="Y25" s="12" t="s">
        <v>33</v>
      </c>
      <c r="Z25" s="12">
        <v>101.3</v>
      </c>
      <c r="AA25" s="15">
        <v>1.131</v>
      </c>
      <c r="AB25" s="15"/>
      <c r="AC25" s="12">
        <f t="shared" si="18"/>
        <v>1.0129999999999999</v>
      </c>
      <c r="AD25" s="14"/>
      <c r="AE25" s="14">
        <f>D25/$AC$25</f>
        <v>2.0018105692843582</v>
      </c>
      <c r="AF25" s="14">
        <f>E25/$AC$25</f>
        <v>0.3139989765468158</v>
      </c>
      <c r="AG25">
        <f>F25/$AC$25</f>
        <v>25.871637041102211</v>
      </c>
      <c r="AH25">
        <f>G25/$AC$25</f>
        <v>5.8505792211287037E-2</v>
      </c>
      <c r="AI25">
        <f t="shared" ref="AI25:AL25" si="39">H25/$AC$25</f>
        <v>0.64776578478581814</v>
      </c>
      <c r="AJ25">
        <f t="shared" si="39"/>
        <v>4.1784253222581036</v>
      </c>
      <c r="AK25">
        <f t="shared" si="39"/>
        <v>5.112815813840502</v>
      </c>
      <c r="AL25">
        <f t="shared" si="39"/>
        <v>37.710203582498053</v>
      </c>
    </row>
    <row r="26" spans="1:38" ht="15.6" x14ac:dyDescent="0.5">
      <c r="A26" s="14"/>
      <c r="B26" s="14">
        <v>2002</v>
      </c>
      <c r="C26" s="14">
        <v>97.092699999999994</v>
      </c>
      <c r="D26" s="6">
        <f t="shared" si="19"/>
        <v>3.0405853581466085</v>
      </c>
      <c r="E26" s="6">
        <f t="shared" si="20"/>
        <v>0.27063454582354962</v>
      </c>
      <c r="F26" s="42">
        <f t="shared" si="21"/>
        <v>38.169198838804483</v>
      </c>
      <c r="G26" s="42">
        <f t="shared" si="22"/>
        <v>0.20179110375230569</v>
      </c>
      <c r="H26" s="36">
        <f t="shared" si="4"/>
        <v>0.64656350410412744</v>
      </c>
      <c r="I26" s="36">
        <f t="shared" si="5"/>
        <v>4.2443140760877265</v>
      </c>
      <c r="J26" s="42">
        <f t="shared" si="30"/>
        <v>6.1390391168748417</v>
      </c>
      <c r="K26" s="42">
        <f t="shared" si="31"/>
        <v>44.380573456406353</v>
      </c>
      <c r="L26" s="14"/>
      <c r="M26" s="42">
        <f>D26/C26</f>
        <v>3.131631274180869E-2</v>
      </c>
      <c r="N26" s="42">
        <f t="shared" si="24"/>
        <v>2.7873830455178365E-3</v>
      </c>
      <c r="O26" s="42">
        <f t="shared" si="37"/>
        <v>0.39312120106665577</v>
      </c>
      <c r="P26" s="42">
        <f t="shared" si="38"/>
        <v>2.0783344551372628E-3</v>
      </c>
      <c r="Q26" s="38">
        <f t="shared" si="34"/>
        <v>6.6592390993774767E-3</v>
      </c>
      <c r="R26" s="38">
        <f t="shared" si="27"/>
        <v>4.3714039017225051E-2</v>
      </c>
      <c r="S26" s="42">
        <f t="shared" ref="S26" si="40">J26/C26</f>
        <v>6.3228637342198149E-2</v>
      </c>
      <c r="T26" s="42">
        <f t="shared" si="29"/>
        <v>0.45709485323207982</v>
      </c>
      <c r="U26" s="36">
        <f t="shared" si="35"/>
        <v>6.5644195027193959</v>
      </c>
      <c r="V26" s="14">
        <v>5.0373278116602527E-2</v>
      </c>
      <c r="W26" s="14"/>
      <c r="X26" s="14"/>
      <c r="Y26" s="12" t="s">
        <v>32</v>
      </c>
      <c r="Z26" s="12">
        <v>100.4</v>
      </c>
      <c r="AA26" s="15">
        <v>1.1160028751592772</v>
      </c>
      <c r="AB26" s="15"/>
      <c r="AC26" s="12">
        <f t="shared" si="18"/>
        <v>1.004</v>
      </c>
      <c r="AD26" s="14"/>
      <c r="AE26" s="14">
        <f>D26/PRODUCT($AC$25:AC26)</f>
        <v>2.9896065866313708</v>
      </c>
      <c r="AF26" s="14">
        <f>E26/PRODUCT($AC$25:AC26)</f>
        <v>0.26609705877727952</v>
      </c>
      <c r="AG26">
        <f>F26/PRODUCT($AC$25:$AC26)</f>
        <v>37.529250066667672</v>
      </c>
      <c r="AH26">
        <f>G26/PRODUCT($AC$25:$AC26)</f>
        <v>0.19840785304222963</v>
      </c>
      <c r="AI26">
        <f>H26/PRODUCT($AC$25:$AC26)</f>
        <v>0.63572315290086201</v>
      </c>
      <c r="AJ26">
        <f>I26/PRODUCT($AC$25:$AC26)</f>
        <v>4.1731534632326834</v>
      </c>
      <c r="AK26">
        <f>J26/PRODUCT($AC$25:$AC26)</f>
        <v>6.0361113461994496</v>
      </c>
      <c r="AL26">
        <f>K26/PRODUCT($AC$25:$AC26)</f>
        <v>43.636484129038003</v>
      </c>
    </row>
    <row r="27" spans="1:38" ht="15.6" x14ac:dyDescent="0.5">
      <c r="A27" s="14"/>
      <c r="B27" s="14">
        <v>2003</v>
      </c>
      <c r="C27" s="14">
        <v>135.81299999999999</v>
      </c>
      <c r="D27" s="6">
        <f t="shared" ref="D27:D29" si="41">(D70-AH70)/C70*C27</f>
        <v>3.4762558349988897</v>
      </c>
      <c r="E27" s="6">
        <f t="shared" ref="E27:E40" si="42">(E70-AI70)/C70*C27</f>
        <v>1.2207486508994003</v>
      </c>
      <c r="F27" s="42">
        <f t="shared" ref="F27:F40" si="43">F70/C70*C27</f>
        <v>41.497662652675984</v>
      </c>
      <c r="G27" s="42">
        <f t="shared" ref="G27:G40" si="44">G70/C70*C27</f>
        <v>9.2995058849655782E-2</v>
      </c>
      <c r="H27" s="36">
        <f t="shared" si="4"/>
        <v>1.8581318210321658</v>
      </c>
      <c r="I27" s="36">
        <f t="shared" si="5"/>
        <v>11.469065464111072</v>
      </c>
      <c r="J27" s="42">
        <f>SUM(S70:X70)/C70*C27</f>
        <v>18.141827953586496</v>
      </c>
      <c r="K27" s="42">
        <f t="shared" ref="K27:K39" si="45">SUM(Y70:AL70)/C70*C27</f>
        <v>58.056312563846319</v>
      </c>
      <c r="L27" s="14"/>
      <c r="M27" s="42">
        <f t="shared" si="23"/>
        <v>2.5595899030276113E-2</v>
      </c>
      <c r="N27" s="42">
        <f t="shared" si="24"/>
        <v>8.9884521430157668E-3</v>
      </c>
      <c r="O27" s="42">
        <f t="shared" si="37"/>
        <v>0.30555000370123619</v>
      </c>
      <c r="P27" s="42">
        <f t="shared" si="38"/>
        <v>6.847286993855948E-4</v>
      </c>
      <c r="Q27" s="38">
        <f t="shared" si="34"/>
        <v>1.3681546104070788E-2</v>
      </c>
      <c r="R27" s="38">
        <f t="shared" si="27"/>
        <v>8.4447478990310743E-2</v>
      </c>
      <c r="S27" s="42">
        <f>J27/C27</f>
        <v>0.13357946554149086</v>
      </c>
      <c r="T27" s="42">
        <f>K27/C27</f>
        <v>0.42747242579021394</v>
      </c>
      <c r="U27" s="36">
        <f>AVERAGE(U28:U30)</f>
        <v>6.1723637334514665</v>
      </c>
      <c r="V27" s="42">
        <v>9.8129025094381525E-2</v>
      </c>
      <c r="W27" s="14"/>
      <c r="X27" s="14"/>
      <c r="Y27" s="12" t="s">
        <v>31</v>
      </c>
      <c r="Z27" s="12">
        <v>102.8</v>
      </c>
      <c r="AA27" s="15"/>
      <c r="AB27" s="15"/>
      <c r="AC27" s="12">
        <f t="shared" si="18"/>
        <v>1.028</v>
      </c>
      <c r="AD27" s="14"/>
      <c r="AE27" s="14">
        <f>D27/PRODUCT($AC$25:AC27)</f>
        <v>3.3248760377334503</v>
      </c>
      <c r="AF27" s="14">
        <f>E27/PRODUCT($AC$25:AC27)</f>
        <v>1.1675889606876848</v>
      </c>
      <c r="AG27">
        <f>F27/PRODUCT($AC$25:$AC27)</f>
        <v>39.690572479362061</v>
      </c>
      <c r="AH27">
        <f>G27/PRODUCT($AC$25:$AC27)</f>
        <v>8.8945422164802015E-2</v>
      </c>
      <c r="AI27">
        <f>H27/PRODUCT($AC$25:$AC27)</f>
        <v>1.7772161371149029</v>
      </c>
      <c r="AJ27">
        <f>I27/PRODUCT($AC$25:$AC27)</f>
        <v>10.969624431232736</v>
      </c>
      <c r="AK27">
        <f>J27/PRODUCT($AC$25:$AC27)</f>
        <v>17.351809506155604</v>
      </c>
      <c r="AL27">
        <f>K27/PRODUCT($AC$25:$AC27)</f>
        <v>55.528146271420134</v>
      </c>
    </row>
    <row r="28" spans="1:38" ht="15.6" x14ac:dyDescent="0.5">
      <c r="A28" s="14"/>
      <c r="B28" s="14">
        <v>2004</v>
      </c>
      <c r="C28" s="14">
        <v>157.67689999999999</v>
      </c>
      <c r="D28" s="6">
        <f t="shared" si="41"/>
        <v>4.9708024968047564</v>
      </c>
      <c r="E28" s="6">
        <f t="shared" si="42"/>
        <v>6.2161043451835178</v>
      </c>
      <c r="F28" s="42">
        <f t="shared" si="43"/>
        <v>23.670044763621458</v>
      </c>
      <c r="G28" s="42">
        <f t="shared" si="44"/>
        <v>2.0631814924217164</v>
      </c>
      <c r="H28" s="36">
        <f t="shared" si="4"/>
        <v>2.5119997044620086</v>
      </c>
      <c r="I28" s="36">
        <f t="shared" si="5"/>
        <v>16.616307645118439</v>
      </c>
      <c r="J28" s="42">
        <f t="shared" ref="J28:J38" si="46">SUM(S71:X71)/C71*C28</f>
        <v>16.864694688950014</v>
      </c>
      <c r="K28" s="42">
        <f t="shared" si="45"/>
        <v>84.76376486343807</v>
      </c>
      <c r="L28" s="14"/>
      <c r="M28" s="42">
        <f t="shared" si="23"/>
        <v>3.1525242421716539E-2</v>
      </c>
      <c r="N28" s="42">
        <f t="shared" si="24"/>
        <v>3.9423050206996192E-2</v>
      </c>
      <c r="O28" s="42">
        <f t="shared" si="37"/>
        <v>0.1501173904587258</v>
      </c>
      <c r="P28" s="42">
        <f t="shared" si="38"/>
        <v>1.3084868439332056E-2</v>
      </c>
      <c r="Q28" s="38">
        <f t="shared" si="34"/>
        <v>1.5931310829056182E-2</v>
      </c>
      <c r="R28" s="38">
        <f t="shared" si="27"/>
        <v>0.10538200361066485</v>
      </c>
      <c r="S28" s="42">
        <f t="shared" ref="S28:S29" si="47">J28/C28</f>
        <v>0.10695729487927537</v>
      </c>
      <c r="T28" s="42">
        <f t="shared" ref="T28:T29" si="48">K28/C28</f>
        <v>0.53757883915423299</v>
      </c>
      <c r="U28" s="36">
        <f>AVERAGE(U29:U31)</f>
        <v>6.6147729299502975</v>
      </c>
      <c r="V28" s="42">
        <v>0.12131331443972104</v>
      </c>
      <c r="W28" s="14"/>
      <c r="X28" s="14"/>
      <c r="Y28" s="12" t="s">
        <v>30</v>
      </c>
      <c r="Z28" s="12">
        <v>105.5</v>
      </c>
      <c r="AA28" s="15"/>
      <c r="AB28" s="15"/>
      <c r="AC28" s="12">
        <f t="shared" si="18"/>
        <v>1.0549999999999999</v>
      </c>
      <c r="AD28" s="14"/>
      <c r="AE28" s="14">
        <f>D28/PRODUCT($AC$25:AC28)</f>
        <v>4.506483396879152</v>
      </c>
      <c r="AF28" s="14">
        <f>E28/PRODUCT($AC$25:AC28)</f>
        <v>5.6354624917897169</v>
      </c>
      <c r="AG28">
        <f>F28/PRODUCT($AC$25:$AC28)</f>
        <v>21.459042840509813</v>
      </c>
      <c r="AH28">
        <f>G28/PRODUCT($AC$25:$AC28)</f>
        <v>1.8704611873683161</v>
      </c>
      <c r="AI28">
        <f>H28/PRODUCT($AC$25:$AC28)</f>
        <v>2.2773556117749769</v>
      </c>
      <c r="AJ28">
        <f>I28/PRODUCT($AC$25:$AC28)</f>
        <v>15.064190252639515</v>
      </c>
      <c r="AK28">
        <f>J28/PRODUCT($AC$25:$AC28)</f>
        <v>15.289375640662152</v>
      </c>
      <c r="AL28">
        <f>K28/PRODUCT($AC$25:$AC28)</f>
        <v>76.846042316023201</v>
      </c>
    </row>
    <row r="29" spans="1:38" ht="15.6" x14ac:dyDescent="0.5">
      <c r="A29" s="14"/>
      <c r="B29" s="14">
        <v>2005</v>
      </c>
      <c r="C29" s="14">
        <v>191.82310000000001</v>
      </c>
      <c r="D29" s="6">
        <f t="shared" si="41"/>
        <v>4.7927866276076641</v>
      </c>
      <c r="E29" s="6">
        <f t="shared" si="42"/>
        <v>32.960605483159306</v>
      </c>
      <c r="F29" s="42">
        <f t="shared" si="43"/>
        <v>33.974175197183612</v>
      </c>
      <c r="G29" s="42">
        <f t="shared" si="44"/>
        <v>1.3361301578308264</v>
      </c>
      <c r="H29" s="36">
        <f t="shared" si="4"/>
        <v>5.8449571048805975</v>
      </c>
      <c r="I29" s="36">
        <f t="shared" si="5"/>
        <v>40.365985943680151</v>
      </c>
      <c r="J29" s="42">
        <f t="shared" si="46"/>
        <v>10.776390201464434</v>
      </c>
      <c r="K29" s="42">
        <f t="shared" si="45"/>
        <v>61.772069284193421</v>
      </c>
      <c r="L29" s="14"/>
      <c r="M29" s="42">
        <f t="shared" si="23"/>
        <v>2.4985450801325096E-2</v>
      </c>
      <c r="N29" s="42">
        <f t="shared" si="24"/>
        <v>0.17182813479272988</v>
      </c>
      <c r="O29" s="42">
        <f t="shared" si="37"/>
        <v>0.17711201204225982</v>
      </c>
      <c r="P29" s="42">
        <f t="shared" si="38"/>
        <v>6.9654288656101713E-3</v>
      </c>
      <c r="Q29" s="38">
        <f t="shared" si="34"/>
        <v>3.0470559097838568E-2</v>
      </c>
      <c r="R29" s="38">
        <f t="shared" si="27"/>
        <v>0.21043339380752449</v>
      </c>
      <c r="S29" s="42">
        <f t="shared" si="47"/>
        <v>5.6178792864177637E-2</v>
      </c>
      <c r="T29" s="42">
        <f t="shared" si="48"/>
        <v>0.32202622772853434</v>
      </c>
      <c r="U29" s="36">
        <f>AVERAGE(U30:U32)</f>
        <v>6.9061218447564228</v>
      </c>
      <c r="V29" s="42">
        <v>0.24090395290536307</v>
      </c>
      <c r="W29" s="14"/>
      <c r="X29" s="14"/>
      <c r="Y29" s="12" t="s">
        <v>29</v>
      </c>
      <c r="Z29" s="12">
        <v>103.6</v>
      </c>
      <c r="AA29" s="15"/>
      <c r="AB29" s="15"/>
      <c r="AC29" s="12">
        <f t="shared" si="18"/>
        <v>1.036</v>
      </c>
      <c r="AD29" s="14"/>
      <c r="AE29" s="14">
        <f>D29/PRODUCT($AC$25:AC29)</f>
        <v>4.1941079753719919</v>
      </c>
      <c r="AF29" s="14">
        <f>E29/PRODUCT($AC$25:AC29)</f>
        <v>28.843415964672602</v>
      </c>
      <c r="AG29">
        <f>F29/PRODUCT($AC$25:$AC29)</f>
        <v>29.730378216799142</v>
      </c>
      <c r="AH29">
        <f>G29/PRODUCT($AC$25:$AC29)</f>
        <v>1.1692308851834909</v>
      </c>
      <c r="AI29">
        <f>H29/PRODUCT($AC$25:$AC29)</f>
        <v>5.1148492753835235</v>
      </c>
      <c r="AJ29">
        <f>I29/PRODUCT($AC$25:$AC29)</f>
        <v>35.32377231336271</v>
      </c>
      <c r="AK29">
        <f>J29/PRODUCT($AC$25:$AC29)</f>
        <v>9.4302850515677932</v>
      </c>
      <c r="AL29">
        <f>K29/PRODUCT($AC$25:$AC29)</f>
        <v>54.055969641483273</v>
      </c>
    </row>
    <row r="30" spans="1:38" ht="15.6" x14ac:dyDescent="0.5">
      <c r="A30" s="14"/>
      <c r="B30" s="14">
        <v>2006</v>
      </c>
      <c r="C30" s="14">
        <v>219.84899999999999</v>
      </c>
      <c r="D30" s="6">
        <f t="shared" ref="D30:D40" si="49">(D73-AH73)/C73*C30</f>
        <v>5.6674085637422005</v>
      </c>
      <c r="E30" s="6">
        <f t="shared" si="42"/>
        <v>50.622186880981289</v>
      </c>
      <c r="F30" s="14">
        <f t="shared" si="43"/>
        <v>45.586174674443633</v>
      </c>
      <c r="G30" s="14">
        <f t="shared" si="44"/>
        <v>1.6224895201410792</v>
      </c>
      <c r="H30" s="14">
        <f t="shared" ref="H30:H40" si="50">SUM(I73:R73)/C73*C30</f>
        <v>10.199845242255071</v>
      </c>
      <c r="I30" s="14">
        <f t="shared" ref="I30:I40" si="51">(H73-SUM(I73:R73)-AJ73)/C73*C30</f>
        <v>50.960430341514268</v>
      </c>
      <c r="J30" s="42">
        <f t="shared" si="46"/>
        <v>7.7797280554033064</v>
      </c>
      <c r="K30" s="41">
        <f t="shared" si="45"/>
        <v>47.41073672151915</v>
      </c>
      <c r="L30" s="42"/>
      <c r="M30" s="42">
        <f t="shared" si="23"/>
        <v>2.5778641539157335E-2</v>
      </c>
      <c r="N30" s="42">
        <f>E30/C30</f>
        <v>0.23025889078859257</v>
      </c>
      <c r="O30" s="42">
        <f t="shared" si="37"/>
        <v>0.20735220389650913</v>
      </c>
      <c r="P30" s="42">
        <f t="shared" si="38"/>
        <v>7.3800177400901498E-3</v>
      </c>
      <c r="Q30" s="42">
        <f t="shared" ref="Q30:Q35" si="52">H30/C30</f>
        <v>4.6394776606921442E-2</v>
      </c>
      <c r="R30" s="42">
        <f t="shared" si="33"/>
        <v>0.23179741705222343</v>
      </c>
      <c r="S30" s="42">
        <f>J30/C30</f>
        <v>3.5386688387954036E-2</v>
      </c>
      <c r="T30" s="42">
        <f>K30/C30</f>
        <v>0.21565136398855192</v>
      </c>
      <c r="U30" s="42">
        <f>R30/Q30</f>
        <v>4.9961964256476783</v>
      </c>
      <c r="V30" s="14"/>
      <c r="W30" s="14"/>
      <c r="X30" s="14"/>
      <c r="Y30" s="12" t="s">
        <v>28</v>
      </c>
      <c r="Z30" s="12">
        <v>103.1</v>
      </c>
      <c r="AA30" s="15"/>
      <c r="AB30" s="15"/>
      <c r="AC30" s="12">
        <f t="shared" si="18"/>
        <v>1.0309999999999999</v>
      </c>
      <c r="AD30" s="14"/>
      <c r="AE30" s="14">
        <f>D30/PRODUCT($AC$25:AC30)</f>
        <v>4.8103576673161994</v>
      </c>
      <c r="AF30" s="14">
        <f>E30/PRODUCT($AC$25:AC30)</f>
        <v>42.966873141478828</v>
      </c>
      <c r="AG30">
        <f>F30/PRODUCT($AC$25:$AC30)</f>
        <v>38.692429247421444</v>
      </c>
      <c r="AH30">
        <f>G30/PRODUCT($AC$25:$AC30)</f>
        <v>1.3771293908970146</v>
      </c>
      <c r="AI30">
        <f>H30/PRODUCT($AC$25:$AC30)</f>
        <v>8.6573789792424449</v>
      </c>
      <c r="AJ30">
        <f>I30/PRODUCT($AC$25:$AC30)</f>
        <v>43.25396591156845</v>
      </c>
      <c r="AK30">
        <f>J30/PRODUCT($AC$25:$AC30)</f>
        <v>6.6032427484341421</v>
      </c>
      <c r="AL30">
        <f>K30/PRODUCT($AC$25:$AC30)</f>
        <v>40.241072853035881</v>
      </c>
    </row>
    <row r="31" spans="1:38" ht="15.6" x14ac:dyDescent="0.5">
      <c r="A31" s="14"/>
      <c r="B31" s="14">
        <v>2007</v>
      </c>
      <c r="C31" s="14">
        <v>250.1455</v>
      </c>
      <c r="D31" s="6">
        <f t="shared" si="49"/>
        <v>8.5635318487852512</v>
      </c>
      <c r="E31" s="6">
        <f t="shared" si="42"/>
        <v>67.514515273130854</v>
      </c>
      <c r="F31" s="14">
        <f t="shared" si="43"/>
        <v>38.461432801579704</v>
      </c>
      <c r="G31" s="14">
        <f t="shared" si="44"/>
        <v>0.10173939259290141</v>
      </c>
      <c r="H31" s="14">
        <f t="shared" si="50"/>
        <v>7.8344419266163721</v>
      </c>
      <c r="I31" s="14">
        <f t="shared" si="51"/>
        <v>62.221141850762933</v>
      </c>
      <c r="J31" s="42">
        <f t="shared" si="46"/>
        <v>6.5003841412419527</v>
      </c>
      <c r="K31" s="41">
        <f t="shared" si="45"/>
        <v>58.948312765290034</v>
      </c>
      <c r="L31" s="14"/>
      <c r="M31" s="42">
        <f t="shared" si="23"/>
        <v>3.4234203088943239E-2</v>
      </c>
      <c r="N31" s="42">
        <f t="shared" ref="N31:N40" si="53">E31/C31</f>
        <v>0.26990097872290669</v>
      </c>
      <c r="O31" s="42">
        <f t="shared" si="37"/>
        <v>0.15375624507168709</v>
      </c>
      <c r="P31" s="42">
        <f t="shared" si="38"/>
        <v>4.0672085883176553E-4</v>
      </c>
      <c r="Q31" s="42">
        <f t="shared" si="52"/>
        <v>3.1319539734340103E-2</v>
      </c>
      <c r="R31" s="42">
        <f t="shared" si="33"/>
        <v>0.24873980083896347</v>
      </c>
      <c r="S31" s="42">
        <f t="shared" ref="S31:S40" si="54">J31/C31</f>
        <v>2.5986412472908577E-2</v>
      </c>
      <c r="T31" s="42">
        <f t="shared" ref="T31:T40" si="55">K31/C31</f>
        <v>0.23565609921141908</v>
      </c>
      <c r="U31" s="42">
        <f t="shared" ref="U31:U40" si="56">R31/Q31</f>
        <v>7.9420005194467898</v>
      </c>
      <c r="V31" s="14"/>
      <c r="W31" s="14"/>
      <c r="X31" s="14"/>
      <c r="Y31" s="12" t="s">
        <v>27</v>
      </c>
      <c r="Z31" s="12">
        <v>105.8</v>
      </c>
      <c r="AA31" s="15"/>
      <c r="AB31" s="15"/>
      <c r="AC31" s="12">
        <f t="shared" si="18"/>
        <v>1.0580000000000001</v>
      </c>
      <c r="AD31" s="14"/>
      <c r="AE31" s="14">
        <f>D31/PRODUCT($AC$25:AC31)</f>
        <v>6.8700531408619918</v>
      </c>
      <c r="AF31" s="14">
        <f>E31/PRODUCT($AC$25:AC31)</f>
        <v>54.16320227404097</v>
      </c>
      <c r="AG31">
        <f>F31/PRODUCT($AC$25:$AC31)</f>
        <v>30.85550353362985</v>
      </c>
      <c r="AH31">
        <f>G31/PRODUCT($AC$25:$AC31)</f>
        <v>8.1619949102122086E-2</v>
      </c>
      <c r="AI31">
        <f>H31/PRODUCT($AC$25:$AC31)</f>
        <v>6.2851441806089099</v>
      </c>
      <c r="AJ31">
        <f>I31/PRODUCT($AC$25:$AC31)</f>
        <v>49.916618347193932</v>
      </c>
      <c r="AK31">
        <f>J31/PRODUCT($AC$25:$AC31)</f>
        <v>5.2149025980073347</v>
      </c>
      <c r="AL31">
        <f>K31/PRODUCT($AC$25:$AC31)</f>
        <v>47.291006609515037</v>
      </c>
    </row>
    <row r="32" spans="1:38" ht="15.6" x14ac:dyDescent="0.5">
      <c r="A32" s="14"/>
      <c r="B32" s="14">
        <v>2008</v>
      </c>
      <c r="C32" s="14">
        <v>312.94720000000001</v>
      </c>
      <c r="D32" s="6">
        <f t="shared" si="49"/>
        <v>12.149378203928705</v>
      </c>
      <c r="E32" s="6">
        <f t="shared" si="42"/>
        <v>58.165081455117395</v>
      </c>
      <c r="F32" s="14">
        <f t="shared" si="43"/>
        <v>57.551743280088147</v>
      </c>
      <c r="G32" s="14">
        <f t="shared" si="44"/>
        <v>2.1633576604228781</v>
      </c>
      <c r="H32" s="14">
        <f t="shared" si="50"/>
        <v>9.6213257695758649</v>
      </c>
      <c r="I32" s="14">
        <f t="shared" si="51"/>
        <v>74.855536538672212</v>
      </c>
      <c r="J32" s="42">
        <f t="shared" si="46"/>
        <v>11.925279001221194</v>
      </c>
      <c r="K32" s="41">
        <f t="shared" si="45"/>
        <v>86.515498090973622</v>
      </c>
      <c r="L32" s="14"/>
      <c r="M32" s="42">
        <f t="shared" si="23"/>
        <v>3.8822453768331225E-2</v>
      </c>
      <c r="N32" s="42">
        <f t="shared" si="53"/>
        <v>0.18586228429306093</v>
      </c>
      <c r="O32" s="42">
        <f t="shared" si="37"/>
        <v>0.18390240679606062</v>
      </c>
      <c r="P32" s="42">
        <f t="shared" si="38"/>
        <v>6.9128519457048281E-3</v>
      </c>
      <c r="Q32" s="42">
        <f t="shared" si="52"/>
        <v>3.0744246216537055E-2</v>
      </c>
      <c r="R32" s="42">
        <f t="shared" si="33"/>
        <v>0.23919541871175778</v>
      </c>
      <c r="S32" s="42">
        <f t="shared" si="54"/>
        <v>3.8106361076952255E-2</v>
      </c>
      <c r="T32" s="42">
        <f t="shared" si="55"/>
        <v>0.27645397719159531</v>
      </c>
      <c r="U32" s="42">
        <f t="shared" si="56"/>
        <v>7.7801685891748003</v>
      </c>
      <c r="V32" s="14"/>
      <c r="W32" s="14"/>
      <c r="X32" s="14"/>
      <c r="Y32" s="12" t="s">
        <v>26</v>
      </c>
      <c r="Z32" s="12">
        <v>109.9</v>
      </c>
      <c r="AA32" s="15"/>
      <c r="AB32" s="15"/>
      <c r="AC32" s="12">
        <f t="shared" si="18"/>
        <v>1.099</v>
      </c>
      <c r="AD32" s="14"/>
      <c r="AE32" s="14">
        <f>D32/PRODUCT($AC$25:AC32)</f>
        <v>8.8687729851035151</v>
      </c>
      <c r="AF32" s="14">
        <f>E32/PRODUCT($AC$25:AC32)</f>
        <v>42.459201979462691</v>
      </c>
      <c r="AG32">
        <f>F32/PRODUCT($AC$25:$AC32)</f>
        <v>42.011478898813749</v>
      </c>
      <c r="AH32">
        <f>G32/PRODUCT($AC$25:$AC32)</f>
        <v>1.5792024623672465</v>
      </c>
      <c r="AI32">
        <f>H32/PRODUCT($AC$25:$AC32)</f>
        <v>7.0233515356779357</v>
      </c>
      <c r="AJ32">
        <f>I32/PRODUCT($AC$25:$AC32)</f>
        <v>54.642859008614074</v>
      </c>
      <c r="AK32">
        <f>J32/PRODUCT($AC$25:$AC32)</f>
        <v>8.7051856046141225</v>
      </c>
      <c r="AL32">
        <f>K32/PRODUCT($AC$25:$AC32)</f>
        <v>63.154368839541654</v>
      </c>
    </row>
    <row r="33" spans="1:38" ht="15.6" x14ac:dyDescent="0.5">
      <c r="A33" s="14"/>
      <c r="B33" s="14">
        <v>2009</v>
      </c>
      <c r="C33" s="14">
        <v>579.08000000000004</v>
      </c>
      <c r="D33" s="6">
        <f t="shared" si="49"/>
        <v>42.13728534006755</v>
      </c>
      <c r="E33" s="6">
        <f t="shared" si="42"/>
        <v>98.469715467487717</v>
      </c>
      <c r="F33" s="14">
        <f t="shared" si="43"/>
        <v>34.648563184583004</v>
      </c>
      <c r="G33" s="14">
        <f t="shared" si="44"/>
        <v>5.2951699813828359</v>
      </c>
      <c r="H33" s="14">
        <f t="shared" si="50"/>
        <v>22.635570719295703</v>
      </c>
      <c r="I33" s="14">
        <f t="shared" si="51"/>
        <v>136.7821665807603</v>
      </c>
      <c r="J33" s="42">
        <f t="shared" si="46"/>
        <v>51.30987596247779</v>
      </c>
      <c r="K33" s="41">
        <f t="shared" si="45"/>
        <v>187.80165276394516</v>
      </c>
      <c r="L33" s="14"/>
      <c r="M33" s="42">
        <f t="shared" si="23"/>
        <v>7.2765913759873499E-2</v>
      </c>
      <c r="N33" s="42">
        <f t="shared" si="53"/>
        <v>0.17004509820316313</v>
      </c>
      <c r="O33" s="42">
        <f t="shared" si="37"/>
        <v>5.983381084579506E-2</v>
      </c>
      <c r="P33" s="42">
        <f t="shared" si="38"/>
        <v>9.144107863132616E-3</v>
      </c>
      <c r="Q33" s="42">
        <f t="shared" si="52"/>
        <v>3.9088849069723874E-2</v>
      </c>
      <c r="R33" s="42">
        <f t="shared" si="33"/>
        <v>0.23620599326649219</v>
      </c>
      <c r="S33" s="42">
        <f t="shared" si="54"/>
        <v>8.8605850594870805E-2</v>
      </c>
      <c r="T33" s="42">
        <f t="shared" si="55"/>
        <v>0.32431037639694887</v>
      </c>
      <c r="U33" s="42">
        <f t="shared" si="56"/>
        <v>6.0427973421567094</v>
      </c>
      <c r="V33" s="14"/>
      <c r="W33" s="14"/>
      <c r="X33" s="14"/>
      <c r="Y33" s="12" t="s">
        <v>25</v>
      </c>
      <c r="Z33" s="12">
        <v>99.7</v>
      </c>
      <c r="AA33" s="15"/>
      <c r="AB33" s="15"/>
      <c r="AC33" s="12">
        <f t="shared" si="18"/>
        <v>0.997</v>
      </c>
      <c r="AD33" s="14"/>
      <c r="AE33" s="14">
        <f>D33/PRODUCT($AC$25:AC33)</f>
        <v>30.851826581267776</v>
      </c>
      <c r="AF33" s="14">
        <f>E33/PRODUCT($AC$25:AC33)</f>
        <v>72.096969716769181</v>
      </c>
      <c r="AG33">
        <f>F33/PRODUCT($AC$25:$AC33)</f>
        <v>25.368778601510648</v>
      </c>
      <c r="AH33">
        <f>G33/PRODUCT($AC$25:$AC33)</f>
        <v>3.8769860152480407</v>
      </c>
      <c r="AI33">
        <f>H33/PRODUCT($AC$25:$AC33)</f>
        <v>16.573177336027555</v>
      </c>
      <c r="AJ33">
        <f>I33/PRODUCT($AC$25:$AC33)</f>
        <v>100.14835195723913</v>
      </c>
      <c r="AK33">
        <f>J33/PRODUCT($AC$25:$AC33)</f>
        <v>37.567759344845044</v>
      </c>
      <c r="AL33">
        <f>K33/PRODUCT($AC$25:$AC33)</f>
        <v>137.50349544324527</v>
      </c>
    </row>
    <row r="34" spans="1:38" ht="15.6" x14ac:dyDescent="0.5">
      <c r="A34" s="14"/>
      <c r="B34" s="14">
        <v>2010</v>
      </c>
      <c r="C34" s="14">
        <v>811.32</v>
      </c>
      <c r="D34" s="6">
        <f t="shared" si="49"/>
        <v>66.492301723212535</v>
      </c>
      <c r="E34" s="6">
        <f t="shared" si="42"/>
        <v>135.95308301042863</v>
      </c>
      <c r="F34" s="14">
        <f t="shared" si="43"/>
        <v>35.698231505966618</v>
      </c>
      <c r="G34" s="14">
        <f t="shared" si="44"/>
        <v>18.334875727148948</v>
      </c>
      <c r="H34" s="14">
        <f t="shared" si="50"/>
        <v>71.098879238338341</v>
      </c>
      <c r="I34" s="14">
        <f t="shared" si="51"/>
        <v>139.92444522285851</v>
      </c>
      <c r="J34" s="42">
        <f t="shared" si="46"/>
        <v>70.522288059666437</v>
      </c>
      <c r="K34" s="41">
        <f t="shared" si="45"/>
        <v>273.29589551238001</v>
      </c>
      <c r="L34" s="14"/>
      <c r="M34" s="42">
        <f t="shared" si="23"/>
        <v>8.1955703943219119E-2</v>
      </c>
      <c r="N34" s="42">
        <f t="shared" si="53"/>
        <v>0.16757023493865383</v>
      </c>
      <c r="O34" s="42">
        <f t="shared" si="37"/>
        <v>4.4000186740086052E-2</v>
      </c>
      <c r="P34" s="42">
        <f t="shared" si="38"/>
        <v>2.2598821337017388E-2</v>
      </c>
      <c r="Q34" s="42">
        <f t="shared" si="52"/>
        <v>8.763358383663454E-2</v>
      </c>
      <c r="R34" s="42">
        <f t="shared" si="33"/>
        <v>0.17246517431205752</v>
      </c>
      <c r="S34" s="42">
        <f t="shared" si="54"/>
        <v>8.6922901025078186E-2</v>
      </c>
      <c r="T34" s="42">
        <f t="shared" si="55"/>
        <v>0.33685339386725338</v>
      </c>
      <c r="U34" s="42">
        <f t="shared" si="56"/>
        <v>1.9680260325033037</v>
      </c>
      <c r="V34" s="14"/>
      <c r="W34" s="14"/>
      <c r="X34" s="14"/>
      <c r="Y34" s="12" t="s">
        <v>24</v>
      </c>
      <c r="Z34" s="12">
        <v>104</v>
      </c>
      <c r="AA34" s="15"/>
      <c r="AB34" s="15"/>
      <c r="AC34" s="12">
        <f t="shared" si="18"/>
        <v>1.04</v>
      </c>
      <c r="AD34" s="14"/>
      <c r="AE34" s="14">
        <f>D34/PRODUCT($AC$25:AC34)</f>
        <v>46.811478270419627</v>
      </c>
      <c r="AF34" s="14">
        <f>E34/PRODUCT($AC$25:AC34)</f>
        <v>95.712806237800891</v>
      </c>
      <c r="AG34">
        <f>F34/PRODUCT($AC$25:$AC34)</f>
        <v>25.132037019716936</v>
      </c>
      <c r="AH34">
        <f>G34/PRODUCT($AC$25:$AC34)</f>
        <v>12.908000090973687</v>
      </c>
      <c r="AI34">
        <f>H34/PRODUCT($AC$25:$AC34)</f>
        <v>50.054571044496889</v>
      </c>
      <c r="AJ34">
        <f>I34/PRODUCT($AC$25:$AC34)</f>
        <v>98.508698861355953</v>
      </c>
      <c r="AK34">
        <f>J34/PRODUCT($AC$25:$AC34)</f>
        <v>49.648643068899482</v>
      </c>
      <c r="AL34">
        <f>K34/PRODUCT($AC$25:$AC34)</f>
        <v>192.40400080339626</v>
      </c>
    </row>
    <row r="35" spans="1:38" ht="15.6" x14ac:dyDescent="0.5">
      <c r="A35" s="14"/>
      <c r="B35" s="14">
        <v>2011</v>
      </c>
      <c r="C35" s="14">
        <v>811.56</v>
      </c>
      <c r="D35" s="6">
        <f t="shared" si="49"/>
        <v>51.954171935684435</v>
      </c>
      <c r="E35" s="6">
        <f t="shared" si="42"/>
        <v>116.39414341356512</v>
      </c>
      <c r="F35" s="14">
        <f t="shared" si="43"/>
        <v>44.511136596694996</v>
      </c>
      <c r="G35" s="14">
        <f t="shared" si="44"/>
        <v>8.1815803038456067</v>
      </c>
      <c r="H35" s="14">
        <f t="shared" si="50"/>
        <v>90.259517025446854</v>
      </c>
      <c r="I35" s="14">
        <f t="shared" si="51"/>
        <v>179.96207068355503</v>
      </c>
      <c r="J35" s="42">
        <f t="shared" si="46"/>
        <v>54.448571351301609</v>
      </c>
      <c r="K35" s="41">
        <f t="shared" si="45"/>
        <v>265.84880868990626</v>
      </c>
      <c r="L35" s="14"/>
      <c r="M35" s="42">
        <f t="shared" si="23"/>
        <v>6.4017659736414365E-2</v>
      </c>
      <c r="N35" s="42">
        <f t="shared" si="53"/>
        <v>0.1434202565596692</v>
      </c>
      <c r="O35" s="42">
        <f t="shared" si="37"/>
        <v>5.4846390404523389E-2</v>
      </c>
      <c r="P35" s="42">
        <f t="shared" si="38"/>
        <v>1.0081300586334475E-2</v>
      </c>
      <c r="Q35" s="42">
        <f t="shared" si="52"/>
        <v>0.11121730620711576</v>
      </c>
      <c r="R35" s="42">
        <f t="shared" si="33"/>
        <v>0.22174832505736489</v>
      </c>
      <c r="S35" s="42">
        <f t="shared" si="54"/>
        <v>6.7091245688922094E-2</v>
      </c>
      <c r="T35" s="42">
        <f t="shared" si="55"/>
        <v>0.32757751575965582</v>
      </c>
      <c r="U35" s="42">
        <f t="shared" si="56"/>
        <v>1.9938293114599577</v>
      </c>
      <c r="V35" s="14"/>
      <c r="W35" s="14"/>
      <c r="X35" s="14"/>
      <c r="Y35" s="12" t="s">
        <v>23</v>
      </c>
      <c r="Z35" s="12">
        <v>107.2</v>
      </c>
      <c r="AA35" s="15"/>
      <c r="AB35" s="15"/>
      <c r="AC35" s="12">
        <f t="shared" si="18"/>
        <v>1.0720000000000001</v>
      </c>
      <c r="AD35" s="14"/>
      <c r="AE35" s="14">
        <f>D35/PRODUCT($AC$25:AC35)</f>
        <v>34.119812116668939</v>
      </c>
      <c r="AF35" s="14">
        <f>E35/PRODUCT($AC$25:AC35)</f>
        <v>76.439411057647206</v>
      </c>
      <c r="AG35">
        <f>F35/PRODUCT($AC$25:$AC35)</f>
        <v>29.231754856158172</v>
      </c>
      <c r="AH35">
        <f>G35/PRODUCT($AC$25:$AC35)</f>
        <v>5.3730811671914243</v>
      </c>
      <c r="AI35">
        <f>H35/PRODUCT($AC$25:$AC35)</f>
        <v>59.276043634414961</v>
      </c>
      <c r="AJ35">
        <f>I35/PRODUCT($AC$25:$AC35)</f>
        <v>118.18631326567599</v>
      </c>
      <c r="AK35">
        <f>J35/PRODUCT($AC$25:$AC35)</f>
        <v>35.757956585801175</v>
      </c>
      <c r="AL35">
        <f>K35/PRODUCT($AC$25:$AC35)</f>
        <v>174.59062604575357</v>
      </c>
    </row>
    <row r="36" spans="1:38" ht="15.6" x14ac:dyDescent="0.5">
      <c r="A36" s="14"/>
      <c r="B36" s="14">
        <v>2012</v>
      </c>
      <c r="C36" s="14">
        <v>1098.3979999999999</v>
      </c>
      <c r="D36" s="6">
        <f t="shared" si="49"/>
        <v>89.851127130091015</v>
      </c>
      <c r="E36" s="6">
        <f t="shared" si="42"/>
        <v>130.94751806868689</v>
      </c>
      <c r="F36" s="14">
        <f t="shared" si="43"/>
        <v>69.914916499586212</v>
      </c>
      <c r="G36" s="14">
        <f t="shared" si="44"/>
        <v>49.758872632064538</v>
      </c>
      <c r="H36" s="14">
        <f t="shared" si="50"/>
        <v>117.95541853354334</v>
      </c>
      <c r="I36" s="14">
        <f t="shared" si="51"/>
        <v>235.71137534185038</v>
      </c>
      <c r="J36" s="42">
        <f t="shared" si="46"/>
        <v>32.099905997032344</v>
      </c>
      <c r="K36" s="41">
        <f t="shared" si="45"/>
        <v>372.15886579714515</v>
      </c>
      <c r="L36" s="14"/>
      <c r="M36" s="42">
        <f t="shared" si="23"/>
        <v>8.1801976269158375E-2</v>
      </c>
      <c r="N36" s="42">
        <f t="shared" si="53"/>
        <v>0.11921682128762698</v>
      </c>
      <c r="O36" s="42">
        <f t="shared" si="37"/>
        <v>6.3651715042804355E-2</v>
      </c>
      <c r="P36" s="42">
        <f t="shared" si="38"/>
        <v>4.5301313942727996E-2</v>
      </c>
      <c r="Q36" s="42">
        <f>H36/C36</f>
        <v>0.1073885955123219</v>
      </c>
      <c r="R36" s="42">
        <f t="shared" si="33"/>
        <v>0.21459559771763095</v>
      </c>
      <c r="S36" s="42">
        <f t="shared" si="54"/>
        <v>2.9224293923543511E-2</v>
      </c>
      <c r="T36" s="42">
        <f t="shared" si="55"/>
        <v>0.33881968630418591</v>
      </c>
      <c r="U36" s="42">
        <f t="shared" si="56"/>
        <v>1.9983090075240624</v>
      </c>
      <c r="V36" s="14"/>
      <c r="W36" s="14"/>
      <c r="X36" s="14"/>
      <c r="Y36" s="12" t="s">
        <v>22</v>
      </c>
      <c r="Z36" s="12">
        <v>101.7</v>
      </c>
      <c r="AA36" s="15"/>
      <c r="AB36" s="15"/>
      <c r="AC36" s="12">
        <f t="shared" si="18"/>
        <v>1.0170000000000001</v>
      </c>
      <c r="AD36" s="14"/>
      <c r="AE36" s="14">
        <f>D36/PRODUCT($AC$25:AC36)</f>
        <v>58.021477031510528</v>
      </c>
      <c r="AF36" s="14">
        <f>E36/PRODUCT($AC$25:AC36)</f>
        <v>84.559522563976202</v>
      </c>
      <c r="AG36">
        <f>F36/PRODUCT($AC$25:$AC36)</f>
        <v>45.147644235641195</v>
      </c>
      <c r="AH36">
        <f>G36/PRODUCT($AC$25:$AC36)</f>
        <v>32.13185385370987</v>
      </c>
      <c r="AI36">
        <f>H36/PRODUCT($AC$25:$AC36)</f>
        <v>76.169858139644504</v>
      </c>
      <c r="AJ36">
        <f>I36/PRODUCT($AC$25:$AC36)</f>
        <v>152.21091362228162</v>
      </c>
      <c r="AK36">
        <f>J36/PRODUCT($AC$25:$AC36)</f>
        <v>20.728554198589634</v>
      </c>
      <c r="AL36">
        <f>K36/PRODUCT($AC$25:$AC36)</f>
        <v>240.32205019151652</v>
      </c>
    </row>
    <row r="37" spans="1:38" ht="15.6" x14ac:dyDescent="0.5">
      <c r="A37" s="14"/>
      <c r="B37" s="14">
        <v>2013</v>
      </c>
      <c r="C37" s="14">
        <v>1474.057</v>
      </c>
      <c r="D37" s="6">
        <f t="shared" si="49"/>
        <v>103.08519727808894</v>
      </c>
      <c r="E37" s="6">
        <f t="shared" si="42"/>
        <v>167.49977668883611</v>
      </c>
      <c r="F37" s="14">
        <f t="shared" si="43"/>
        <v>84.491953385150907</v>
      </c>
      <c r="G37" s="14">
        <f t="shared" si="44"/>
        <v>5.7237079630019005</v>
      </c>
      <c r="H37" s="14">
        <f t="shared" si="50"/>
        <v>179.41771352572914</v>
      </c>
      <c r="I37" s="14">
        <f t="shared" si="51"/>
        <v>311.02098984805673</v>
      </c>
      <c r="J37" s="42">
        <f t="shared" si="46"/>
        <v>50.516098484608037</v>
      </c>
      <c r="K37" s="41">
        <f t="shared" si="45"/>
        <v>572.30156282652831</v>
      </c>
      <c r="L37" s="14"/>
      <c r="M37" s="42">
        <f t="shared" si="23"/>
        <v>6.9932979035470771E-2</v>
      </c>
      <c r="N37" s="42">
        <f t="shared" si="53"/>
        <v>0.11363181796147374</v>
      </c>
      <c r="O37" s="42">
        <f t="shared" si="37"/>
        <v>5.7319325769051611E-2</v>
      </c>
      <c r="P37" s="42">
        <f t="shared" si="38"/>
        <v>3.882962438360186E-3</v>
      </c>
      <c r="Q37" s="42">
        <f t="shared" ref="Q37:Q40" si="57">H37/C37</f>
        <v>0.12171694413834007</v>
      </c>
      <c r="R37" s="42">
        <f t="shared" si="33"/>
        <v>0.21099658279704023</v>
      </c>
      <c r="S37" s="42">
        <f t="shared" si="54"/>
        <v>3.4270112000151988E-2</v>
      </c>
      <c r="T37" s="42">
        <f t="shared" si="55"/>
        <v>0.38824927586011143</v>
      </c>
      <c r="U37" s="42">
        <f t="shared" si="56"/>
        <v>1.7335021371981489</v>
      </c>
      <c r="V37" s="14"/>
      <c r="W37" s="14"/>
      <c r="X37" s="14"/>
      <c r="Y37" s="12" t="s">
        <v>21</v>
      </c>
      <c r="Z37" s="12">
        <v>101.3</v>
      </c>
      <c r="AA37" s="15"/>
      <c r="AB37" s="15"/>
      <c r="AC37" s="12">
        <f t="shared" si="18"/>
        <v>1.0129999999999999</v>
      </c>
      <c r="AD37" s="14"/>
      <c r="AE37" s="14">
        <f>D37/PRODUCT($AC$25:AC37)</f>
        <v>65.713123672130934</v>
      </c>
      <c r="AF37" s="14">
        <f>E37/PRODUCT($AC$25:AC37)</f>
        <v>106.77511254030802</v>
      </c>
      <c r="AG37">
        <f>F37/PRODUCT($AC$25:$AC37)</f>
        <v>53.86059617386487</v>
      </c>
      <c r="AH37">
        <f>G37/PRODUCT($AC$25:$AC37)</f>
        <v>3.6486589652756134</v>
      </c>
      <c r="AI37">
        <f>H37/PRODUCT($AC$25:$AC37)</f>
        <v>114.37237071081607</v>
      </c>
      <c r="AJ37">
        <f>I37/PRODUCT($AC$25:$AC37)</f>
        <v>198.26474906361867</v>
      </c>
      <c r="AK37">
        <f>J37/PRODUCT($AC$25:$AC37)</f>
        <v>32.202204727779844</v>
      </c>
      <c r="AL37">
        <f>K37/PRODUCT($AC$25:$AC37)</f>
        <v>364.82176266608451</v>
      </c>
    </row>
    <row r="38" spans="1:38" ht="15.6" x14ac:dyDescent="0.5">
      <c r="A38" s="14"/>
      <c r="B38" s="14">
        <v>2014</v>
      </c>
      <c r="C38" s="14">
        <v>1814.56</v>
      </c>
      <c r="D38" s="6">
        <f t="shared" si="49"/>
        <v>130.8841083413559</v>
      </c>
      <c r="E38" s="6">
        <f t="shared" si="42"/>
        <v>190.71995577202381</v>
      </c>
      <c r="F38" s="14">
        <f t="shared" si="43"/>
        <v>114.33231439792846</v>
      </c>
      <c r="G38" s="14">
        <f t="shared" si="44"/>
        <v>2.8211113985493865</v>
      </c>
      <c r="H38" s="14">
        <f t="shared" si="50"/>
        <v>224.99571259004458</v>
      </c>
      <c r="I38" s="14">
        <f t="shared" si="51"/>
        <v>361.84695687766271</v>
      </c>
      <c r="J38" s="42">
        <f t="shared" si="46"/>
        <v>86.174895082911405</v>
      </c>
      <c r="K38" s="41">
        <f t="shared" si="45"/>
        <v>702.78494553952373</v>
      </c>
      <c r="L38" s="14"/>
      <c r="M38" s="42">
        <f t="shared" si="23"/>
        <v>7.2129942433072428E-2</v>
      </c>
      <c r="N38" s="42">
        <f t="shared" si="53"/>
        <v>0.1051053455228947</v>
      </c>
      <c r="O38" s="42">
        <f t="shared" si="37"/>
        <v>6.3008285423424112E-2</v>
      </c>
      <c r="P38" s="42">
        <f t="shared" si="38"/>
        <v>1.5547082480322429E-3</v>
      </c>
      <c r="Q38" s="42">
        <f t="shared" si="57"/>
        <v>0.12399463924590236</v>
      </c>
      <c r="R38" s="42">
        <f t="shared" si="33"/>
        <v>0.19941305709244264</v>
      </c>
      <c r="S38" s="42">
        <f t="shared" si="54"/>
        <v>4.7490793957163942E-2</v>
      </c>
      <c r="T38" s="42">
        <f t="shared" si="55"/>
        <v>0.38730322807706757</v>
      </c>
      <c r="U38" s="42">
        <f t="shared" si="56"/>
        <v>1.6082393424845796</v>
      </c>
      <c r="V38" s="14"/>
      <c r="W38" s="14"/>
      <c r="X38" s="14"/>
      <c r="Y38" s="12" t="s">
        <v>20</v>
      </c>
      <c r="Z38" s="12">
        <v>101.5</v>
      </c>
      <c r="AA38" s="15"/>
      <c r="AB38" s="15"/>
      <c r="AC38" s="12">
        <f t="shared" si="18"/>
        <v>1.0149999999999999</v>
      </c>
      <c r="AD38" s="14"/>
      <c r="AE38" s="14">
        <f>D38/PRODUCT($AC$25:AC38)</f>
        <v>82.200920694744013</v>
      </c>
      <c r="AF38" s="14">
        <f>E38/PRODUCT($AC$25:AC38)</f>
        <v>119.78043903109655</v>
      </c>
      <c r="AG38">
        <f>F38/PRODUCT($AC$25:$AC38)</f>
        <v>71.805673185008573</v>
      </c>
      <c r="AH38">
        <f>G38/PRODUCT($AC$25:$AC38)</f>
        <v>1.7717808317751509</v>
      </c>
      <c r="AI38">
        <f>H38/PRODUCT($AC$25:$AC38)</f>
        <v>141.30710719314874</v>
      </c>
      <c r="AJ38">
        <f>I38/PRODUCT($AC$25:$AC38)</f>
        <v>227.25564916070752</v>
      </c>
      <c r="AK38">
        <f>J38/PRODUCT($AC$25:$AC38)</f>
        <v>54.121587458987484</v>
      </c>
      <c r="AL38">
        <f>K38/PRODUCT($AC$25:$AC38)</f>
        <v>441.37955559193534</v>
      </c>
    </row>
    <row r="39" spans="1:38" ht="15.6" x14ac:dyDescent="0.5">
      <c r="A39" s="14"/>
      <c r="B39" s="14">
        <v>2015</v>
      </c>
      <c r="C39" s="14">
        <v>2168.98</v>
      </c>
      <c r="D39" s="6">
        <f t="shared" si="49"/>
        <v>158.88505240282413</v>
      </c>
      <c r="E39" s="6">
        <f t="shared" si="42"/>
        <v>155.55440658749424</v>
      </c>
      <c r="F39" s="14">
        <f t="shared" si="43"/>
        <v>142.07650595981093</v>
      </c>
      <c r="G39" s="14">
        <f t="shared" si="44"/>
        <v>36.987282019525317</v>
      </c>
      <c r="H39" s="14">
        <f t="shared" si="50"/>
        <v>226.81981396177017</v>
      </c>
      <c r="I39" s="14">
        <f t="shared" si="51"/>
        <v>385.38335721937074</v>
      </c>
      <c r="J39" s="14">
        <f t="shared" ref="J39:J40" si="58">SUM(Y82:AL82)/C82*C39</f>
        <v>933.89762078740557</v>
      </c>
      <c r="K39" s="41">
        <f t="shared" si="45"/>
        <v>933.89762078740557</v>
      </c>
      <c r="L39" s="14"/>
      <c r="M39" s="42">
        <f t="shared" si="23"/>
        <v>7.3253350608499912E-2</v>
      </c>
      <c r="N39" s="42">
        <f t="shared" si="53"/>
        <v>7.1717768991643185E-2</v>
      </c>
      <c r="O39" s="42">
        <f t="shared" si="37"/>
        <v>6.5503834041720499E-2</v>
      </c>
      <c r="P39" s="42">
        <f t="shared" si="38"/>
        <v>1.7052846047232024E-2</v>
      </c>
      <c r="Q39" s="42">
        <f t="shared" si="57"/>
        <v>0.1045744146842157</v>
      </c>
      <c r="R39" s="42">
        <f t="shared" si="33"/>
        <v>0.17767953472109965</v>
      </c>
      <c r="S39" s="42">
        <f t="shared" si="54"/>
        <v>0.43056995490387445</v>
      </c>
      <c r="T39" s="42">
        <f t="shared" si="55"/>
        <v>0.43056995490387445</v>
      </c>
      <c r="U39" s="42">
        <f t="shared" si="56"/>
        <v>1.6990727154212637</v>
      </c>
      <c r="V39" s="14"/>
      <c r="W39" s="14"/>
      <c r="X39" s="14"/>
      <c r="Y39" s="12" t="s">
        <v>19</v>
      </c>
      <c r="Z39" s="12">
        <v>100.4</v>
      </c>
      <c r="AA39" s="15"/>
      <c r="AB39" s="15"/>
      <c r="AC39" s="12">
        <f t="shared" si="18"/>
        <v>1.004</v>
      </c>
      <c r="AD39" s="14"/>
      <c r="AE39" s="14">
        <f>D39/PRODUCT($AC$25:AC39)</f>
        <v>99.389176440495945</v>
      </c>
      <c r="AF39" s="14">
        <f>E39/PRODUCT($AC$25:AC39)</f>
        <v>97.305719629459034</v>
      </c>
      <c r="AG39">
        <f>F39/PRODUCT($AC$25:$AC39)</f>
        <v>88.874734944152806</v>
      </c>
      <c r="AH39">
        <f>G39/PRODUCT($AC$25:$AC39)</f>
        <v>23.137075785913535</v>
      </c>
      <c r="AI39">
        <f>H39/PRODUCT($AC$25:$AC39)</f>
        <v>141.88518157700616</v>
      </c>
      <c r="AJ39">
        <f>I39/PRODUCT($AC$25:$AC39)</f>
        <v>241.07324074008295</v>
      </c>
      <c r="AK39">
        <f>J39/PRODUCT($AC$25:$AC39)</f>
        <v>584.19161529728012</v>
      </c>
      <c r="AL39">
        <f>K39/PRODUCT($AC$25:$AC39)</f>
        <v>584.19161529728012</v>
      </c>
    </row>
    <row r="40" spans="1:38" ht="15.6" x14ac:dyDescent="0.5">
      <c r="A40" s="14"/>
      <c r="B40" s="14">
        <v>2016</v>
      </c>
      <c r="C40" s="14">
        <v>2327.36</v>
      </c>
      <c r="D40" s="6">
        <f t="shared" si="49"/>
        <v>180.34939881859893</v>
      </c>
      <c r="E40" s="6">
        <f t="shared" si="42"/>
        <v>141.80206731102427</v>
      </c>
      <c r="F40" s="14">
        <f t="shared" si="43"/>
        <v>151.95558151265669</v>
      </c>
      <c r="G40" s="14">
        <f t="shared" si="44"/>
        <v>31.097702219795444</v>
      </c>
      <c r="H40" s="14">
        <f t="shared" si="50"/>
        <v>191.69064191728305</v>
      </c>
      <c r="I40" s="14">
        <f t="shared" si="51"/>
        <v>485.05912935987351</v>
      </c>
      <c r="J40" s="14">
        <f t="shared" si="58"/>
        <v>983.99482715189686</v>
      </c>
      <c r="K40" s="41">
        <f>SUM(Y83:AL83)/C83*C40</f>
        <v>983.99482715189686</v>
      </c>
      <c r="L40" s="14"/>
      <c r="M40" s="42">
        <f t="shared" si="23"/>
        <v>7.7490976393251976E-2</v>
      </c>
      <c r="N40" s="42">
        <f t="shared" si="53"/>
        <v>6.0928290986793733E-2</v>
      </c>
      <c r="O40" s="42">
        <f t="shared" si="37"/>
        <v>6.5290965520012664E-2</v>
      </c>
      <c r="P40" s="42">
        <f t="shared" si="38"/>
        <v>1.3361792855336278E-2</v>
      </c>
      <c r="Q40" s="42">
        <f t="shared" si="57"/>
        <v>8.2363984049430697E-2</v>
      </c>
      <c r="R40" s="42">
        <f t="shared" si="33"/>
        <v>0.20841602904573142</v>
      </c>
      <c r="S40" s="42">
        <f t="shared" si="54"/>
        <v>0.42279442250098687</v>
      </c>
      <c r="T40" s="42">
        <f t="shared" si="55"/>
        <v>0.42279442250098687</v>
      </c>
      <c r="U40" s="42">
        <f t="shared" si="56"/>
        <v>2.5304267569263121</v>
      </c>
      <c r="V40" s="14"/>
      <c r="W40" s="14"/>
      <c r="X40" s="14"/>
      <c r="Y40" s="12" t="s">
        <v>18</v>
      </c>
      <c r="Z40" s="12">
        <v>100.4</v>
      </c>
      <c r="AA40" s="15"/>
      <c r="AB40" s="15"/>
      <c r="AC40" s="12">
        <f t="shared" si="18"/>
        <v>1.004</v>
      </c>
      <c r="AD40" s="14"/>
      <c r="AE40" s="14">
        <f>D40/PRODUCT($AC$25:AC40)</f>
        <v>112.36654733140563</v>
      </c>
      <c r="AF40" s="14">
        <f>E40/PRODUCT($AC$25:AC40)</f>
        <v>88.349663556251159</v>
      </c>
      <c r="AG40">
        <f>F40/PRODUCT($AC$25:$AC40)</f>
        <v>94.675802382282939</v>
      </c>
      <c r="AH40">
        <f>G40/PRODUCT($AC$25:$AC40)</f>
        <v>19.375398261755894</v>
      </c>
      <c r="AI40">
        <f>H40/PRODUCT($AC$25:$AC40)</f>
        <v>119.43269968784942</v>
      </c>
      <c r="AJ40">
        <f>I40/PRODUCT($AC$25:$AC40)</f>
        <v>302.21569894207897</v>
      </c>
      <c r="AK40">
        <f>J40/PRODUCT($AC$25:$AC40)</f>
        <v>613.07718264275877</v>
      </c>
      <c r="AL40">
        <f>K40/PRODUCT($AC$25:$AC40)</f>
        <v>613.07718264275877</v>
      </c>
    </row>
    <row r="41" spans="1:38" x14ac:dyDescent="0.5">
      <c r="A41" s="14"/>
      <c r="B41" s="14"/>
      <c r="C41" s="14"/>
      <c r="K41" s="14"/>
      <c r="L41" s="14"/>
      <c r="M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8" ht="14.7" x14ac:dyDescent="0.5">
      <c r="A42" s="14"/>
      <c r="B42" s="36" t="s">
        <v>122</v>
      </c>
      <c r="C42" s="37" t="s">
        <v>121</v>
      </c>
      <c r="D42" s="37" t="s">
        <v>127</v>
      </c>
      <c r="E42" s="37" t="s">
        <v>128</v>
      </c>
      <c r="F42" s="37" t="s">
        <v>129</v>
      </c>
      <c r="G42" s="37" t="s">
        <v>130</v>
      </c>
      <c r="H42" s="37" t="s">
        <v>131</v>
      </c>
      <c r="I42" s="39" t="s">
        <v>132</v>
      </c>
      <c r="J42" s="40" t="s">
        <v>133</v>
      </c>
      <c r="K42" s="40" t="s">
        <v>134</v>
      </c>
      <c r="L42" s="39" t="s">
        <v>155</v>
      </c>
      <c r="M42" s="40" t="s">
        <v>135</v>
      </c>
      <c r="N42" s="40" t="s">
        <v>136</v>
      </c>
      <c r="O42" s="40" t="s">
        <v>159</v>
      </c>
      <c r="P42" s="40" t="s">
        <v>158</v>
      </c>
      <c r="Q42" s="40" t="s">
        <v>157</v>
      </c>
      <c r="R42" s="40" t="s">
        <v>156</v>
      </c>
      <c r="S42" s="37" t="s">
        <v>137</v>
      </c>
      <c r="T42" s="37" t="s">
        <v>138</v>
      </c>
      <c r="U42" s="37" t="s">
        <v>139</v>
      </c>
      <c r="V42" s="37" t="s">
        <v>140</v>
      </c>
      <c r="W42" s="37" t="s">
        <v>141</v>
      </c>
      <c r="X42" s="37" t="s">
        <v>142</v>
      </c>
      <c r="Y42" s="37" t="s">
        <v>143</v>
      </c>
      <c r="Z42" s="37" t="s">
        <v>144</v>
      </c>
      <c r="AA42" s="37" t="s">
        <v>145</v>
      </c>
      <c r="AB42" s="37" t="s">
        <v>146</v>
      </c>
      <c r="AC42" s="37" t="s">
        <v>147</v>
      </c>
      <c r="AD42" s="37" t="s">
        <v>148</v>
      </c>
      <c r="AE42" s="37" t="s">
        <v>149</v>
      </c>
      <c r="AF42" s="37" t="s">
        <v>150</v>
      </c>
      <c r="AG42" s="37" t="s">
        <v>151</v>
      </c>
      <c r="AH42" s="40" t="s">
        <v>152</v>
      </c>
      <c r="AI42" s="40" t="s">
        <v>153</v>
      </c>
      <c r="AJ42" s="40" t="s">
        <v>154</v>
      </c>
      <c r="AK42" s="21"/>
    </row>
    <row r="43" spans="1:38" x14ac:dyDescent="0.5">
      <c r="B43" s="14">
        <v>1978</v>
      </c>
      <c r="C43" s="14"/>
      <c r="K43" s="14"/>
      <c r="L43" s="14"/>
      <c r="M43" s="14"/>
      <c r="S43" s="14"/>
      <c r="T43" s="14"/>
      <c r="U43" s="14"/>
      <c r="V43" s="14"/>
      <c r="W43" s="14"/>
      <c r="X43" s="14"/>
    </row>
    <row r="44" spans="1:38" x14ac:dyDescent="0.5">
      <c r="B44" s="14">
        <v>1979</v>
      </c>
      <c r="D44" s="6"/>
      <c r="E44" s="6"/>
      <c r="F44" s="6"/>
      <c r="G44" s="6"/>
      <c r="H44" s="6"/>
      <c r="I44" s="6"/>
      <c r="J44" s="6"/>
      <c r="K44" s="6"/>
      <c r="L44" s="6"/>
      <c r="M44" s="14"/>
      <c r="Q44" s="6"/>
      <c r="S44" s="14"/>
      <c r="T44" s="14"/>
      <c r="U44" s="14"/>
      <c r="V44" s="14"/>
      <c r="W44" s="14"/>
      <c r="X44" s="14"/>
    </row>
    <row r="45" spans="1:38" x14ac:dyDescent="0.5">
      <c r="A45" s="14"/>
      <c r="B45" s="14">
        <v>1980</v>
      </c>
      <c r="D45" s="6"/>
      <c r="E45" s="6"/>
      <c r="F45" s="6"/>
      <c r="G45" s="6"/>
      <c r="H45" s="6"/>
      <c r="K45" s="14"/>
      <c r="L45" s="6"/>
      <c r="M45" s="14"/>
      <c r="N45" s="6"/>
      <c r="O45" s="6"/>
      <c r="P45" s="6"/>
      <c r="Q45" s="6"/>
      <c r="S45" s="6"/>
      <c r="T45" s="14"/>
      <c r="U45" s="14"/>
      <c r="V45" s="14"/>
      <c r="W45" s="14"/>
      <c r="X45" s="14"/>
    </row>
    <row r="46" spans="1:38" x14ac:dyDescent="0.5">
      <c r="A46" s="14"/>
      <c r="B46" s="14">
        <v>1981</v>
      </c>
      <c r="D46" s="6"/>
      <c r="E46" s="6"/>
      <c r="G46" s="6"/>
      <c r="H46" s="6"/>
      <c r="J46" s="6"/>
      <c r="K46" s="14"/>
      <c r="L46" s="6"/>
      <c r="M46" s="14"/>
      <c r="O46" s="6"/>
      <c r="P46" s="6"/>
      <c r="Q46" s="6"/>
      <c r="S46" s="14"/>
      <c r="T46" s="14"/>
      <c r="U46" s="14"/>
      <c r="V46" s="14"/>
      <c r="W46" s="14"/>
      <c r="X46" s="14"/>
    </row>
    <row r="47" spans="1:38" x14ac:dyDescent="0.5">
      <c r="A47" s="14"/>
      <c r="B47" s="14">
        <v>1982</v>
      </c>
      <c r="D47" s="6"/>
      <c r="E47" s="6"/>
      <c r="G47" s="6"/>
      <c r="H47" s="6"/>
      <c r="I47" s="6"/>
      <c r="K47" s="14"/>
      <c r="L47" s="6"/>
      <c r="M47" s="14"/>
      <c r="O47" s="6"/>
      <c r="Q47" s="6"/>
      <c r="S47" s="14"/>
      <c r="T47" s="14"/>
      <c r="U47" s="14"/>
      <c r="V47" s="14"/>
      <c r="W47" s="14"/>
      <c r="X47" s="14"/>
    </row>
    <row r="48" spans="1:38" x14ac:dyDescent="0.5">
      <c r="A48" s="14"/>
      <c r="B48" s="14">
        <v>1983</v>
      </c>
      <c r="D48" s="6"/>
      <c r="E48" s="6"/>
      <c r="F48" s="6"/>
      <c r="G48" s="6"/>
      <c r="I48" s="6"/>
      <c r="K48" s="14"/>
      <c r="L48" s="6"/>
      <c r="M48" s="14"/>
      <c r="Q48" s="6"/>
      <c r="S48" s="14"/>
      <c r="T48" s="14"/>
      <c r="U48" s="14"/>
      <c r="V48" s="14"/>
      <c r="W48" s="14"/>
      <c r="X48" s="14"/>
    </row>
    <row r="49" spans="1:39" x14ac:dyDescent="0.5">
      <c r="A49" s="14"/>
      <c r="B49" s="14">
        <v>1984</v>
      </c>
      <c r="D49" s="6"/>
      <c r="E49" s="6"/>
      <c r="G49" s="6"/>
      <c r="I49" s="6"/>
      <c r="K49" s="14"/>
      <c r="L49" s="14"/>
      <c r="M49" s="6"/>
      <c r="Q49" s="6"/>
      <c r="S49" s="6"/>
      <c r="T49" s="14"/>
      <c r="U49" s="14"/>
      <c r="V49" s="14"/>
      <c r="W49" s="14"/>
      <c r="X49" s="14"/>
    </row>
    <row r="50" spans="1:39" x14ac:dyDescent="0.5">
      <c r="A50" s="14"/>
      <c r="B50" s="14">
        <v>1985</v>
      </c>
      <c r="D50" s="6"/>
      <c r="E50" s="6"/>
      <c r="I50" s="6"/>
      <c r="K50" s="14"/>
      <c r="L50" s="14"/>
      <c r="M50" s="14"/>
      <c r="P50" s="6"/>
      <c r="Q50" s="6"/>
      <c r="S50" s="14"/>
      <c r="T50" s="14"/>
      <c r="U50" s="14"/>
      <c r="V50" s="14"/>
      <c r="W50" s="14"/>
      <c r="X50" s="14"/>
    </row>
    <row r="51" spans="1:39" x14ac:dyDescent="0.5">
      <c r="A51" s="14"/>
      <c r="B51" s="14">
        <v>1986</v>
      </c>
      <c r="D51" s="6"/>
      <c r="E51" s="6"/>
      <c r="I51" s="6"/>
      <c r="K51" s="14"/>
      <c r="L51" s="14"/>
      <c r="M51" s="14"/>
      <c r="N51" s="6"/>
      <c r="O51" s="6"/>
      <c r="P51" s="6"/>
      <c r="Q51" s="6"/>
      <c r="S51" s="14"/>
      <c r="T51" s="14"/>
      <c r="U51" s="14"/>
      <c r="V51" s="14"/>
      <c r="W51" s="14"/>
      <c r="X51" s="14"/>
    </row>
    <row r="52" spans="1:39" x14ac:dyDescent="0.5">
      <c r="A52" s="14"/>
      <c r="B52" s="14">
        <v>1987</v>
      </c>
      <c r="D52" s="6"/>
      <c r="I52" s="6"/>
      <c r="K52" s="14"/>
      <c r="L52" s="14"/>
      <c r="M52" s="14"/>
      <c r="N52" s="6"/>
      <c r="S52" s="14"/>
      <c r="T52" s="14"/>
      <c r="U52" s="14"/>
      <c r="V52" s="14"/>
      <c r="W52" s="14"/>
      <c r="X52" s="14"/>
    </row>
    <row r="53" spans="1:39" x14ac:dyDescent="0.5">
      <c r="A53" s="14"/>
      <c r="B53" s="14">
        <v>1988</v>
      </c>
      <c r="D53" s="6"/>
      <c r="I53" s="6"/>
      <c r="K53" s="14"/>
      <c r="L53" s="6"/>
      <c r="M53" s="14"/>
      <c r="Q53" s="6"/>
      <c r="S53" s="14"/>
      <c r="T53" s="14"/>
      <c r="U53" s="14"/>
      <c r="V53" s="14"/>
      <c r="W53" s="14"/>
      <c r="X53" s="14"/>
    </row>
    <row r="54" spans="1:39" x14ac:dyDescent="0.5">
      <c r="A54" s="14"/>
      <c r="B54" s="14">
        <v>1989</v>
      </c>
      <c r="D54" s="6"/>
      <c r="E54" s="6"/>
      <c r="I54" s="6"/>
      <c r="K54" s="14"/>
      <c r="L54" s="14"/>
      <c r="M54" s="14"/>
      <c r="Q54" s="6"/>
      <c r="R54" s="6"/>
      <c r="S54" s="14"/>
      <c r="T54" s="14"/>
      <c r="U54" s="14"/>
      <c r="V54" s="14"/>
      <c r="W54" s="14"/>
      <c r="X54" s="14"/>
    </row>
    <row r="55" spans="1:39" x14ac:dyDescent="0.5">
      <c r="A55" s="14"/>
      <c r="B55" s="14">
        <v>1990</v>
      </c>
      <c r="D55" s="6"/>
      <c r="E55" s="6"/>
      <c r="K55" s="14"/>
      <c r="L55" s="6"/>
      <c r="M55" s="14"/>
      <c r="Q55" s="6"/>
      <c r="S55" s="14"/>
      <c r="T55" s="14"/>
      <c r="U55" s="14"/>
      <c r="V55" s="14"/>
      <c r="W55" s="14"/>
      <c r="X55" s="14"/>
    </row>
    <row r="56" spans="1:39" x14ac:dyDescent="0.5">
      <c r="A56" s="14"/>
      <c r="B56" s="14">
        <v>1991</v>
      </c>
      <c r="D56"/>
      <c r="E56"/>
      <c r="F56"/>
      <c r="G56"/>
      <c r="H56"/>
      <c r="I56"/>
      <c r="J56"/>
      <c r="L56"/>
      <c r="M56"/>
      <c r="N56"/>
      <c r="O56"/>
      <c r="P56"/>
      <c r="Q56"/>
      <c r="R56"/>
    </row>
    <row r="57" spans="1:39" x14ac:dyDescent="0.5">
      <c r="A57" s="14"/>
      <c r="B57" s="14">
        <v>1992</v>
      </c>
      <c r="D57"/>
      <c r="E57"/>
      <c r="F57"/>
      <c r="G57"/>
      <c r="H57"/>
      <c r="I57"/>
      <c r="J57"/>
      <c r="L57"/>
      <c r="M57"/>
      <c r="N57"/>
      <c r="O57"/>
      <c r="P57"/>
      <c r="Q57"/>
      <c r="R57"/>
    </row>
    <row r="58" spans="1:39" x14ac:dyDescent="0.5">
      <c r="A58" s="14"/>
      <c r="B58" s="14">
        <v>1993</v>
      </c>
      <c r="D58"/>
      <c r="E58"/>
      <c r="F58"/>
      <c r="G58"/>
      <c r="H58"/>
      <c r="I58"/>
      <c r="J58"/>
      <c r="L58"/>
      <c r="M58"/>
      <c r="N58"/>
      <c r="O58"/>
      <c r="P58"/>
      <c r="Q58"/>
      <c r="R58"/>
    </row>
    <row r="59" spans="1:39" x14ac:dyDescent="0.5">
      <c r="A59" s="14"/>
      <c r="B59" s="14">
        <v>1994</v>
      </c>
      <c r="D59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1:39" s="14" customFormat="1" ht="14.7" x14ac:dyDescent="0.5">
      <c r="C60" s="37" t="s">
        <v>121</v>
      </c>
      <c r="D60" s="37" t="s">
        <v>127</v>
      </c>
      <c r="E60" s="37" t="s">
        <v>128</v>
      </c>
      <c r="F60" s="37" t="s">
        <v>129</v>
      </c>
      <c r="G60" s="37" t="s">
        <v>130</v>
      </c>
      <c r="H60" s="37" t="s">
        <v>131</v>
      </c>
      <c r="I60" s="39" t="s">
        <v>132</v>
      </c>
      <c r="J60" s="40" t="s">
        <v>133</v>
      </c>
      <c r="K60" s="40" t="s">
        <v>134</v>
      </c>
      <c r="L60" s="39" t="s">
        <v>155</v>
      </c>
      <c r="M60" s="40" t="s">
        <v>135</v>
      </c>
      <c r="N60" s="40" t="s">
        <v>136</v>
      </c>
      <c r="O60" s="40" t="s">
        <v>159</v>
      </c>
      <c r="P60" s="40" t="s">
        <v>158</v>
      </c>
      <c r="Q60" s="40" t="s">
        <v>157</v>
      </c>
      <c r="R60" s="40" t="s">
        <v>156</v>
      </c>
      <c r="S60" s="37" t="s">
        <v>137</v>
      </c>
      <c r="T60" s="37" t="s">
        <v>138</v>
      </c>
      <c r="U60" s="37" t="s">
        <v>139</v>
      </c>
      <c r="V60" s="37" t="s">
        <v>140</v>
      </c>
      <c r="W60" s="37" t="s">
        <v>141</v>
      </c>
      <c r="X60" s="37" t="s">
        <v>142</v>
      </c>
      <c r="Y60" s="37" t="s">
        <v>143</v>
      </c>
      <c r="Z60" s="37" t="s">
        <v>144</v>
      </c>
      <c r="AA60" s="37" t="s">
        <v>145</v>
      </c>
      <c r="AB60" s="37" t="s">
        <v>146</v>
      </c>
      <c r="AC60" s="37" t="s">
        <v>147</v>
      </c>
      <c r="AD60" s="37" t="s">
        <v>163</v>
      </c>
      <c r="AE60" s="37" t="s">
        <v>164</v>
      </c>
      <c r="AF60" s="37" t="s">
        <v>162</v>
      </c>
      <c r="AG60" s="37" t="s">
        <v>161</v>
      </c>
      <c r="AH60" s="40" t="s">
        <v>152</v>
      </c>
      <c r="AI60" s="40" t="s">
        <v>153</v>
      </c>
      <c r="AJ60" s="40" t="s">
        <v>154</v>
      </c>
      <c r="AK60" s="40" t="s">
        <v>160</v>
      </c>
      <c r="AL60" s="37"/>
    </row>
    <row r="61" spans="1:39" x14ac:dyDescent="0.5">
      <c r="A61" s="14">
        <f>H61/C61</f>
        <v>0.36806771745475775</v>
      </c>
      <c r="B61" s="14">
        <v>1995</v>
      </c>
      <c r="C61" s="14">
        <f>D61+E61+F61+G61+H61+S61+T61+U61+V61+W61+X61+Y61+Z61+AA61+AB61+AC61+AD61+AE61+AF61+AG61</f>
        <v>150744</v>
      </c>
      <c r="D61" s="6">
        <v>685</v>
      </c>
      <c r="E61" s="6">
        <v>18018</v>
      </c>
      <c r="F61" s="6">
        <v>10482</v>
      </c>
      <c r="G61" s="6">
        <v>412</v>
      </c>
      <c r="H61" s="6">
        <v>55484</v>
      </c>
      <c r="I61" s="6"/>
      <c r="J61"/>
      <c r="L61"/>
      <c r="M61"/>
      <c r="N61"/>
      <c r="O61"/>
      <c r="P61"/>
      <c r="Q61"/>
      <c r="R61"/>
      <c r="U61" s="6">
        <v>145</v>
      </c>
      <c r="V61" s="6">
        <v>5671</v>
      </c>
      <c r="W61" s="6">
        <v>2731</v>
      </c>
      <c r="Y61" s="6">
        <v>5962</v>
      </c>
      <c r="Z61" s="6">
        <v>29908</v>
      </c>
      <c r="AB61" s="6">
        <v>7427</v>
      </c>
      <c r="AC61" s="6">
        <v>407</v>
      </c>
      <c r="AD61" s="6">
        <v>688</v>
      </c>
      <c r="AE61" s="6">
        <v>2215</v>
      </c>
      <c r="AF61" s="6">
        <v>10279</v>
      </c>
      <c r="AG61" s="6">
        <v>230</v>
      </c>
      <c r="AM61" s="42">
        <f>SUM(U61:AG61)</f>
        <v>65663</v>
      </c>
    </row>
    <row r="62" spans="1:39" x14ac:dyDescent="0.5">
      <c r="A62" s="42">
        <f t="shared" ref="A62:A72" si="59">H62/C62</f>
        <v>0.25944628460721203</v>
      </c>
      <c r="B62" s="14">
        <v>1996</v>
      </c>
      <c r="C62" s="14">
        <f>D62+E62+F62+G62+H62+S62+T62+U62+V62+W62+X62+Y62+Z62+AA62+AB62+AC62+AD62+AE62+AF62+AG62</f>
        <v>160010</v>
      </c>
      <c r="D62">
        <v>224</v>
      </c>
      <c r="E62">
        <v>18786</v>
      </c>
      <c r="F62">
        <v>16077.999999999998</v>
      </c>
      <c r="G62">
        <v>1288.9999999999998</v>
      </c>
      <c r="H62" s="42">
        <v>41514</v>
      </c>
      <c r="I62" s="6">
        <v>841</v>
      </c>
      <c r="J62" s="42">
        <v>0</v>
      </c>
      <c r="K62" s="6">
        <v>1116</v>
      </c>
      <c r="L62" s="6">
        <v>0</v>
      </c>
      <c r="M62" s="6">
        <v>0</v>
      </c>
      <c r="N62" s="6">
        <v>454</v>
      </c>
      <c r="O62" s="6">
        <v>0</v>
      </c>
      <c r="P62" s="6">
        <v>0</v>
      </c>
      <c r="Q62" s="6">
        <v>0</v>
      </c>
      <c r="R62" s="6">
        <v>0</v>
      </c>
      <c r="S62" s="6"/>
      <c r="U62" s="42">
        <v>196</v>
      </c>
      <c r="V62" s="42">
        <v>11312</v>
      </c>
      <c r="W62" s="42">
        <v>3399</v>
      </c>
      <c r="X62">
        <v>0</v>
      </c>
      <c r="Y62" s="42">
        <v>8552</v>
      </c>
      <c r="Z62" s="42">
        <v>29496.000000000004</v>
      </c>
      <c r="AA62" s="42">
        <v>0</v>
      </c>
      <c r="AB62" s="42">
        <v>7742</v>
      </c>
      <c r="AC62" s="42">
        <v>195</v>
      </c>
      <c r="AD62" s="42">
        <v>363</v>
      </c>
      <c r="AE62" s="42">
        <v>3434</v>
      </c>
      <c r="AF62" s="42">
        <v>17430</v>
      </c>
      <c r="AG62">
        <v>0</v>
      </c>
      <c r="AM62" s="42">
        <f>SUM(U62:AG62)</f>
        <v>82119</v>
      </c>
    </row>
    <row r="63" spans="1:39" x14ac:dyDescent="0.5">
      <c r="A63" s="42">
        <f t="shared" si="59"/>
        <v>3.6496350364963501E-2</v>
      </c>
      <c r="B63" s="42">
        <v>1997</v>
      </c>
      <c r="C63" s="42">
        <f t="shared" ref="C63:C68" si="60">D63+E63+F63+G63+H63+S63+T63+U63+V63+W63+X63+Y63+Z63+AA63+AB63+AC63+AD63+AE63+AF63+AG63</f>
        <v>109600</v>
      </c>
      <c r="D63" s="6">
        <v>900</v>
      </c>
      <c r="E63" s="6">
        <v>3700</v>
      </c>
      <c r="F63" s="6">
        <v>18000</v>
      </c>
      <c r="G63" s="6">
        <v>1600</v>
      </c>
      <c r="H63" s="6">
        <v>4000</v>
      </c>
      <c r="I63"/>
      <c r="J63"/>
      <c r="L63"/>
      <c r="M63"/>
      <c r="N63"/>
      <c r="O63"/>
      <c r="P63"/>
      <c r="Q63"/>
      <c r="R63"/>
      <c r="U63">
        <v>0</v>
      </c>
      <c r="V63" s="6">
        <v>15100</v>
      </c>
      <c r="W63" s="6">
        <v>8100.0000000000009</v>
      </c>
      <c r="X63">
        <v>0</v>
      </c>
      <c r="Y63" s="6">
        <v>9400</v>
      </c>
      <c r="Z63" s="6">
        <v>15000</v>
      </c>
      <c r="AA63">
        <v>0</v>
      </c>
      <c r="AB63" s="6">
        <v>4200</v>
      </c>
      <c r="AC63" s="6">
        <v>500</v>
      </c>
      <c r="AD63" s="6">
        <v>500</v>
      </c>
      <c r="AE63">
        <v>11700</v>
      </c>
      <c r="AF63" s="6">
        <v>16800</v>
      </c>
      <c r="AG63" s="6">
        <v>100</v>
      </c>
      <c r="AM63" s="42">
        <f>SUM(U63:AG63)</f>
        <v>81400</v>
      </c>
    </row>
    <row r="64" spans="1:39" x14ac:dyDescent="0.5">
      <c r="A64" s="42">
        <f t="shared" si="59"/>
        <v>5.6609775663190504E-2</v>
      </c>
      <c r="B64" s="42">
        <v>1998</v>
      </c>
      <c r="C64" s="42">
        <f t="shared" si="60"/>
        <v>144604</v>
      </c>
      <c r="D64" s="6">
        <v>1141</v>
      </c>
      <c r="E64" s="6">
        <v>6289</v>
      </c>
      <c r="F64" s="6">
        <v>19047</v>
      </c>
      <c r="G64" s="6">
        <v>823</v>
      </c>
      <c r="H64" s="6">
        <v>8186</v>
      </c>
      <c r="I64"/>
      <c r="J64"/>
      <c r="L64"/>
      <c r="M64"/>
      <c r="N64"/>
      <c r="O64"/>
      <c r="P64"/>
      <c r="Q64"/>
      <c r="R64"/>
      <c r="U64" s="6">
        <v>257</v>
      </c>
      <c r="V64" s="6">
        <v>20792</v>
      </c>
      <c r="W64" s="6">
        <v>5124</v>
      </c>
      <c r="Y64" s="6">
        <v>17511</v>
      </c>
      <c r="Z64" s="6">
        <v>24496</v>
      </c>
      <c r="AB64" s="6">
        <v>3155</v>
      </c>
      <c r="AC64" s="6">
        <v>754</v>
      </c>
      <c r="AD64" s="6">
        <v>1680</v>
      </c>
      <c r="AE64" s="6">
        <v>35059</v>
      </c>
      <c r="AF64" s="6">
        <v>290</v>
      </c>
      <c r="AM64" s="42">
        <f>SUM(U64:AG64)</f>
        <v>109118</v>
      </c>
    </row>
    <row r="65" spans="1:39" x14ac:dyDescent="0.5">
      <c r="A65" s="42">
        <f t="shared" si="59"/>
        <v>5.0084257756365852E-2</v>
      </c>
      <c r="B65" s="42">
        <v>1999</v>
      </c>
      <c r="C65" s="42">
        <f t="shared" si="60"/>
        <v>193454</v>
      </c>
      <c r="D65">
        <v>5569</v>
      </c>
      <c r="E65">
        <v>1868</v>
      </c>
      <c r="F65">
        <v>21294</v>
      </c>
      <c r="G65">
        <v>865</v>
      </c>
      <c r="H65">
        <v>9689</v>
      </c>
      <c r="I65"/>
      <c r="J65"/>
      <c r="L65"/>
      <c r="M65"/>
      <c r="N65"/>
      <c r="O65"/>
      <c r="P65"/>
      <c r="Q65"/>
      <c r="R65"/>
      <c r="U65">
        <v>100</v>
      </c>
      <c r="V65">
        <v>19821</v>
      </c>
      <c r="W65">
        <v>5966</v>
      </c>
      <c r="Y65">
        <v>12663</v>
      </c>
      <c r="Z65">
        <v>43060</v>
      </c>
      <c r="AB65">
        <v>4049</v>
      </c>
      <c r="AD65">
        <v>987</v>
      </c>
      <c r="AE65">
        <v>33425</v>
      </c>
      <c r="AF65">
        <v>34098</v>
      </c>
      <c r="AM65" s="42">
        <f t="shared" ref="AM65:AM68" si="61">SUM(U65:AG65)</f>
        <v>154169</v>
      </c>
    </row>
    <row r="66" spans="1:39" x14ac:dyDescent="0.5">
      <c r="A66" s="42">
        <f t="shared" si="59"/>
        <v>6.7083938411095306E-2</v>
      </c>
      <c r="B66" s="42">
        <v>2000</v>
      </c>
      <c r="C66" s="42">
        <f t="shared" si="60"/>
        <v>197633</v>
      </c>
      <c r="D66">
        <v>2164</v>
      </c>
      <c r="E66">
        <v>2244</v>
      </c>
      <c r="F66">
        <v>47037</v>
      </c>
      <c r="G66">
        <v>1145</v>
      </c>
      <c r="H66">
        <v>13258</v>
      </c>
      <c r="I66"/>
      <c r="J66"/>
      <c r="L66"/>
      <c r="M66"/>
      <c r="N66"/>
      <c r="O66"/>
      <c r="P66"/>
      <c r="Q66"/>
      <c r="R66"/>
      <c r="U66">
        <v>850</v>
      </c>
      <c r="W66">
        <v>14508</v>
      </c>
      <c r="Y66">
        <v>8967</v>
      </c>
      <c r="Z66">
        <v>40561</v>
      </c>
      <c r="AB66">
        <v>1678</v>
      </c>
      <c r="AC66">
        <v>26885</v>
      </c>
      <c r="AD66">
        <v>5488</v>
      </c>
      <c r="AE66">
        <v>3862</v>
      </c>
      <c r="AF66">
        <v>28986</v>
      </c>
      <c r="AM66" s="42">
        <f t="shared" si="61"/>
        <v>131785</v>
      </c>
    </row>
    <row r="67" spans="1:39" x14ac:dyDescent="0.5">
      <c r="A67" s="42">
        <f t="shared" si="59"/>
        <v>6.3590233207800703E-2</v>
      </c>
      <c r="B67" s="42">
        <v>2001</v>
      </c>
      <c r="C67" s="42">
        <f t="shared" si="60"/>
        <v>282795</v>
      </c>
      <c r="D67">
        <v>7459</v>
      </c>
      <c r="E67">
        <v>1170</v>
      </c>
      <c r="F67">
        <v>96401</v>
      </c>
      <c r="G67">
        <v>218</v>
      </c>
      <c r="H67">
        <v>17983</v>
      </c>
      <c r="I67"/>
      <c r="J67"/>
      <c r="L67"/>
      <c r="M67"/>
      <c r="N67"/>
      <c r="O67"/>
      <c r="P67"/>
      <c r="Q67"/>
      <c r="R67"/>
      <c r="U67">
        <v>156</v>
      </c>
      <c r="V67">
        <v>13571</v>
      </c>
      <c r="W67">
        <v>5324</v>
      </c>
      <c r="Y67">
        <v>18383</v>
      </c>
      <c r="Z67">
        <v>31940</v>
      </c>
      <c r="AB67">
        <v>2609</v>
      </c>
      <c r="AD67">
        <v>6176</v>
      </c>
      <c r="AE67">
        <v>44991</v>
      </c>
      <c r="AF67">
        <v>36414</v>
      </c>
      <c r="AM67" s="42">
        <f t="shared" si="61"/>
        <v>159564</v>
      </c>
    </row>
    <row r="68" spans="1:39" ht="15" customHeight="1" x14ac:dyDescent="0.5">
      <c r="A68" s="42">
        <f t="shared" si="59"/>
        <v>5.0373278116602527E-2</v>
      </c>
      <c r="B68" s="42">
        <v>2002</v>
      </c>
      <c r="C68" s="42">
        <f t="shared" si="60"/>
        <v>389254</v>
      </c>
      <c r="D68">
        <v>12190</v>
      </c>
      <c r="E68">
        <v>1085</v>
      </c>
      <c r="F68">
        <v>153024</v>
      </c>
      <c r="G68">
        <v>809</v>
      </c>
      <c r="H68">
        <v>19608</v>
      </c>
      <c r="I68"/>
      <c r="J68"/>
      <c r="L68"/>
      <c r="M68"/>
      <c r="N68"/>
      <c r="O68"/>
      <c r="P68"/>
      <c r="Q68"/>
      <c r="R68"/>
      <c r="U68">
        <v>100</v>
      </c>
      <c r="V68">
        <v>17829</v>
      </c>
      <c r="W68">
        <v>6683</v>
      </c>
      <c r="Y68">
        <v>41044</v>
      </c>
      <c r="Z68">
        <v>25719</v>
      </c>
      <c r="AB68">
        <v>540</v>
      </c>
      <c r="AD68">
        <v>8476</v>
      </c>
      <c r="AE68">
        <v>47899</v>
      </c>
      <c r="AF68">
        <v>54248</v>
      </c>
      <c r="AM68" s="42">
        <f t="shared" si="61"/>
        <v>202538</v>
      </c>
    </row>
    <row r="69" spans="1:39" s="14" customFormat="1" ht="15" customHeight="1" x14ac:dyDescent="0.5">
      <c r="C69" s="37" t="s">
        <v>121</v>
      </c>
      <c r="D69" s="37" t="s">
        <v>127</v>
      </c>
      <c r="E69" s="37" t="s">
        <v>128</v>
      </c>
      <c r="F69" s="37" t="s">
        <v>129</v>
      </c>
      <c r="G69" s="37" t="s">
        <v>130</v>
      </c>
      <c r="H69" s="37" t="s">
        <v>131</v>
      </c>
      <c r="I69" s="39" t="s">
        <v>132</v>
      </c>
      <c r="J69" s="40" t="s">
        <v>133</v>
      </c>
      <c r="K69" s="40" t="s">
        <v>134</v>
      </c>
      <c r="L69" s="39" t="s">
        <v>155</v>
      </c>
      <c r="M69" s="40" t="s">
        <v>135</v>
      </c>
      <c r="N69" s="40" t="s">
        <v>136</v>
      </c>
      <c r="O69" s="40" t="s">
        <v>159</v>
      </c>
      <c r="P69" s="40" t="s">
        <v>158</v>
      </c>
      <c r="Q69" s="40" t="s">
        <v>157</v>
      </c>
      <c r="R69" s="40" t="s">
        <v>156</v>
      </c>
      <c r="S69" s="37" t="s">
        <v>137</v>
      </c>
      <c r="T69" s="37" t="s">
        <v>138</v>
      </c>
      <c r="U69" s="37" t="s">
        <v>139</v>
      </c>
      <c r="V69" s="37" t="s">
        <v>140</v>
      </c>
      <c r="W69" s="37" t="s">
        <v>141</v>
      </c>
      <c r="X69" s="37" t="s">
        <v>142</v>
      </c>
      <c r="Y69" s="37" t="s">
        <v>143</v>
      </c>
      <c r="Z69" s="37" t="s">
        <v>144</v>
      </c>
      <c r="AA69" s="37" t="s">
        <v>145</v>
      </c>
      <c r="AB69" s="37" t="s">
        <v>146</v>
      </c>
      <c r="AC69" s="37" t="s">
        <v>147</v>
      </c>
      <c r="AD69" s="37" t="s">
        <v>148</v>
      </c>
      <c r="AE69" s="37" t="s">
        <v>149</v>
      </c>
      <c r="AF69" s="37" t="s">
        <v>150</v>
      </c>
      <c r="AG69" s="37" t="s">
        <v>151</v>
      </c>
      <c r="AH69" s="40" t="s">
        <v>152</v>
      </c>
      <c r="AI69" s="40" t="s">
        <v>153</v>
      </c>
      <c r="AJ69" s="40" t="s">
        <v>154</v>
      </c>
      <c r="AK69" s="40" t="s">
        <v>160</v>
      </c>
      <c r="AL69" s="37" t="s">
        <v>161</v>
      </c>
      <c r="AM69" s="42"/>
    </row>
    <row r="70" spans="1:39" ht="13.5" customHeight="1" x14ac:dyDescent="0.5">
      <c r="A70" s="42">
        <f t="shared" si="59"/>
        <v>9.8129025094381525E-2</v>
      </c>
      <c r="B70" s="42">
        <v>2003</v>
      </c>
      <c r="C70" s="14">
        <f t="shared" ref="C70:C83" si="62">D70+E70+F70+G70+H70+S70+T70+U70+V70+W70+X70+Y70+Z70+AA70+AB70+AC70+AD70+AE70+AF70+AG70+AL70</f>
        <v>540360</v>
      </c>
      <c r="D70">
        <v>13831</v>
      </c>
      <c r="E70">
        <v>4857</v>
      </c>
      <c r="F70">
        <v>165107</v>
      </c>
      <c r="G70">
        <v>370</v>
      </c>
      <c r="H70">
        <v>53025</v>
      </c>
      <c r="I70"/>
      <c r="J70"/>
      <c r="L70"/>
      <c r="M70"/>
      <c r="N70"/>
      <c r="O70"/>
      <c r="P70"/>
      <c r="Q70"/>
      <c r="R70"/>
      <c r="S70">
        <v>2398</v>
      </c>
      <c r="T70">
        <v>22907</v>
      </c>
      <c r="U70">
        <v>2171</v>
      </c>
      <c r="V70">
        <v>35253</v>
      </c>
      <c r="W70">
        <v>3033</v>
      </c>
      <c r="X70">
        <v>6419</v>
      </c>
      <c r="Y70">
        <v>45344</v>
      </c>
      <c r="Z70">
        <v>74326</v>
      </c>
      <c r="AA70">
        <v>15017</v>
      </c>
      <c r="AB70">
        <v>619</v>
      </c>
      <c r="AC70">
        <v>0</v>
      </c>
      <c r="AD70">
        <v>36754</v>
      </c>
      <c r="AE70">
        <v>170</v>
      </c>
      <c r="AF70">
        <v>58759</v>
      </c>
      <c r="AJ70" s="14"/>
      <c r="AM70" s="42">
        <f>SUM(S70:AJ70)</f>
        <v>303170</v>
      </c>
    </row>
    <row r="71" spans="1:39" x14ac:dyDescent="0.5">
      <c r="A71" s="42">
        <f t="shared" si="59"/>
        <v>0.12131331443972104</v>
      </c>
      <c r="B71" s="14">
        <v>2004</v>
      </c>
      <c r="C71">
        <f t="shared" si="62"/>
        <v>575856</v>
      </c>
      <c r="D71">
        <v>18154</v>
      </c>
      <c r="E71">
        <v>22702</v>
      </c>
      <c r="F71">
        <v>86446</v>
      </c>
      <c r="G71">
        <v>7535</v>
      </c>
      <c r="H71">
        <v>69859</v>
      </c>
      <c r="I71"/>
      <c r="J71"/>
      <c r="L71"/>
      <c r="M71"/>
      <c r="N71"/>
      <c r="O71"/>
      <c r="P71"/>
      <c r="Q71"/>
      <c r="R71"/>
      <c r="S71">
        <v>4437</v>
      </c>
      <c r="T71">
        <v>6508</v>
      </c>
      <c r="U71">
        <v>3720</v>
      </c>
      <c r="V71">
        <v>31890</v>
      </c>
      <c r="W71">
        <v>10689</v>
      </c>
      <c r="X71">
        <v>4348</v>
      </c>
      <c r="Y71">
        <v>38498</v>
      </c>
      <c r="Z71">
        <v>76685</v>
      </c>
      <c r="AA71">
        <v>23400</v>
      </c>
      <c r="AB71">
        <v>2251</v>
      </c>
      <c r="AC71">
        <v>3233</v>
      </c>
      <c r="AD71">
        <v>68112</v>
      </c>
      <c r="AE71">
        <v>1090</v>
      </c>
      <c r="AF71">
        <v>96299</v>
      </c>
      <c r="AJ71" s="14"/>
      <c r="AK71" s="14"/>
      <c r="AL71" s="14"/>
      <c r="AM71" s="42">
        <f t="shared" ref="AM71:AM73" si="63">SUM(S71:AJ71)</f>
        <v>371160</v>
      </c>
    </row>
    <row r="72" spans="1:39" x14ac:dyDescent="0.5">
      <c r="A72" s="42">
        <f t="shared" si="59"/>
        <v>0.24090395290536307</v>
      </c>
      <c r="B72" s="14">
        <v>2005</v>
      </c>
      <c r="C72" s="14">
        <f t="shared" si="62"/>
        <v>1429632</v>
      </c>
      <c r="D72">
        <v>35720</v>
      </c>
      <c r="E72">
        <v>245651</v>
      </c>
      <c r="F72">
        <v>253205</v>
      </c>
      <c r="G72">
        <v>9958</v>
      </c>
      <c r="H72">
        <v>344404</v>
      </c>
      <c r="I72"/>
      <c r="J72"/>
      <c r="L72"/>
      <c r="M72"/>
      <c r="N72"/>
      <c r="O72"/>
      <c r="P72"/>
      <c r="Q72"/>
      <c r="R72"/>
      <c r="S72">
        <v>19616</v>
      </c>
      <c r="T72">
        <v>7110</v>
      </c>
      <c r="U72">
        <v>1720</v>
      </c>
      <c r="V72">
        <v>30170</v>
      </c>
      <c r="W72">
        <v>11719</v>
      </c>
      <c r="X72">
        <v>9980</v>
      </c>
      <c r="Y72">
        <v>26996</v>
      </c>
      <c r="Z72">
        <v>41207</v>
      </c>
      <c r="AA72">
        <v>41250</v>
      </c>
      <c r="AB72">
        <v>370</v>
      </c>
      <c r="AC72">
        <v>209042</v>
      </c>
      <c r="AD72">
        <v>75177</v>
      </c>
      <c r="AE72">
        <v>2900</v>
      </c>
      <c r="AF72">
        <v>63437</v>
      </c>
      <c r="AJ72" s="14"/>
      <c r="AK72" s="14"/>
      <c r="AL72" s="14"/>
      <c r="AM72" s="42">
        <f t="shared" si="63"/>
        <v>540694</v>
      </c>
    </row>
    <row r="73" spans="1:39" x14ac:dyDescent="0.5">
      <c r="A73" s="14"/>
      <c r="B73" s="14">
        <v>2006</v>
      </c>
      <c r="C73" s="14">
        <f t="shared" si="62"/>
        <v>1711378</v>
      </c>
      <c r="D73" s="42">
        <v>49631</v>
      </c>
      <c r="E73" s="42">
        <v>394060</v>
      </c>
      <c r="F73" s="42">
        <v>354858</v>
      </c>
      <c r="G73" s="42">
        <v>12629.999999999998</v>
      </c>
      <c r="H73" s="42">
        <v>476092</v>
      </c>
      <c r="I73" s="14">
        <v>6347</v>
      </c>
      <c r="J73" s="14">
        <v>23401</v>
      </c>
      <c r="K73" s="14">
        <v>19713</v>
      </c>
      <c r="L73" s="14">
        <v>7380</v>
      </c>
      <c r="M73" s="14">
        <v>0</v>
      </c>
      <c r="N73" s="14">
        <v>4558</v>
      </c>
      <c r="O73" s="14">
        <v>15670</v>
      </c>
      <c r="P73" s="14">
        <v>0</v>
      </c>
      <c r="Q73" s="14">
        <v>2330</v>
      </c>
      <c r="R73" s="14">
        <v>0</v>
      </c>
      <c r="S73" s="42">
        <v>6959.9999999999991</v>
      </c>
      <c r="T73" s="42">
        <v>7540</v>
      </c>
      <c r="U73" s="42">
        <v>0</v>
      </c>
      <c r="V73" s="42">
        <v>20697</v>
      </c>
      <c r="W73" s="42">
        <v>7765</v>
      </c>
      <c r="X73" s="42">
        <v>17598</v>
      </c>
      <c r="Y73" s="42">
        <v>31414</v>
      </c>
      <c r="Z73" s="42">
        <v>66347</v>
      </c>
      <c r="AA73" s="14">
        <v>20503.999999999996</v>
      </c>
      <c r="AB73" s="14">
        <v>0</v>
      </c>
      <c r="AC73" s="14">
        <v>16130</v>
      </c>
      <c r="AD73" s="14">
        <v>120401</v>
      </c>
      <c r="AE73" s="14">
        <v>2819.9999999999995</v>
      </c>
      <c r="AF73" s="14">
        <v>105931</v>
      </c>
      <c r="AG73">
        <v>0</v>
      </c>
      <c r="AH73">
        <f>3246+2268</f>
        <v>5514</v>
      </c>
      <c r="AI73">
        <v>0</v>
      </c>
      <c r="AJ73" s="42">
        <v>0</v>
      </c>
      <c r="AK73" s="14"/>
      <c r="AL73" s="14"/>
      <c r="AM73" s="42">
        <f t="shared" si="63"/>
        <v>429621</v>
      </c>
    </row>
    <row r="74" spans="1:39" x14ac:dyDescent="0.5">
      <c r="A74" s="14"/>
      <c r="B74" s="42">
        <v>2007</v>
      </c>
      <c r="C74" s="14">
        <f t="shared" si="62"/>
        <v>1966951</v>
      </c>
      <c r="D74" s="42">
        <v>72694</v>
      </c>
      <c r="E74" s="42">
        <v>530882</v>
      </c>
      <c r="F74" s="42">
        <v>302431</v>
      </c>
      <c r="G74" s="42">
        <v>800</v>
      </c>
      <c r="H74" s="42">
        <v>550863</v>
      </c>
      <c r="I74" s="14">
        <v>776</v>
      </c>
      <c r="J74" s="14">
        <v>21375</v>
      </c>
      <c r="K74" s="14">
        <v>17051</v>
      </c>
      <c r="L74" s="14">
        <v>3190</v>
      </c>
      <c r="M74" s="14">
        <v>0</v>
      </c>
      <c r="N74" s="14">
        <v>10966</v>
      </c>
      <c r="O74" s="14">
        <v>5246</v>
      </c>
      <c r="P74" s="14">
        <v>0</v>
      </c>
      <c r="Q74" s="14">
        <v>3000</v>
      </c>
      <c r="R74" s="14">
        <v>0</v>
      </c>
      <c r="S74" s="42">
        <v>5284</v>
      </c>
      <c r="T74" s="42">
        <v>1160</v>
      </c>
      <c r="U74" s="42">
        <v>300</v>
      </c>
      <c r="V74" s="42">
        <v>20062.000000000004</v>
      </c>
      <c r="W74" s="42">
        <v>15509</v>
      </c>
      <c r="X74" s="42">
        <v>8799</v>
      </c>
      <c r="Y74" s="42">
        <v>38046</v>
      </c>
      <c r="Z74" s="42">
        <v>118716.00000000001</v>
      </c>
      <c r="AA74" s="14">
        <v>27029</v>
      </c>
      <c r="AB74" s="14">
        <v>509.99999999999994</v>
      </c>
      <c r="AC74" s="14">
        <v>54122</v>
      </c>
      <c r="AD74" s="14">
        <v>141969</v>
      </c>
      <c r="AE74" s="14">
        <v>1763.0000000000002</v>
      </c>
      <c r="AF74" s="14">
        <v>76012</v>
      </c>
      <c r="AG74" s="42">
        <v>0</v>
      </c>
      <c r="AH74" s="14">
        <f>2647+2710</f>
        <v>5357</v>
      </c>
      <c r="AI74" s="42">
        <v>0</v>
      </c>
      <c r="AJ74" s="42">
        <v>0</v>
      </c>
      <c r="AK74" s="14"/>
      <c r="AL74" s="14"/>
      <c r="AM74" s="42">
        <f t="shared" ref="AM74:AM83" si="64">SUM(S74:AJ74)</f>
        <v>514638</v>
      </c>
    </row>
    <row r="75" spans="1:39" x14ac:dyDescent="0.5">
      <c r="A75" s="14"/>
      <c r="B75" s="42">
        <v>2008</v>
      </c>
      <c r="C75" s="14">
        <f t="shared" si="62"/>
        <v>2346065</v>
      </c>
      <c r="D75" s="42">
        <v>106942</v>
      </c>
      <c r="E75" s="42">
        <v>436045</v>
      </c>
      <c r="F75" s="42">
        <v>431447</v>
      </c>
      <c r="G75" s="42">
        <v>16217.999999999998</v>
      </c>
      <c r="H75" s="42">
        <v>633296</v>
      </c>
      <c r="I75" s="6">
        <v>4860</v>
      </c>
      <c r="J75">
        <v>25620</v>
      </c>
      <c r="K75">
        <v>20358</v>
      </c>
      <c r="L75" s="6">
        <v>480</v>
      </c>
      <c r="M75" s="14">
        <v>0</v>
      </c>
      <c r="N75">
        <v>5040</v>
      </c>
      <c r="O75">
        <v>9820</v>
      </c>
      <c r="P75" s="6">
        <v>0</v>
      </c>
      <c r="Q75" s="6">
        <v>3600</v>
      </c>
      <c r="R75">
        <v>2350</v>
      </c>
      <c r="S75" s="42">
        <v>33533</v>
      </c>
      <c r="T75" s="42">
        <v>3850</v>
      </c>
      <c r="U75" s="42">
        <v>7828.0000000000009</v>
      </c>
      <c r="V75" s="42">
        <v>12819</v>
      </c>
      <c r="W75" s="42">
        <v>15319</v>
      </c>
      <c r="X75" s="42">
        <v>16051</v>
      </c>
      <c r="Y75" s="42">
        <v>35284</v>
      </c>
      <c r="Z75" s="42">
        <v>270777</v>
      </c>
      <c r="AA75">
        <v>43852</v>
      </c>
      <c r="AB75">
        <v>560</v>
      </c>
      <c r="AC75">
        <v>83072</v>
      </c>
      <c r="AD75">
        <v>72801</v>
      </c>
      <c r="AE75">
        <v>53778</v>
      </c>
      <c r="AF75">
        <v>72593</v>
      </c>
      <c r="AG75" s="42">
        <v>0</v>
      </c>
      <c r="AH75">
        <f>14633+1229</f>
        <v>15862</v>
      </c>
      <c r="AI75" s="42">
        <v>0</v>
      </c>
      <c r="AJ75" s="42">
        <v>0</v>
      </c>
      <c r="AK75" s="14"/>
      <c r="AL75" s="14"/>
      <c r="AM75" s="42">
        <f t="shared" si="64"/>
        <v>737979</v>
      </c>
    </row>
    <row r="76" spans="1:39" x14ac:dyDescent="0.5">
      <c r="A76" s="14"/>
      <c r="B76" s="42">
        <v>2009</v>
      </c>
      <c r="C76" s="14">
        <f t="shared" si="62"/>
        <v>4724135</v>
      </c>
      <c r="D76" s="42">
        <v>360103</v>
      </c>
      <c r="E76" s="42">
        <v>803316</v>
      </c>
      <c r="F76" s="42">
        <v>282663</v>
      </c>
      <c r="G76" s="42">
        <v>43198</v>
      </c>
      <c r="H76" s="42">
        <v>1300530</v>
      </c>
      <c r="I76">
        <v>5658</v>
      </c>
      <c r="J76">
        <v>42350</v>
      </c>
      <c r="K76">
        <v>34702</v>
      </c>
      <c r="L76">
        <v>2200</v>
      </c>
      <c r="M76">
        <v>0</v>
      </c>
      <c r="N76">
        <v>70701</v>
      </c>
      <c r="O76">
        <v>21230</v>
      </c>
      <c r="P76">
        <v>2760</v>
      </c>
      <c r="Q76">
        <v>2260</v>
      </c>
      <c r="R76">
        <v>2800</v>
      </c>
      <c r="S76" s="42">
        <v>44306</v>
      </c>
      <c r="T76" s="42">
        <v>10306</v>
      </c>
      <c r="U76" s="42">
        <v>17296</v>
      </c>
      <c r="V76" s="42">
        <v>84857</v>
      </c>
      <c r="W76" s="42">
        <v>153945</v>
      </c>
      <c r="X76" s="42">
        <v>107876</v>
      </c>
      <c r="Y76" s="42">
        <v>75218</v>
      </c>
      <c r="Z76" s="42">
        <v>518320.99999999994</v>
      </c>
      <c r="AA76">
        <v>88424</v>
      </c>
      <c r="AB76">
        <v>6062.9999999999991</v>
      </c>
      <c r="AC76">
        <v>143340</v>
      </c>
      <c r="AD76">
        <v>483350</v>
      </c>
      <c r="AE76">
        <v>13703</v>
      </c>
      <c r="AF76">
        <v>187320</v>
      </c>
      <c r="AG76" s="42">
        <v>0</v>
      </c>
      <c r="AH76">
        <f>8530+7817</f>
        <v>16347</v>
      </c>
      <c r="AI76" s="42">
        <v>0</v>
      </c>
      <c r="AJ76" s="42">
        <v>0</v>
      </c>
      <c r="AM76" s="42">
        <f t="shared" si="64"/>
        <v>1950672</v>
      </c>
    </row>
    <row r="77" spans="1:39" x14ac:dyDescent="0.5">
      <c r="A77" s="14"/>
      <c r="B77" s="42">
        <v>2010</v>
      </c>
      <c r="C77" s="14">
        <f t="shared" si="62"/>
        <v>6725926</v>
      </c>
      <c r="D77" s="42">
        <v>564521</v>
      </c>
      <c r="E77" s="42">
        <v>1127065</v>
      </c>
      <c r="F77" s="42">
        <v>295942</v>
      </c>
      <c r="G77" s="42">
        <v>151998</v>
      </c>
      <c r="H77" s="42">
        <v>1749404.9999999998</v>
      </c>
      <c r="I77">
        <v>256171</v>
      </c>
      <c r="J77">
        <v>128504</v>
      </c>
      <c r="K77">
        <v>57661</v>
      </c>
      <c r="L77">
        <v>11680</v>
      </c>
      <c r="M77">
        <v>0</v>
      </c>
      <c r="N77">
        <v>38852</v>
      </c>
      <c r="O77">
        <v>74429</v>
      </c>
      <c r="P77">
        <v>3000</v>
      </c>
      <c r="Q77">
        <v>6110</v>
      </c>
      <c r="R77">
        <v>13010</v>
      </c>
      <c r="S77" s="42">
        <v>26816</v>
      </c>
      <c r="T77" s="42">
        <v>18895</v>
      </c>
      <c r="U77" s="42">
        <v>3040</v>
      </c>
      <c r="V77" s="42">
        <v>97056</v>
      </c>
      <c r="W77" s="42">
        <v>237887</v>
      </c>
      <c r="X77" s="42">
        <v>200943</v>
      </c>
      <c r="Y77" s="42">
        <v>114506</v>
      </c>
      <c r="Z77" s="42">
        <v>1028211</v>
      </c>
      <c r="AA77">
        <v>99933</v>
      </c>
      <c r="AB77">
        <v>4949</v>
      </c>
      <c r="AC77">
        <v>125455</v>
      </c>
      <c r="AD77">
        <v>702730</v>
      </c>
      <c r="AE77">
        <v>23266</v>
      </c>
      <c r="AF77">
        <v>153308</v>
      </c>
      <c r="AG77" s="42">
        <v>0</v>
      </c>
      <c r="AH77">
        <f>12088+1205</f>
        <v>13293</v>
      </c>
      <c r="AI77">
        <v>0</v>
      </c>
      <c r="AJ77" s="42">
        <v>0</v>
      </c>
      <c r="AM77" s="42">
        <f t="shared" si="64"/>
        <v>2850288</v>
      </c>
    </row>
    <row r="78" spans="1:39" x14ac:dyDescent="0.5">
      <c r="A78" s="14"/>
      <c r="B78" s="42">
        <v>2011</v>
      </c>
      <c r="C78" s="14">
        <f t="shared" si="62"/>
        <v>7173380</v>
      </c>
      <c r="D78" s="42">
        <v>501136.00000000006</v>
      </c>
      <c r="E78" s="42">
        <v>1028807.9999999999</v>
      </c>
      <c r="F78" s="42">
        <v>393434</v>
      </c>
      <c r="G78" s="42">
        <v>72317</v>
      </c>
      <c r="H78" s="42">
        <v>2388489</v>
      </c>
      <c r="I78" s="6">
        <v>34354</v>
      </c>
      <c r="J78" s="6">
        <v>267593</v>
      </c>
      <c r="K78" s="6">
        <v>88560</v>
      </c>
      <c r="L78" s="6">
        <v>24925</v>
      </c>
      <c r="M78" s="6">
        <v>0</v>
      </c>
      <c r="N78" s="6">
        <v>214371</v>
      </c>
      <c r="O78" s="6">
        <v>121551</v>
      </c>
      <c r="P78" s="6">
        <v>9350</v>
      </c>
      <c r="Q78" s="6">
        <v>29200</v>
      </c>
      <c r="R78" s="6">
        <v>7900</v>
      </c>
      <c r="S78" s="42">
        <v>9258</v>
      </c>
      <c r="T78" s="42">
        <v>18351</v>
      </c>
      <c r="U78" s="42">
        <v>14976</v>
      </c>
      <c r="V78" s="42">
        <v>59867</v>
      </c>
      <c r="W78" s="42">
        <v>288680</v>
      </c>
      <c r="X78" s="42">
        <v>90139</v>
      </c>
      <c r="Y78" s="42">
        <v>151249</v>
      </c>
      <c r="Z78" s="42">
        <v>686701</v>
      </c>
      <c r="AA78" s="6">
        <v>178198</v>
      </c>
      <c r="AB78" s="6">
        <v>5000</v>
      </c>
      <c r="AC78" s="6">
        <v>135253</v>
      </c>
      <c r="AD78" s="6">
        <v>940741</v>
      </c>
      <c r="AE78" s="6">
        <v>32083</v>
      </c>
      <c r="AF78" s="6">
        <v>178700</v>
      </c>
      <c r="AG78" s="42">
        <v>0</v>
      </c>
      <c r="AH78" s="6">
        <f>15910+26003</f>
        <v>41913</v>
      </c>
      <c r="AI78" s="6">
        <v>0</v>
      </c>
      <c r="AJ78" s="6">
        <v>0</v>
      </c>
      <c r="AM78" s="42">
        <f t="shared" si="64"/>
        <v>2831109</v>
      </c>
    </row>
    <row r="79" spans="1:39" ht="13.5" customHeight="1" x14ac:dyDescent="0.5">
      <c r="A79" s="14"/>
      <c r="B79" s="42">
        <v>2012</v>
      </c>
      <c r="C79" s="14">
        <f t="shared" si="62"/>
        <v>9813137</v>
      </c>
      <c r="D79" s="42">
        <v>833694</v>
      </c>
      <c r="E79" s="42">
        <v>1242682</v>
      </c>
      <c r="F79" s="42">
        <v>624623</v>
      </c>
      <c r="G79" s="42">
        <v>444548</v>
      </c>
      <c r="H79" s="42">
        <v>3165075</v>
      </c>
      <c r="I79">
        <v>22234</v>
      </c>
      <c r="J79">
        <v>261654</v>
      </c>
      <c r="K79">
        <v>79404</v>
      </c>
      <c r="L79">
        <v>10348</v>
      </c>
      <c r="M79">
        <v>12360</v>
      </c>
      <c r="N79">
        <v>145770</v>
      </c>
      <c r="O79">
        <v>456434</v>
      </c>
      <c r="P79">
        <v>29230</v>
      </c>
      <c r="Q79">
        <v>26195</v>
      </c>
      <c r="R79">
        <v>10190</v>
      </c>
      <c r="S79" s="42">
        <v>150</v>
      </c>
      <c r="T79" s="42">
        <v>14575</v>
      </c>
      <c r="U79" s="42">
        <v>52169</v>
      </c>
      <c r="V79" s="42">
        <v>109512</v>
      </c>
      <c r="W79" s="42">
        <v>45893</v>
      </c>
      <c r="X79" s="42">
        <v>64483</v>
      </c>
      <c r="Y79" s="42">
        <v>248953</v>
      </c>
      <c r="Z79" s="42">
        <v>286907</v>
      </c>
      <c r="AA79">
        <v>141959</v>
      </c>
      <c r="AB79">
        <v>0</v>
      </c>
      <c r="AC79">
        <v>289333</v>
      </c>
      <c r="AD79">
        <v>1613723</v>
      </c>
      <c r="AE79">
        <v>28221</v>
      </c>
      <c r="AF79">
        <v>606637</v>
      </c>
      <c r="AG79" s="42">
        <v>0</v>
      </c>
      <c r="AH79">
        <v>30960</v>
      </c>
      <c r="AI79">
        <v>72791</v>
      </c>
      <c r="AJ79" s="42">
        <v>5400</v>
      </c>
      <c r="AM79" s="42">
        <f t="shared" si="64"/>
        <v>3611666</v>
      </c>
    </row>
    <row r="80" spans="1:39" x14ac:dyDescent="0.5">
      <c r="A80" s="14"/>
      <c r="B80" s="42">
        <v>2013</v>
      </c>
      <c r="C80" s="14">
        <f t="shared" si="62"/>
        <v>13264357</v>
      </c>
      <c r="D80" s="42">
        <v>971782.99999999988</v>
      </c>
      <c r="E80" s="42">
        <v>1532583</v>
      </c>
      <c r="F80" s="42">
        <v>760304</v>
      </c>
      <c r="G80" s="42">
        <v>51505</v>
      </c>
      <c r="H80" s="42">
        <v>4419831</v>
      </c>
      <c r="I80">
        <v>32405</v>
      </c>
      <c r="J80">
        <v>453269</v>
      </c>
      <c r="K80">
        <v>96887</v>
      </c>
      <c r="L80">
        <v>10361</v>
      </c>
      <c r="M80">
        <v>11131</v>
      </c>
      <c r="N80">
        <v>131123</v>
      </c>
      <c r="O80">
        <v>797625</v>
      </c>
      <c r="P80">
        <v>21595</v>
      </c>
      <c r="Q80">
        <v>43674</v>
      </c>
      <c r="R80">
        <v>16427</v>
      </c>
      <c r="S80" s="42">
        <v>15200</v>
      </c>
      <c r="T80" s="42">
        <v>24399</v>
      </c>
      <c r="U80" s="42">
        <v>93538</v>
      </c>
      <c r="V80" s="42">
        <v>145747</v>
      </c>
      <c r="W80" s="42">
        <v>33781</v>
      </c>
      <c r="X80" s="42">
        <v>141906</v>
      </c>
      <c r="Y80" s="42">
        <v>399209.00000000006</v>
      </c>
      <c r="Z80" s="42">
        <v>825445</v>
      </c>
      <c r="AA80">
        <v>223158</v>
      </c>
      <c r="AB80">
        <v>4890</v>
      </c>
      <c r="AC80">
        <v>377236</v>
      </c>
      <c r="AD80">
        <v>2494594</v>
      </c>
      <c r="AE80">
        <v>61034</v>
      </c>
      <c r="AF80">
        <v>688214</v>
      </c>
      <c r="AG80" s="42">
        <v>0</v>
      </c>
      <c r="AH80">
        <v>44167</v>
      </c>
      <c r="AI80">
        <v>25330</v>
      </c>
      <c r="AJ80" s="42">
        <v>6600</v>
      </c>
      <c r="AM80" s="42">
        <f t="shared" si="64"/>
        <v>5604448</v>
      </c>
    </row>
    <row r="81" spans="1:39" x14ac:dyDescent="0.5">
      <c r="A81" s="14"/>
      <c r="B81" s="42">
        <v>2014</v>
      </c>
      <c r="C81" s="14">
        <f t="shared" si="62"/>
        <v>16525287</v>
      </c>
      <c r="D81" s="42">
        <v>1324079.0000000002</v>
      </c>
      <c r="E81" s="42">
        <v>1761771</v>
      </c>
      <c r="F81" s="42">
        <v>1041230</v>
      </c>
      <c r="G81" s="42">
        <v>25692</v>
      </c>
      <c r="H81" s="42">
        <v>5344405</v>
      </c>
      <c r="I81">
        <v>43444</v>
      </c>
      <c r="J81">
        <v>358546</v>
      </c>
      <c r="K81">
        <v>214711</v>
      </c>
      <c r="L81">
        <v>26000</v>
      </c>
      <c r="M81">
        <v>0</v>
      </c>
      <c r="N81">
        <v>146476</v>
      </c>
      <c r="O81">
        <v>1126141</v>
      </c>
      <c r="P81">
        <v>29595</v>
      </c>
      <c r="Q81">
        <v>52250</v>
      </c>
      <c r="R81">
        <v>51884</v>
      </c>
      <c r="S81" s="42">
        <v>39620</v>
      </c>
      <c r="T81" s="42">
        <v>84667.999999999985</v>
      </c>
      <c r="U81" s="42">
        <v>135626</v>
      </c>
      <c r="V81" s="42">
        <v>232810</v>
      </c>
      <c r="W81" s="42">
        <v>107291.00000000001</v>
      </c>
      <c r="X81" s="42">
        <v>184784</v>
      </c>
      <c r="Y81" s="42">
        <v>909401</v>
      </c>
      <c r="Z81" s="42">
        <v>887311</v>
      </c>
      <c r="AA81">
        <v>270866</v>
      </c>
      <c r="AB81">
        <v>4457</v>
      </c>
      <c r="AC81">
        <v>968988</v>
      </c>
      <c r="AD81">
        <v>2741647</v>
      </c>
      <c r="AE81">
        <v>12180</v>
      </c>
      <c r="AF81">
        <v>448461</v>
      </c>
      <c r="AG81" s="42">
        <v>0</v>
      </c>
      <c r="AH81">
        <v>132111</v>
      </c>
      <c r="AI81">
        <v>24875</v>
      </c>
      <c r="AJ81" s="42">
        <v>0</v>
      </c>
      <c r="AM81" s="42">
        <f t="shared" si="64"/>
        <v>7185096</v>
      </c>
    </row>
    <row r="82" spans="1:39" x14ac:dyDescent="0.5">
      <c r="A82" s="14"/>
      <c r="B82" s="42">
        <v>2015</v>
      </c>
      <c r="C82" s="14">
        <f t="shared" si="62"/>
        <v>19746264</v>
      </c>
      <c r="D82" s="42">
        <v>1658414</v>
      </c>
      <c r="E82" s="42">
        <v>1594272</v>
      </c>
      <c r="F82" s="42">
        <v>1293456</v>
      </c>
      <c r="G82" s="42">
        <v>336730</v>
      </c>
      <c r="H82" s="42">
        <v>5573461</v>
      </c>
      <c r="I82">
        <v>60959</v>
      </c>
      <c r="J82">
        <v>425900</v>
      </c>
      <c r="K82">
        <v>205500</v>
      </c>
      <c r="L82">
        <v>84568</v>
      </c>
      <c r="M82">
        <v>25903</v>
      </c>
      <c r="N82">
        <v>123787</v>
      </c>
      <c r="O82">
        <v>951602</v>
      </c>
      <c r="P82">
        <v>51458</v>
      </c>
      <c r="Q82">
        <v>34295</v>
      </c>
      <c r="R82">
        <v>100982</v>
      </c>
      <c r="S82" s="42">
        <v>54176</v>
      </c>
      <c r="T82" s="42">
        <v>103303</v>
      </c>
      <c r="U82" s="42">
        <v>223914</v>
      </c>
      <c r="V82" s="42">
        <v>378527</v>
      </c>
      <c r="W82" s="42">
        <v>222149</v>
      </c>
      <c r="X82" s="42">
        <v>195762</v>
      </c>
      <c r="Y82" s="42">
        <v>1243232</v>
      </c>
      <c r="Z82" s="42">
        <v>1362726.9999999998</v>
      </c>
      <c r="AA82">
        <v>288560</v>
      </c>
      <c r="AB82">
        <v>6482</v>
      </c>
      <c r="AC82">
        <v>766183.99999999988</v>
      </c>
      <c r="AD82">
        <v>3995847</v>
      </c>
      <c r="AE82">
        <v>89186</v>
      </c>
      <c r="AF82">
        <v>359882</v>
      </c>
      <c r="AG82" s="42">
        <v>0</v>
      </c>
      <c r="AH82" s="42">
        <v>211934</v>
      </c>
      <c r="AI82">
        <v>178114</v>
      </c>
      <c r="AJ82" s="42">
        <v>0</v>
      </c>
      <c r="AM82" s="42">
        <f t="shared" si="64"/>
        <v>9679979</v>
      </c>
    </row>
    <row r="83" spans="1:39" x14ac:dyDescent="0.5">
      <c r="A83" s="14"/>
      <c r="B83" s="42">
        <v>2016</v>
      </c>
      <c r="C83" s="14">
        <f t="shared" si="62"/>
        <v>21152850</v>
      </c>
      <c r="D83" s="42">
        <v>1815262</v>
      </c>
      <c r="E83" s="42">
        <v>1330974</v>
      </c>
      <c r="F83" s="42">
        <v>1381090</v>
      </c>
      <c r="G83" s="42">
        <v>282640</v>
      </c>
      <c r="H83" s="42">
        <v>6155376</v>
      </c>
      <c r="I83">
        <v>68895</v>
      </c>
      <c r="J83">
        <v>301000</v>
      </c>
      <c r="K83">
        <v>184249</v>
      </c>
      <c r="L83">
        <v>88817</v>
      </c>
      <c r="M83">
        <v>17735</v>
      </c>
      <c r="N83">
        <v>200052</v>
      </c>
      <c r="O83">
        <v>708250</v>
      </c>
      <c r="P83">
        <v>28710</v>
      </c>
      <c r="Q83">
        <v>81306</v>
      </c>
      <c r="R83">
        <v>63219</v>
      </c>
      <c r="S83" s="42">
        <v>156015</v>
      </c>
      <c r="T83" s="42">
        <v>159883</v>
      </c>
      <c r="U83" s="42">
        <v>283128</v>
      </c>
      <c r="V83" s="42">
        <v>336548</v>
      </c>
      <c r="W83" s="42">
        <v>242576</v>
      </c>
      <c r="X83" s="42">
        <v>288875</v>
      </c>
      <c r="Y83" s="42">
        <v>1364935.9999999998</v>
      </c>
      <c r="Z83" s="42">
        <v>1346634</v>
      </c>
      <c r="AA83">
        <v>421683</v>
      </c>
      <c r="AB83">
        <v>68070</v>
      </c>
      <c r="AC83">
        <v>883580.99999999988</v>
      </c>
      <c r="AD83">
        <v>3816795</v>
      </c>
      <c r="AE83">
        <v>24703</v>
      </c>
      <c r="AF83">
        <v>794081</v>
      </c>
      <c r="AG83" s="42">
        <v>0</v>
      </c>
      <c r="AH83">
        <v>176107</v>
      </c>
      <c r="AI83">
        <v>42167</v>
      </c>
      <c r="AJ83" s="42">
        <v>4550</v>
      </c>
      <c r="AM83" s="42">
        <f t="shared" si="64"/>
        <v>10410332</v>
      </c>
    </row>
    <row r="84" spans="1:39" x14ac:dyDescent="0.5">
      <c r="E84" s="42"/>
      <c r="F84" s="42"/>
      <c r="G84" s="42"/>
      <c r="H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M84" s="42"/>
    </row>
    <row r="85" spans="1:39" x14ac:dyDescent="0.5">
      <c r="D85" s="42"/>
      <c r="E85" s="42"/>
      <c r="F85" s="42"/>
      <c r="G85" s="42"/>
      <c r="H85" s="42"/>
      <c r="K85" s="14"/>
      <c r="L85" s="14"/>
      <c r="M85" s="14"/>
      <c r="S85" s="42">
        <f>S70/$AM70</f>
        <v>7.9097536035887452E-3</v>
      </c>
      <c r="T85" s="42">
        <f t="shared" ref="T85" si="65">T70/$AM70</f>
        <v>7.5558267638618601E-2</v>
      </c>
      <c r="U85" s="42">
        <f>SUM(U70:X70)/AM70</f>
        <v>0.15461952040109508</v>
      </c>
      <c r="V85" s="42">
        <f>AB70/$AM70</f>
        <v>2.0417587492166113E-3</v>
      </c>
      <c r="W85" s="42">
        <f>AC70/$AM70</f>
        <v>0</v>
      </c>
      <c r="X85" s="42">
        <f>Y70/$AM70</f>
        <v>0.14956624995876902</v>
      </c>
      <c r="Y85" s="42">
        <f>Z70/$AM70</f>
        <v>0.24516277995843916</v>
      </c>
      <c r="Z85" s="42">
        <f>1-SUM(S85:Y85)</f>
        <v>0.36514166969027273</v>
      </c>
      <c r="AA85" s="42">
        <f>SUM(S85:Z85)</f>
        <v>1</v>
      </c>
      <c r="AB85" s="42"/>
      <c r="AC85" s="42"/>
      <c r="AD85" s="42"/>
      <c r="AE85" s="42"/>
      <c r="AF85" s="42"/>
      <c r="AG85" s="42"/>
      <c r="AH85" s="42"/>
      <c r="AM85" s="42"/>
    </row>
    <row r="86" spans="1:39" x14ac:dyDescent="0.5">
      <c r="D86" s="42"/>
      <c r="E86" s="42"/>
      <c r="F86" s="42"/>
      <c r="G86" s="42"/>
      <c r="H86" s="42"/>
      <c r="S86" s="42">
        <f t="shared" ref="S86:T98" si="66">S71/$AM71</f>
        <v>1.1954413191076624E-2</v>
      </c>
      <c r="T86" s="42">
        <f t="shared" si="66"/>
        <v>1.7534217049250997E-2</v>
      </c>
      <c r="U86" s="42">
        <f t="shared" ref="U86:U98" si="67">SUM(U71:X71)/AM71</f>
        <v>0.13645597585946762</v>
      </c>
      <c r="V86" s="42">
        <f t="shared" ref="V86:W98" si="68">AB71/$AM71</f>
        <v>6.0647699105507063E-3</v>
      </c>
      <c r="W86" s="42">
        <f t="shared" si="68"/>
        <v>8.7105291518482595E-3</v>
      </c>
      <c r="X86" s="42">
        <f t="shared" ref="X86:Y98" si="69">Y71/$AM71</f>
        <v>0.10372346157991162</v>
      </c>
      <c r="Y86" s="42">
        <f t="shared" si="69"/>
        <v>0.20660900959155082</v>
      </c>
      <c r="Z86" s="42">
        <f t="shared" ref="Z86:Z98" si="70">1-SUM(S86:Y86)</f>
        <v>0.50894762366634339</v>
      </c>
      <c r="AA86" s="42">
        <f t="shared" ref="AA86:AA98" si="71">SUM(S86:Z86)</f>
        <v>1</v>
      </c>
      <c r="AB86" s="42"/>
      <c r="AC86" s="42"/>
      <c r="AD86" s="42"/>
      <c r="AE86" s="42"/>
      <c r="AF86" s="42"/>
      <c r="AG86" s="42"/>
      <c r="AH86" s="42"/>
      <c r="AM86" s="42"/>
    </row>
    <row r="87" spans="1:39" x14ac:dyDescent="0.5">
      <c r="D87" s="42"/>
      <c r="E87" s="42"/>
      <c r="F87" s="42"/>
      <c r="G87" s="42"/>
      <c r="H87" s="42"/>
      <c r="S87" s="42">
        <f t="shared" si="66"/>
        <v>3.6279300306642941E-2</v>
      </c>
      <c r="T87" s="42">
        <f t="shared" si="66"/>
        <v>1.3149766781210815E-2</v>
      </c>
      <c r="U87" s="42">
        <f t="shared" si="67"/>
        <v>9.9111512241674582E-2</v>
      </c>
      <c r="V87" s="42">
        <f t="shared" si="68"/>
        <v>6.8430572560450092E-4</v>
      </c>
      <c r="W87" s="42">
        <f t="shared" si="68"/>
        <v>0.38661793916707049</v>
      </c>
      <c r="X87" s="42">
        <f t="shared" si="69"/>
        <v>4.9928425320051636E-2</v>
      </c>
      <c r="Y87" s="42">
        <f t="shared" si="69"/>
        <v>7.6211313608066669E-2</v>
      </c>
      <c r="Z87" s="42">
        <f t="shared" si="70"/>
        <v>0.33801743684967844</v>
      </c>
      <c r="AA87" s="42">
        <f t="shared" si="71"/>
        <v>1</v>
      </c>
      <c r="AB87" s="42"/>
      <c r="AC87" s="42"/>
      <c r="AD87" s="42"/>
      <c r="AE87" s="42"/>
      <c r="AF87" s="42"/>
      <c r="AG87" s="42"/>
      <c r="AH87" s="42"/>
    </row>
    <row r="88" spans="1:39" x14ac:dyDescent="0.5">
      <c r="D88" s="42"/>
      <c r="E88" s="42"/>
      <c r="F88" s="42"/>
      <c r="G88" s="42"/>
      <c r="H88" s="42"/>
      <c r="S88" s="42">
        <f t="shared" si="66"/>
        <v>1.6200325403087835E-2</v>
      </c>
      <c r="T88" s="42">
        <f t="shared" si="66"/>
        <v>1.7550352520011823E-2</v>
      </c>
      <c r="U88" s="42">
        <f t="shared" si="67"/>
        <v>0.10721077414744623</v>
      </c>
      <c r="V88" s="42">
        <f t="shared" si="68"/>
        <v>0</v>
      </c>
      <c r="W88" s="42">
        <f t="shared" si="68"/>
        <v>3.7544719648248105E-2</v>
      </c>
      <c r="X88" s="42">
        <f t="shared" si="69"/>
        <v>7.3120261812155363E-2</v>
      </c>
      <c r="Y88" s="42">
        <f t="shared" si="69"/>
        <v>0.15443146401130298</v>
      </c>
      <c r="Z88" s="42">
        <f t="shared" si="70"/>
        <v>0.59394210245774759</v>
      </c>
      <c r="AA88" s="42">
        <f t="shared" si="71"/>
        <v>1</v>
      </c>
      <c r="AB88" s="42"/>
      <c r="AC88" s="42">
        <f t="shared" ref="AC88:AC95" si="72">SUM(U61:X61)/$AM61</f>
        <v>0.13016462848179339</v>
      </c>
      <c r="AD88" s="42">
        <f t="shared" ref="AD88:AE95" si="73">AB61/$AM61</f>
        <v>0.11310783850874923</v>
      </c>
      <c r="AE88" s="42">
        <f t="shared" si="73"/>
        <v>6.1983156419901618E-3</v>
      </c>
      <c r="AF88" s="42">
        <f t="shared" ref="AF88:AG95" si="74">Y61/$AM61</f>
        <v>9.0796948052936963E-2</v>
      </c>
      <c r="AG88" s="42">
        <f t="shared" si="74"/>
        <v>0.45547720938732622</v>
      </c>
      <c r="AH88" s="42">
        <f t="shared" ref="AH88:AH95" si="75">1-SUM(AC88:AG88)</f>
        <v>0.20425505992720405</v>
      </c>
    </row>
    <row r="89" spans="1:39" x14ac:dyDescent="0.5">
      <c r="D89" s="42"/>
      <c r="E89" s="42"/>
      <c r="F89" s="42"/>
      <c r="G89" s="42"/>
      <c r="H89" s="42"/>
      <c r="S89" s="42">
        <f t="shared" si="66"/>
        <v>1.0267411267726052E-2</v>
      </c>
      <c r="T89" s="42">
        <f t="shared" si="66"/>
        <v>2.2540115576385731E-3</v>
      </c>
      <c r="U89" s="42">
        <f t="shared" si="67"/>
        <v>8.6798876103202638E-2</v>
      </c>
      <c r="V89" s="42">
        <f t="shared" si="68"/>
        <v>9.9098783999626919E-4</v>
      </c>
      <c r="W89" s="42">
        <f t="shared" si="68"/>
        <v>0.1051651840711335</v>
      </c>
      <c r="X89" s="42">
        <f t="shared" si="69"/>
        <v>7.3927692863721681E-2</v>
      </c>
      <c r="Y89" s="42">
        <f t="shared" si="69"/>
        <v>0.23067865179019043</v>
      </c>
      <c r="Z89" s="42">
        <f t="shared" si="70"/>
        <v>0.48991718450639088</v>
      </c>
      <c r="AA89" s="42">
        <f t="shared" si="71"/>
        <v>1</v>
      </c>
      <c r="AB89" s="42"/>
      <c r="AC89" s="42">
        <f t="shared" si="72"/>
        <v>0.18152924414569102</v>
      </c>
      <c r="AD89" s="42">
        <f t="shared" si="73"/>
        <v>9.4277816339702142E-2</v>
      </c>
      <c r="AE89" s="42">
        <f t="shared" si="73"/>
        <v>2.3746027107003249E-3</v>
      </c>
      <c r="AF89" s="42">
        <f t="shared" si="74"/>
        <v>0.10414155067645733</v>
      </c>
      <c r="AG89" s="42">
        <f t="shared" si="74"/>
        <v>0.35918605925547076</v>
      </c>
      <c r="AH89" s="42">
        <f t="shared" si="75"/>
        <v>0.25849072687197838</v>
      </c>
    </row>
    <row r="90" spans="1:39" x14ac:dyDescent="0.5">
      <c r="D90" s="42"/>
      <c r="E90" s="42"/>
      <c r="F90" s="42"/>
      <c r="G90" s="42"/>
      <c r="H90" s="42"/>
      <c r="S90" s="42">
        <f t="shared" si="66"/>
        <v>4.5438962355297374E-2</v>
      </c>
      <c r="T90" s="42">
        <f t="shared" si="66"/>
        <v>5.2169506178360086E-3</v>
      </c>
      <c r="U90" s="42">
        <f t="shared" si="67"/>
        <v>7.0485745529344335E-2</v>
      </c>
      <c r="V90" s="42">
        <f t="shared" si="68"/>
        <v>7.588291807761468E-4</v>
      </c>
      <c r="W90" s="42">
        <f t="shared" si="68"/>
        <v>0.11256688875970726</v>
      </c>
      <c r="X90" s="42">
        <f t="shared" si="69"/>
        <v>4.7811658597331358E-2</v>
      </c>
      <c r="Y90" s="42">
        <f t="shared" si="69"/>
        <v>0.36691694479111192</v>
      </c>
      <c r="Z90" s="42">
        <f t="shared" si="70"/>
        <v>0.35080402016859558</v>
      </c>
      <c r="AA90" s="42">
        <f t="shared" si="71"/>
        <v>1</v>
      </c>
      <c r="AB90" s="42"/>
      <c r="AC90" s="42">
        <f t="shared" si="72"/>
        <v>0.28501228501228504</v>
      </c>
      <c r="AD90" s="42">
        <f t="shared" si="73"/>
        <v>5.1597051597051594E-2</v>
      </c>
      <c r="AE90" s="42">
        <f t="shared" si="73"/>
        <v>6.1425061425061421E-3</v>
      </c>
      <c r="AF90" s="42">
        <f t="shared" si="74"/>
        <v>0.11547911547911548</v>
      </c>
      <c r="AG90" s="42">
        <f t="shared" si="74"/>
        <v>0.18427518427518427</v>
      </c>
      <c r="AH90" s="42">
        <f t="shared" si="75"/>
        <v>0.35749385749385743</v>
      </c>
    </row>
    <row r="91" spans="1:39" x14ac:dyDescent="0.5">
      <c r="D91" s="42"/>
      <c r="E91" s="42"/>
      <c r="F91" s="42"/>
      <c r="G91" s="42"/>
      <c r="H91" s="42"/>
      <c r="S91" s="42">
        <f t="shared" si="66"/>
        <v>2.2713198323449559E-2</v>
      </c>
      <c r="T91" s="42">
        <f t="shared" si="66"/>
        <v>5.283307496083401E-3</v>
      </c>
      <c r="U91" s="42">
        <f t="shared" si="67"/>
        <v>0.18658903188234618</v>
      </c>
      <c r="V91" s="42">
        <f t="shared" si="68"/>
        <v>3.1081596495976765E-3</v>
      </c>
      <c r="W91" s="42">
        <f t="shared" si="68"/>
        <v>7.3482369152784277E-2</v>
      </c>
      <c r="X91" s="42">
        <f t="shared" si="69"/>
        <v>3.8560044948612579E-2</v>
      </c>
      <c r="Y91" s="42">
        <f t="shared" si="69"/>
        <v>0.26571407186856627</v>
      </c>
      <c r="Z91" s="42">
        <f t="shared" si="70"/>
        <v>0.40454981667856005</v>
      </c>
      <c r="AA91" s="42">
        <f t="shared" si="71"/>
        <v>1</v>
      </c>
      <c r="AB91" s="42"/>
      <c r="AC91" s="42">
        <f t="shared" si="72"/>
        <v>0.23985960153228614</v>
      </c>
      <c r="AD91" s="42">
        <f t="shared" si="73"/>
        <v>2.8913653109477813E-2</v>
      </c>
      <c r="AE91" s="42">
        <f t="shared" si="73"/>
        <v>6.9099506955772648E-3</v>
      </c>
      <c r="AF91" s="42">
        <f t="shared" si="74"/>
        <v>0.16047764805073406</v>
      </c>
      <c r="AG91" s="42">
        <f t="shared" si="74"/>
        <v>0.22449091808867463</v>
      </c>
      <c r="AH91" s="42">
        <f t="shared" si="75"/>
        <v>0.33934822852325008</v>
      </c>
    </row>
    <row r="92" spans="1:39" x14ac:dyDescent="0.5">
      <c r="D92" s="42"/>
      <c r="E92" s="42"/>
      <c r="F92" s="42"/>
      <c r="G92" s="42"/>
      <c r="H92" s="42"/>
      <c r="S92" s="42">
        <f t="shared" si="66"/>
        <v>9.4081720864698584E-3</v>
      </c>
      <c r="T92" s="42">
        <f t="shared" si="66"/>
        <v>6.6291546678791755E-3</v>
      </c>
      <c r="U92" s="42">
        <f t="shared" si="67"/>
        <v>0.18907773530253785</v>
      </c>
      <c r="V92" s="42">
        <f t="shared" si="68"/>
        <v>1.7363157687924869E-3</v>
      </c>
      <c r="W92" s="42">
        <f t="shared" si="68"/>
        <v>4.4014850429149613E-2</v>
      </c>
      <c r="X92" s="42">
        <f t="shared" si="69"/>
        <v>4.0173484223348661E-2</v>
      </c>
      <c r="Y92" s="42">
        <f t="shared" si="69"/>
        <v>0.36073933581448614</v>
      </c>
      <c r="Z92" s="42">
        <f t="shared" si="70"/>
        <v>0.34822095170733625</v>
      </c>
      <c r="AA92" s="42">
        <f t="shared" si="71"/>
        <v>1</v>
      </c>
      <c r="AB92" s="42"/>
      <c r="AC92" s="42">
        <f t="shared" ref="AC92" si="76">SUM(U65:X65)/$AM65</f>
        <v>0.16791313428769727</v>
      </c>
      <c r="AD92" s="42">
        <f t="shared" ref="AD92" si="77">AB65/$AM65</f>
        <v>2.6263386283883271E-2</v>
      </c>
      <c r="AE92" s="42">
        <f t="shared" ref="AE92" si="78">AC65/$AM65</f>
        <v>0</v>
      </c>
      <c r="AF92" s="42">
        <f t="shared" ref="AF92" si="79">Y65/$AM65</f>
        <v>8.2137135221737184E-2</v>
      </c>
      <c r="AG92" s="42">
        <f t="shared" ref="AG92" si="80">Z65/$AM65</f>
        <v>0.27930388080612834</v>
      </c>
      <c r="AH92" s="42">
        <f t="shared" ref="AH92" si="81">1-SUM(AC92:AG92)</f>
        <v>0.44438246340055398</v>
      </c>
    </row>
    <row r="93" spans="1:39" x14ac:dyDescent="0.5">
      <c r="D93" s="42"/>
      <c r="E93" s="42"/>
      <c r="F93" s="42"/>
      <c r="G93" s="42"/>
      <c r="H93" s="42"/>
      <c r="S93" s="42">
        <f t="shared" si="66"/>
        <v>3.2700966299778638E-3</v>
      </c>
      <c r="T93" s="42">
        <f t="shared" si="66"/>
        <v>6.481912211786971E-3</v>
      </c>
      <c r="U93" s="42">
        <f t="shared" si="67"/>
        <v>0.16024179923839033</v>
      </c>
      <c r="V93" s="42">
        <f t="shared" si="68"/>
        <v>1.7660923687501965E-3</v>
      </c>
      <c r="W93" s="42">
        <f t="shared" si="68"/>
        <v>4.7773858230114062E-2</v>
      </c>
      <c r="X93" s="42">
        <f t="shared" si="69"/>
        <v>5.3423940936219695E-2</v>
      </c>
      <c r="Y93" s="42">
        <f t="shared" si="69"/>
        <v>0.24255547914262574</v>
      </c>
      <c r="Z93" s="42">
        <f t="shared" si="70"/>
        <v>0.48448682124213516</v>
      </c>
      <c r="AA93" s="42">
        <f t="shared" si="71"/>
        <v>1</v>
      </c>
      <c r="AB93" s="42"/>
      <c r="AC93" s="42">
        <f t="shared" si="72"/>
        <v>0.11653830102060174</v>
      </c>
      <c r="AD93" s="42">
        <f t="shared" si="73"/>
        <v>1.2732860340706453E-2</v>
      </c>
      <c r="AE93" s="42">
        <f t="shared" si="73"/>
        <v>0.20400652578062753</v>
      </c>
      <c r="AF93" s="42">
        <f t="shared" si="74"/>
        <v>6.8042645217589251E-2</v>
      </c>
      <c r="AG93" s="42">
        <f t="shared" si="74"/>
        <v>0.30778161399248777</v>
      </c>
      <c r="AH93" s="42">
        <f t="shared" si="75"/>
        <v>0.29089805364798726</v>
      </c>
    </row>
    <row r="94" spans="1:39" x14ac:dyDescent="0.5">
      <c r="D94" s="42"/>
      <c r="E94" s="42"/>
      <c r="F94" s="42"/>
      <c r="G94" s="42"/>
      <c r="H94" s="42"/>
      <c r="S94" s="42">
        <f t="shared" si="66"/>
        <v>4.1532079655206213E-5</v>
      </c>
      <c r="T94" s="42">
        <f t="shared" si="66"/>
        <v>4.0355337398308702E-3</v>
      </c>
      <c r="U94" s="42">
        <f t="shared" si="67"/>
        <v>7.5327286631709581E-2</v>
      </c>
      <c r="V94" s="42">
        <f t="shared" si="68"/>
        <v>0</v>
      </c>
      <c r="W94" s="42">
        <f t="shared" si="68"/>
        <v>8.0110674685865191E-2</v>
      </c>
      <c r="X94" s="42">
        <f t="shared" si="69"/>
        <v>6.8930238842683678E-2</v>
      </c>
      <c r="Y94" s="42">
        <f t="shared" si="69"/>
        <v>7.9438962517574999E-2</v>
      </c>
      <c r="Z94" s="42">
        <f t="shared" si="70"/>
        <v>0.69211577150268044</v>
      </c>
      <c r="AA94" s="42">
        <f t="shared" si="71"/>
        <v>1</v>
      </c>
      <c r="AB94" s="42"/>
      <c r="AC94" s="42">
        <f t="shared" si="72"/>
        <v>0.11939409891955578</v>
      </c>
      <c r="AD94" s="42">
        <f t="shared" si="73"/>
        <v>1.6350805946203403E-2</v>
      </c>
      <c r="AE94" s="42">
        <f t="shared" si="73"/>
        <v>0</v>
      </c>
      <c r="AF94" s="42">
        <f t="shared" si="74"/>
        <v>0.11520769095786017</v>
      </c>
      <c r="AG94" s="42">
        <f t="shared" si="74"/>
        <v>0.20017046451580556</v>
      </c>
      <c r="AH94" s="42">
        <f t="shared" si="75"/>
        <v>0.54887693966057505</v>
      </c>
    </row>
    <row r="95" spans="1:39" x14ac:dyDescent="0.5">
      <c r="D95" s="42"/>
      <c r="S95" s="42">
        <f t="shared" si="66"/>
        <v>2.7121315069744602E-3</v>
      </c>
      <c r="T95" s="42">
        <f t="shared" si="66"/>
        <v>4.3535063578072275E-3</v>
      </c>
      <c r="U95" s="42">
        <f t="shared" si="67"/>
        <v>7.4043331296855641E-2</v>
      </c>
      <c r="V95" s="42">
        <f t="shared" si="68"/>
        <v>8.7252125454638887E-4</v>
      </c>
      <c r="W95" s="42">
        <f t="shared" si="68"/>
        <v>6.7310107971382732E-2</v>
      </c>
      <c r="X95" s="42">
        <f t="shared" si="69"/>
        <v>7.1230743866300489E-2</v>
      </c>
      <c r="Y95" s="42">
        <f t="shared" si="69"/>
        <v>0.14728390735358773</v>
      </c>
      <c r="Z95" s="42">
        <f t="shared" si="70"/>
        <v>0.63219375039254533</v>
      </c>
      <c r="AA95" s="42">
        <f t="shared" si="71"/>
        <v>1</v>
      </c>
      <c r="AB95" s="42"/>
      <c r="AC95" s="42">
        <f t="shared" si="72"/>
        <v>0.12151793737471486</v>
      </c>
      <c r="AD95" s="42">
        <f t="shared" si="73"/>
        <v>2.6661663490307992E-3</v>
      </c>
      <c r="AE95" s="42">
        <f t="shared" si="73"/>
        <v>0</v>
      </c>
      <c r="AF95" s="42">
        <f t="shared" si="74"/>
        <v>0.20264839190670392</v>
      </c>
      <c r="AG95" s="42">
        <f t="shared" si="74"/>
        <v>0.126983578390228</v>
      </c>
      <c r="AH95" s="42">
        <f t="shared" si="75"/>
        <v>0.54618392597932242</v>
      </c>
    </row>
    <row r="96" spans="1:39" x14ac:dyDescent="0.5">
      <c r="D96" s="42"/>
      <c r="S96" s="42">
        <f t="shared" si="66"/>
        <v>5.5141921555397454E-3</v>
      </c>
      <c r="T96" s="42">
        <f t="shared" si="66"/>
        <v>1.1783836987007548E-2</v>
      </c>
      <c r="U96" s="42">
        <f t="shared" si="67"/>
        <v>9.1927929703374878E-2</v>
      </c>
      <c r="V96" s="42">
        <f t="shared" si="68"/>
        <v>6.2031182325190926E-4</v>
      </c>
      <c r="W96" s="42">
        <f t="shared" si="68"/>
        <v>0.13486082858183104</v>
      </c>
      <c r="X96" s="42">
        <f t="shared" si="69"/>
        <v>0.12656768956183745</v>
      </c>
      <c r="Y96" s="42">
        <f t="shared" si="69"/>
        <v>0.12349326995770132</v>
      </c>
      <c r="Z96" s="42">
        <f t="shared" si="70"/>
        <v>0.50523194122945614</v>
      </c>
      <c r="AA96" s="42">
        <f t="shared" si="71"/>
        <v>1</v>
      </c>
      <c r="AB96" s="42"/>
      <c r="AC96" s="42"/>
      <c r="AD96" s="42"/>
      <c r="AE96" s="42"/>
      <c r="AF96" s="42"/>
      <c r="AG96" s="42"/>
      <c r="AH96" s="42"/>
    </row>
    <row r="97" spans="4:34" x14ac:dyDescent="0.5">
      <c r="D97" s="42"/>
      <c r="S97" s="42">
        <f t="shared" si="66"/>
        <v>5.5967063564910623E-3</v>
      </c>
      <c r="T97" s="42">
        <f t="shared" si="66"/>
        <v>1.0671820672338236E-2</v>
      </c>
      <c r="U97" s="42">
        <f t="shared" si="67"/>
        <v>0.10540849313825991</v>
      </c>
      <c r="V97" s="42">
        <f t="shared" si="68"/>
        <v>6.6962955188229229E-4</v>
      </c>
      <c r="W97" s="42">
        <f t="shared" si="68"/>
        <v>7.9151411382194101E-2</v>
      </c>
      <c r="X97" s="42">
        <f t="shared" si="69"/>
        <v>0.12843333647727956</v>
      </c>
      <c r="Y97" s="42">
        <f t="shared" si="69"/>
        <v>0.14077788805120339</v>
      </c>
      <c r="Z97" s="42">
        <f t="shared" si="70"/>
        <v>0.52929071437035147</v>
      </c>
      <c r="AA97" s="42">
        <f t="shared" si="71"/>
        <v>1</v>
      </c>
      <c r="AB97" s="42"/>
      <c r="AC97" s="42"/>
      <c r="AD97" s="42"/>
      <c r="AE97" s="42"/>
      <c r="AF97" s="42"/>
      <c r="AG97" s="42"/>
      <c r="AH97" s="42"/>
    </row>
    <row r="98" spans="4:34" x14ac:dyDescent="0.5">
      <c r="D98" s="42"/>
      <c r="S98" s="42">
        <f t="shared" si="66"/>
        <v>1.4986553742954595E-2</v>
      </c>
      <c r="T98" s="42">
        <f t="shared" si="66"/>
        <v>1.5358107695316538E-2</v>
      </c>
      <c r="U98" s="42">
        <f t="shared" si="67"/>
        <v>0.11057543601875522</v>
      </c>
      <c r="V98" s="42">
        <f t="shared" si="68"/>
        <v>6.5386963643426551E-3</v>
      </c>
      <c r="W98" s="42">
        <f t="shared" si="68"/>
        <v>8.4875391101839975E-2</v>
      </c>
      <c r="X98" s="42">
        <f t="shared" si="69"/>
        <v>0.13111358984516533</v>
      </c>
      <c r="Y98" s="42">
        <f t="shared" si="69"/>
        <v>0.1293555287189688</v>
      </c>
      <c r="Z98" s="42">
        <f t="shared" si="70"/>
        <v>0.50719669651265686</v>
      </c>
      <c r="AA98" s="42">
        <f t="shared" si="71"/>
        <v>1</v>
      </c>
      <c r="AB98" s="42"/>
      <c r="AC98" s="42"/>
      <c r="AD98" s="42"/>
      <c r="AE98" s="42"/>
      <c r="AF98" s="42"/>
      <c r="AG98" s="42"/>
      <c r="AH98" s="42"/>
    </row>
    <row r="99" spans="4:34" x14ac:dyDescent="0.5"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</row>
    <row r="100" spans="4:34" x14ac:dyDescent="0.5"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</row>
    <row r="101" spans="4:34" x14ac:dyDescent="0.5"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</row>
    <row r="102" spans="4:34" x14ac:dyDescent="0.5">
      <c r="X102" s="14"/>
    </row>
    <row r="103" spans="4:34" x14ac:dyDescent="0.5">
      <c r="X103" s="14"/>
    </row>
    <row r="104" spans="4:34" x14ac:dyDescent="0.5">
      <c r="X104" s="14"/>
    </row>
    <row r="127" customFormat="1" x14ac:dyDescent="0.5"/>
    <row r="128" customFormat="1" x14ac:dyDescent="0.5"/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L1:O42">
    <sortCondition ref="L1:L42"/>
  </sortState>
  <phoneticPr fontId="19" type="noConversion"/>
  <hyperlinks>
    <hyperlink ref="AC15:AC40" display="place" xr:uid="{00000000-0004-0000-0300-000000000000}"/>
    <hyperlink ref="AC2" display="place" xr:uid="{00000000-0004-0000-0300-000001000000}"/>
  </hyperlinks>
  <pageMargins left="0.7" right="0.7" top="0.75" bottom="0.75" header="0.3" footer="0.3"/>
  <pageSetup paperSize="9" orientation="portrait" r:id="rId1"/>
  <ignoredErrors>
    <ignoredError sqref="H30:H40 J39:J40 K30:K40 K28:K29 K20:K21 K27 J19:J38 AM79:AM83 U85:U98 AC88:AC92 AC93:AC95" formulaRange="1"/>
    <ignoredError sqref="Q20:R20 U20 I20" formula="1"/>
    <ignoredError sqref="H20" formula="1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8"/>
  <sheetViews>
    <sheetView topLeftCell="A10" workbookViewId="0">
      <selection activeCell="C16" sqref="C16"/>
    </sheetView>
  </sheetViews>
  <sheetFormatPr defaultRowHeight="14.1" x14ac:dyDescent="0.5"/>
  <cols>
    <col min="1" max="1" width="8.796875" style="42"/>
  </cols>
  <sheetData>
    <row r="1" spans="2:8" x14ac:dyDescent="0.5">
      <c r="B1" s="2" t="s">
        <v>207</v>
      </c>
      <c r="C1" s="46" t="s">
        <v>208</v>
      </c>
      <c r="D1" s="42" t="s">
        <v>209</v>
      </c>
      <c r="E1" s="42" t="s">
        <v>210</v>
      </c>
      <c r="F1" s="42" t="s">
        <v>211</v>
      </c>
      <c r="G1" s="42" t="s">
        <v>212</v>
      </c>
      <c r="H1" s="42" t="s">
        <v>213</v>
      </c>
    </row>
    <row r="2" spans="2:8" x14ac:dyDescent="0.5">
      <c r="B2" s="2" t="s">
        <v>214</v>
      </c>
      <c r="C2" s="29">
        <v>29.9</v>
      </c>
      <c r="D2" s="42">
        <v>198.60640000000001</v>
      </c>
      <c r="E2" s="42"/>
      <c r="F2" s="42">
        <v>55560</v>
      </c>
      <c r="G2" s="47"/>
      <c r="H2" s="42">
        <v>0.15160659933612</v>
      </c>
    </row>
    <row r="3" spans="2:8" x14ac:dyDescent="0.5">
      <c r="B3" s="2" t="s">
        <v>19</v>
      </c>
      <c r="C3" s="2">
        <v>29.94</v>
      </c>
      <c r="D3" s="42">
        <v>179.26240000000001</v>
      </c>
      <c r="E3" s="42"/>
      <c r="F3" s="42">
        <v>49086</v>
      </c>
      <c r="G3" s="2"/>
      <c r="H3" s="42"/>
    </row>
    <row r="4" spans="2:8" x14ac:dyDescent="0.5">
      <c r="B4" s="2" t="s">
        <v>20</v>
      </c>
      <c r="C4" s="30">
        <v>29.92</v>
      </c>
      <c r="D4" s="42">
        <v>161.98840000000001</v>
      </c>
      <c r="E4" s="42"/>
      <c r="F4" s="42">
        <v>40794.99</v>
      </c>
      <c r="G4" s="2"/>
      <c r="H4" s="42"/>
    </row>
    <row r="5" spans="2:8" x14ac:dyDescent="0.5">
      <c r="B5" s="2" t="s">
        <v>21</v>
      </c>
      <c r="C5" s="2">
        <v>29.926666666666666</v>
      </c>
      <c r="D5" s="42">
        <v>148.38720000000001</v>
      </c>
      <c r="E5" s="42"/>
      <c r="F5" s="42">
        <v>40794.99</v>
      </c>
      <c r="G5" s="2"/>
      <c r="H5" s="42"/>
    </row>
    <row r="6" spans="2:8" x14ac:dyDescent="0.5">
      <c r="B6" s="2" t="s">
        <v>22</v>
      </c>
      <c r="C6" s="2">
        <v>29.913333333333334</v>
      </c>
      <c r="D6" s="42">
        <v>136.67789999999999</v>
      </c>
      <c r="E6" s="42"/>
      <c r="F6" s="42">
        <v>37946.54</v>
      </c>
      <c r="G6" s="2"/>
      <c r="H6" s="42"/>
    </row>
    <row r="7" spans="2:8" x14ac:dyDescent="0.5">
      <c r="B7" s="2" t="s">
        <v>23</v>
      </c>
      <c r="C7" s="2">
        <v>29.826666666666664</v>
      </c>
      <c r="D7" s="42">
        <v>129.0865</v>
      </c>
      <c r="E7" s="42"/>
      <c r="F7" s="42">
        <v>34825.949999999997</v>
      </c>
      <c r="G7" s="2"/>
      <c r="H7" s="42"/>
    </row>
    <row r="8" spans="2:8" x14ac:dyDescent="0.5">
      <c r="B8" s="2" t="s">
        <v>24</v>
      </c>
      <c r="C8" s="2">
        <v>29.833333333333332</v>
      </c>
      <c r="D8" s="42">
        <v>109.5254</v>
      </c>
      <c r="E8" s="42"/>
      <c r="F8" s="42">
        <v>29865.27</v>
      </c>
      <c r="G8" s="2"/>
      <c r="H8" s="42"/>
    </row>
    <row r="9" spans="2:8" x14ac:dyDescent="0.5">
      <c r="B9" s="2" t="s">
        <v>25</v>
      </c>
      <c r="C9" s="30">
        <v>29.766666666666666</v>
      </c>
      <c r="D9" s="42">
        <v>92.4422</v>
      </c>
      <c r="E9" s="42"/>
      <c r="F9" s="42">
        <v>26419.09</v>
      </c>
      <c r="G9" s="2"/>
      <c r="H9" s="42"/>
    </row>
    <row r="10" spans="2:8" x14ac:dyDescent="0.5">
      <c r="B10" s="2" t="s">
        <v>26</v>
      </c>
      <c r="C10" s="30">
        <v>27.008299999999998</v>
      </c>
      <c r="D10" s="42">
        <v>88.311130000000006</v>
      </c>
      <c r="E10" s="42"/>
      <c r="F10" s="42">
        <v>23741.599999999999</v>
      </c>
      <c r="G10" s="2"/>
      <c r="H10" s="42"/>
    </row>
    <row r="11" spans="2:8" x14ac:dyDescent="0.5">
      <c r="B11" s="2" t="s">
        <v>27</v>
      </c>
      <c r="C11" s="30">
        <v>27.03</v>
      </c>
      <c r="D11" s="42">
        <v>86.489099999999993</v>
      </c>
      <c r="E11" s="42"/>
      <c r="F11" s="42">
        <v>21145.32</v>
      </c>
      <c r="G11" s="2"/>
      <c r="H11" s="42"/>
    </row>
    <row r="12" spans="2:8" x14ac:dyDescent="0.5">
      <c r="B12" s="2" t="s">
        <v>28</v>
      </c>
      <c r="C12" s="30">
        <v>27.027999999999999</v>
      </c>
      <c r="D12" s="42">
        <v>68.311599999999999</v>
      </c>
      <c r="E12" s="42"/>
      <c r="F12" s="42">
        <v>17211.59</v>
      </c>
      <c r="G12" s="2"/>
      <c r="H12" s="42"/>
    </row>
    <row r="13" spans="2:8" x14ac:dyDescent="0.5">
      <c r="B13" s="2" t="s">
        <v>29</v>
      </c>
      <c r="C13" s="30">
        <v>27.213629999999998</v>
      </c>
      <c r="D13" s="42">
        <v>64.91901</v>
      </c>
      <c r="E13" s="42"/>
      <c r="F13" s="42">
        <v>15826.05</v>
      </c>
      <c r="G13" s="2"/>
      <c r="H13" s="42"/>
    </row>
    <row r="14" spans="2:8" x14ac:dyDescent="0.5">
      <c r="B14" s="2" t="s">
        <v>30</v>
      </c>
      <c r="C14" s="30">
        <v>27.263000000000002</v>
      </c>
      <c r="D14" s="42">
        <v>58.936700000000002</v>
      </c>
      <c r="E14" s="42"/>
      <c r="F14" s="42">
        <v>13813.61</v>
      </c>
      <c r="G14" s="2"/>
      <c r="H14" s="42"/>
    </row>
    <row r="15" spans="2:8" x14ac:dyDescent="0.5">
      <c r="B15" s="2" t="s">
        <v>31</v>
      </c>
      <c r="C15" s="30">
        <v>27.483000000000001</v>
      </c>
      <c r="D15" s="42">
        <v>49.085799999999999</v>
      </c>
      <c r="E15" s="42"/>
      <c r="F15" s="42">
        <v>12129.66</v>
      </c>
      <c r="G15" s="2"/>
      <c r="H15" s="42"/>
    </row>
    <row r="16" spans="2:8" x14ac:dyDescent="0.5">
      <c r="B16" s="2" t="s">
        <v>32</v>
      </c>
      <c r="C16" s="30">
        <v>28.166</v>
      </c>
      <c r="D16" s="42">
        <v>51.796559999999999</v>
      </c>
      <c r="E16" s="42"/>
      <c r="F16" s="42">
        <v>11011.58</v>
      </c>
      <c r="G16" s="2"/>
      <c r="H16" s="42"/>
    </row>
    <row r="17" spans="1:24" x14ac:dyDescent="0.5">
      <c r="B17" s="2" t="s">
        <v>33</v>
      </c>
      <c r="C17" s="30">
        <v>28.308</v>
      </c>
      <c r="D17" s="42">
        <v>48.506399999999999</v>
      </c>
      <c r="E17" s="42"/>
      <c r="F17" s="42">
        <v>9452.7999999999993</v>
      </c>
      <c r="G17" s="2"/>
      <c r="H17" s="42"/>
    </row>
    <row r="18" spans="1:24" x14ac:dyDescent="0.5">
      <c r="B18" s="2" t="s">
        <v>34</v>
      </c>
      <c r="C18" s="30">
        <v>28.295999999999999</v>
      </c>
      <c r="D18" s="42">
        <v>46.959800000000001</v>
      </c>
      <c r="E18" s="42"/>
      <c r="F18" s="42">
        <v>6702</v>
      </c>
      <c r="G18" s="2"/>
      <c r="H18" s="42"/>
    </row>
    <row r="19" spans="1:24" x14ac:dyDescent="0.5">
      <c r="B19" s="2"/>
      <c r="C19" s="2"/>
    </row>
    <row r="20" spans="1:24" x14ac:dyDescent="0.5">
      <c r="B20" s="2"/>
      <c r="C20" s="2"/>
    </row>
    <row r="21" spans="1:24" x14ac:dyDescent="0.5">
      <c r="B21" s="2"/>
      <c r="C21" s="2"/>
    </row>
    <row r="22" spans="1:24" x14ac:dyDescent="0.5">
      <c r="B22" s="54" t="s">
        <v>207</v>
      </c>
      <c r="C22" s="42" t="s">
        <v>248</v>
      </c>
      <c r="D22" s="42" t="s">
        <v>249</v>
      </c>
      <c r="E22" s="42" t="s">
        <v>250</v>
      </c>
      <c r="F22" s="42" t="s">
        <v>251</v>
      </c>
      <c r="G22" s="42" t="s">
        <v>252</v>
      </c>
      <c r="H22" s="42" t="s">
        <v>253</v>
      </c>
      <c r="I22" s="42" t="s">
        <v>254</v>
      </c>
      <c r="J22" s="42" t="s">
        <v>255</v>
      </c>
      <c r="K22" s="42" t="s">
        <v>256</v>
      </c>
      <c r="L22" s="42" t="s">
        <v>257</v>
      </c>
      <c r="M22" s="42" t="s">
        <v>258</v>
      </c>
      <c r="N22" s="42" t="s">
        <v>259</v>
      </c>
      <c r="O22" s="42" t="s">
        <v>260</v>
      </c>
      <c r="P22" s="42" t="s">
        <v>261</v>
      </c>
      <c r="Q22" s="42" t="s">
        <v>262</v>
      </c>
      <c r="R22" s="42" t="s">
        <v>263</v>
      </c>
      <c r="S22" s="42" t="s">
        <v>264</v>
      </c>
      <c r="T22" s="42" t="s">
        <v>265</v>
      </c>
      <c r="U22" s="42" t="s">
        <v>266</v>
      </c>
      <c r="V22" s="42"/>
      <c r="W22" s="42"/>
      <c r="X22" s="42"/>
    </row>
    <row r="23" spans="1:24" x14ac:dyDescent="0.5">
      <c r="A23" s="42">
        <v>174.80289999999999</v>
      </c>
      <c r="B23" s="54" t="s">
        <v>214</v>
      </c>
      <c r="C23">
        <v>39204</v>
      </c>
      <c r="D23">
        <v>45555</v>
      </c>
      <c r="E23">
        <v>44495</v>
      </c>
      <c r="F23">
        <v>70774</v>
      </c>
      <c r="G23">
        <v>41700</v>
      </c>
      <c r="H23">
        <v>50580</v>
      </c>
      <c r="I23">
        <v>52124</v>
      </c>
      <c r="J23">
        <v>32161</v>
      </c>
      <c r="K23">
        <v>68441</v>
      </c>
      <c r="L23">
        <v>105633</v>
      </c>
      <c r="M23">
        <v>42193</v>
      </c>
      <c r="N23">
        <v>41708</v>
      </c>
      <c r="O23">
        <v>38367</v>
      </c>
      <c r="P23">
        <v>46216</v>
      </c>
      <c r="Q23">
        <v>36576</v>
      </c>
      <c r="R23">
        <v>67743</v>
      </c>
      <c r="S23">
        <v>74179</v>
      </c>
      <c r="T23">
        <v>55623</v>
      </c>
      <c r="U23">
        <v>58168</v>
      </c>
    </row>
    <row r="24" spans="1:24" x14ac:dyDescent="0.5">
      <c r="A24" s="42">
        <v>172.71019999999999</v>
      </c>
      <c r="B24" s="54" t="s">
        <v>19</v>
      </c>
      <c r="C24">
        <v>40863</v>
      </c>
      <c r="D24">
        <v>44174</v>
      </c>
      <c r="E24">
        <v>41051</v>
      </c>
      <c r="F24">
        <v>62961</v>
      </c>
      <c r="G24">
        <v>39362</v>
      </c>
      <c r="H24">
        <v>47799</v>
      </c>
      <c r="I24">
        <v>48874</v>
      </c>
      <c r="J24">
        <v>30484</v>
      </c>
      <c r="K24">
        <v>63315</v>
      </c>
      <c r="L24">
        <v>94086</v>
      </c>
      <c r="M24">
        <v>40404</v>
      </c>
      <c r="N24">
        <v>42301</v>
      </c>
      <c r="O24">
        <v>42219</v>
      </c>
      <c r="P24">
        <v>37778</v>
      </c>
      <c r="Q24">
        <v>27024</v>
      </c>
      <c r="R24">
        <v>54635</v>
      </c>
      <c r="S24">
        <v>67654</v>
      </c>
      <c r="T24">
        <v>49372</v>
      </c>
      <c r="U24">
        <v>47608</v>
      </c>
    </row>
    <row r="25" spans="1:24" x14ac:dyDescent="0.5">
      <c r="A25" s="42">
        <v>172.5488</v>
      </c>
      <c r="B25" s="54" t="s">
        <v>20</v>
      </c>
      <c r="C25">
        <v>31416</v>
      </c>
      <c r="D25">
        <v>43711</v>
      </c>
      <c r="E25">
        <v>38851</v>
      </c>
      <c r="F25">
        <v>57275</v>
      </c>
      <c r="G25">
        <v>37238</v>
      </c>
      <c r="H25">
        <v>47586</v>
      </c>
      <c r="I25">
        <v>44642</v>
      </c>
      <c r="J25">
        <v>28252</v>
      </c>
      <c r="K25">
        <v>60017</v>
      </c>
      <c r="L25">
        <v>90899</v>
      </c>
      <c r="M25">
        <v>40501</v>
      </c>
      <c r="N25">
        <v>35160</v>
      </c>
      <c r="O25">
        <v>40249</v>
      </c>
      <c r="P25">
        <v>25771</v>
      </c>
      <c r="Q25">
        <v>27428</v>
      </c>
      <c r="R25">
        <v>43651</v>
      </c>
      <c r="S25">
        <v>58734</v>
      </c>
      <c r="T25">
        <v>36548</v>
      </c>
      <c r="U25">
        <v>41349</v>
      </c>
    </row>
    <row r="26" spans="1:24" x14ac:dyDescent="0.5">
      <c r="A26" s="42">
        <v>171.13489999999999</v>
      </c>
      <c r="B26" s="54" t="s">
        <v>21</v>
      </c>
      <c r="C26">
        <v>28037</v>
      </c>
      <c r="D26">
        <v>43425</v>
      </c>
      <c r="E26">
        <v>34957</v>
      </c>
      <c r="F26">
        <v>51267</v>
      </c>
      <c r="G26">
        <v>35212</v>
      </c>
      <c r="H26">
        <v>43876</v>
      </c>
      <c r="I26">
        <v>40446</v>
      </c>
      <c r="J26">
        <v>29386</v>
      </c>
      <c r="K26">
        <v>54375</v>
      </c>
      <c r="L26">
        <v>80604</v>
      </c>
      <c r="M26">
        <v>38588</v>
      </c>
      <c r="N26">
        <v>32612</v>
      </c>
      <c r="O26">
        <v>40065</v>
      </c>
      <c r="P26">
        <v>24799</v>
      </c>
      <c r="Q26">
        <v>28888</v>
      </c>
      <c r="R26">
        <v>39359</v>
      </c>
      <c r="S26">
        <v>54672</v>
      </c>
      <c r="T26">
        <v>35983</v>
      </c>
      <c r="U26">
        <v>37062</v>
      </c>
    </row>
    <row r="27" spans="1:24" x14ac:dyDescent="0.5">
      <c r="A27" s="42">
        <v>167.47550000000001</v>
      </c>
      <c r="B27" s="54" t="s">
        <v>22</v>
      </c>
    </row>
    <row r="28" spans="1:24" x14ac:dyDescent="0.5">
      <c r="A28" s="42">
        <v>163.62860000000001</v>
      </c>
      <c r="B28" s="54" t="s">
        <v>23</v>
      </c>
    </row>
    <row r="29" spans="1:24" x14ac:dyDescent="0.5">
      <c r="A29" s="42">
        <v>151.24449999999999</v>
      </c>
      <c r="B29" s="54" t="s">
        <v>24</v>
      </c>
    </row>
    <row r="30" spans="1:24" x14ac:dyDescent="0.5">
      <c r="A30" s="42">
        <v>141.37719999999999</v>
      </c>
      <c r="B30" s="54" t="s">
        <v>25</v>
      </c>
      <c r="C30">
        <v>14657</v>
      </c>
      <c r="D30">
        <v>24326</v>
      </c>
      <c r="E30">
        <v>19224</v>
      </c>
      <c r="F30">
        <v>31311</v>
      </c>
      <c r="G30">
        <v>18701</v>
      </c>
      <c r="H30">
        <v>27600</v>
      </c>
      <c r="I30">
        <v>48127</v>
      </c>
      <c r="J30">
        <v>27334</v>
      </c>
      <c r="K30">
        <v>15679</v>
      </c>
      <c r="L30">
        <v>41547</v>
      </c>
      <c r="M30">
        <v>20713</v>
      </c>
      <c r="N30">
        <v>24201</v>
      </c>
      <c r="O30">
        <v>26964</v>
      </c>
      <c r="P30">
        <v>22321</v>
      </c>
      <c r="Q30">
        <v>21619</v>
      </c>
      <c r="R30">
        <v>28387</v>
      </c>
      <c r="S30">
        <v>34723</v>
      </c>
      <c r="T30">
        <v>24201</v>
      </c>
      <c r="U30">
        <v>28173</v>
      </c>
    </row>
    <row r="31" spans="1:24" x14ac:dyDescent="0.5">
      <c r="A31" s="42">
        <v>141.56700000000001</v>
      </c>
      <c r="B31" s="54" t="s">
        <v>26</v>
      </c>
      <c r="C31">
        <v>11684</v>
      </c>
      <c r="D31">
        <v>21682</v>
      </c>
      <c r="E31">
        <v>18248</v>
      </c>
      <c r="F31">
        <v>29855</v>
      </c>
      <c r="G31">
        <v>14511</v>
      </c>
      <c r="H31">
        <v>20306</v>
      </c>
      <c r="I31">
        <v>40329</v>
      </c>
      <c r="J31">
        <v>26862</v>
      </c>
      <c r="K31">
        <v>13922</v>
      </c>
      <c r="L31">
        <v>38754</v>
      </c>
      <c r="M31">
        <v>21131</v>
      </c>
      <c r="N31">
        <v>20582</v>
      </c>
      <c r="O31">
        <v>20600</v>
      </c>
      <c r="P31">
        <v>18466</v>
      </c>
      <c r="Q31">
        <v>14296</v>
      </c>
      <c r="R31">
        <v>26227</v>
      </c>
      <c r="S31">
        <v>30204</v>
      </c>
      <c r="T31">
        <v>22080</v>
      </c>
      <c r="U31">
        <v>25403</v>
      </c>
    </row>
    <row r="32" spans="1:24" x14ac:dyDescent="0.5">
      <c r="A32" s="42">
        <v>131.51</v>
      </c>
      <c r="B32" s="54" t="s">
        <v>27</v>
      </c>
      <c r="C32">
        <v>9358</v>
      </c>
      <c r="D32">
        <v>22248</v>
      </c>
      <c r="E32">
        <v>17359</v>
      </c>
      <c r="F32">
        <v>25745</v>
      </c>
      <c r="G32">
        <v>14132</v>
      </c>
      <c r="H32">
        <v>18327</v>
      </c>
      <c r="I32">
        <v>35705</v>
      </c>
      <c r="J32">
        <v>17642</v>
      </c>
      <c r="K32">
        <v>11545</v>
      </c>
      <c r="L32">
        <v>27518</v>
      </c>
      <c r="M32">
        <v>18079</v>
      </c>
      <c r="N32">
        <v>18098</v>
      </c>
      <c r="O32">
        <v>18385</v>
      </c>
      <c r="P32">
        <v>18387</v>
      </c>
      <c r="Q32">
        <v>10577</v>
      </c>
      <c r="R32">
        <v>23266</v>
      </c>
      <c r="S32">
        <v>23838</v>
      </c>
      <c r="T32">
        <v>20649</v>
      </c>
      <c r="U32">
        <v>22294</v>
      </c>
    </row>
    <row r="33" spans="1:21" x14ac:dyDescent="0.5">
      <c r="A33" s="42">
        <v>121.8023</v>
      </c>
      <c r="B33" s="54" t="s">
        <v>28</v>
      </c>
      <c r="C33">
        <v>10024</v>
      </c>
      <c r="D33">
        <v>20387</v>
      </c>
      <c r="E33">
        <v>12916</v>
      </c>
      <c r="F33">
        <v>21047</v>
      </c>
      <c r="G33">
        <v>11979</v>
      </c>
      <c r="H33">
        <v>16672</v>
      </c>
      <c r="I33">
        <v>35656</v>
      </c>
      <c r="J33">
        <v>15273</v>
      </c>
      <c r="K33">
        <v>11531</v>
      </c>
      <c r="L33">
        <v>24093</v>
      </c>
      <c r="M33">
        <v>15568</v>
      </c>
      <c r="N33">
        <v>14692</v>
      </c>
      <c r="O33">
        <v>14342</v>
      </c>
      <c r="P33">
        <v>14005</v>
      </c>
      <c r="Q33">
        <v>8746</v>
      </c>
      <c r="R33">
        <v>17234</v>
      </c>
      <c r="S33">
        <v>20576</v>
      </c>
      <c r="T33">
        <v>15466</v>
      </c>
      <c r="U33">
        <v>17115</v>
      </c>
    </row>
    <row r="34" spans="1:21" x14ac:dyDescent="0.5">
      <c r="A34" s="42">
        <v>117.1786</v>
      </c>
      <c r="B34" s="54" t="s">
        <v>29</v>
      </c>
    </row>
    <row r="35" spans="1:21" x14ac:dyDescent="0.5">
      <c r="A35" s="42">
        <v>112.7816</v>
      </c>
      <c r="B35" s="54" t="s">
        <v>30</v>
      </c>
      <c r="C35">
        <f>C23/$A23/100</f>
        <v>2.2427545538432145</v>
      </c>
      <c r="D35" s="42">
        <f t="shared" ref="D35:U45" si="0">D23/$A23/100</f>
        <v>2.6060780456159485</v>
      </c>
      <c r="E35" s="42">
        <f t="shared" si="0"/>
        <v>2.5454383193871499</v>
      </c>
      <c r="F35" s="42">
        <f t="shared" si="0"/>
        <v>4.0487886642612914</v>
      </c>
      <c r="G35" s="42">
        <f t="shared" si="0"/>
        <v>2.3855439469253654</v>
      </c>
      <c r="H35" s="42">
        <f t="shared" si="0"/>
        <v>2.893544672313789</v>
      </c>
      <c r="I35" s="42">
        <f t="shared" si="0"/>
        <v>2.9818727263678118</v>
      </c>
      <c r="J35" s="42">
        <f t="shared" si="0"/>
        <v>1.8398436181550764</v>
      </c>
      <c r="K35" s="42">
        <f t="shared" si="0"/>
        <v>3.9153240592690395</v>
      </c>
      <c r="L35" s="42">
        <f t="shared" si="0"/>
        <v>6.0429775478553278</v>
      </c>
      <c r="M35" s="42">
        <f t="shared" si="0"/>
        <v>2.4137471403506465</v>
      </c>
      <c r="N35" s="42">
        <f t="shared" si="0"/>
        <v>2.3860016052365265</v>
      </c>
      <c r="O35" s="42">
        <f t="shared" si="0"/>
        <v>2.1948720530380217</v>
      </c>
      <c r="P35" s="42">
        <f t="shared" si="0"/>
        <v>2.6438920635756045</v>
      </c>
      <c r="Q35" s="42">
        <f t="shared" si="0"/>
        <v>2.0924137986269109</v>
      </c>
      <c r="R35" s="42">
        <f t="shared" si="0"/>
        <v>3.8753933716202651</v>
      </c>
      <c r="S35" s="42">
        <f t="shared" si="0"/>
        <v>4.243579482949082</v>
      </c>
      <c r="T35" s="42">
        <f t="shared" si="0"/>
        <v>3.1820410302117415</v>
      </c>
      <c r="U35" s="42">
        <f t="shared" si="0"/>
        <v>3.3276335804497523</v>
      </c>
    </row>
    <row r="36" spans="1:21" x14ac:dyDescent="0.5">
      <c r="A36" s="42">
        <v>105.4376</v>
      </c>
      <c r="B36" s="54" t="s">
        <v>31</v>
      </c>
      <c r="C36" s="42">
        <f t="shared" ref="C36:R45" si="1">C24/$A24/100</f>
        <v>2.3659864906647088</v>
      </c>
      <c r="D36" s="42">
        <f t="shared" si="1"/>
        <v>2.5576949132130009</v>
      </c>
      <c r="E36" s="42">
        <f t="shared" si="1"/>
        <v>2.376871777115654</v>
      </c>
      <c r="F36" s="42">
        <f t="shared" si="1"/>
        <v>3.6454708523295096</v>
      </c>
      <c r="G36" s="42">
        <f t="shared" si="1"/>
        <v>2.2790779004366852</v>
      </c>
      <c r="H36" s="42">
        <f t="shared" si="1"/>
        <v>2.7675840801527647</v>
      </c>
      <c r="I36" s="42">
        <f t="shared" si="1"/>
        <v>2.8298270744866256</v>
      </c>
      <c r="J36" s="42">
        <f t="shared" si="1"/>
        <v>1.7650376179287617</v>
      </c>
      <c r="K36" s="42">
        <f t="shared" si="1"/>
        <v>3.6659676151147993</v>
      </c>
      <c r="L36" s="42">
        <f t="shared" si="1"/>
        <v>5.4476226650192068</v>
      </c>
      <c r="M36" s="42">
        <f t="shared" si="1"/>
        <v>2.3394101795956463</v>
      </c>
      <c r="N36" s="42">
        <f t="shared" si="1"/>
        <v>2.4492473519224691</v>
      </c>
      <c r="O36" s="42">
        <f t="shared" si="1"/>
        <v>2.444499514215142</v>
      </c>
      <c r="P36" s="42">
        <f t="shared" si="1"/>
        <v>2.1873635720414892</v>
      </c>
      <c r="Q36" s="42">
        <f t="shared" si="1"/>
        <v>1.5647020268634975</v>
      </c>
      <c r="R36" s="42">
        <f t="shared" si="1"/>
        <v>3.1633916236562754</v>
      </c>
      <c r="S36" s="42">
        <f t="shared" si="0"/>
        <v>3.9171977103842166</v>
      </c>
      <c r="T36" s="42">
        <f t="shared" si="0"/>
        <v>2.8586615034896607</v>
      </c>
      <c r="U36" s="42">
        <f t="shared" si="0"/>
        <v>2.7565250923222835</v>
      </c>
    </row>
    <row r="37" spans="1:21" x14ac:dyDescent="0.5">
      <c r="A37" s="42">
        <v>102.727</v>
      </c>
      <c r="B37" s="54" t="s">
        <v>32</v>
      </c>
      <c r="C37" s="42">
        <f t="shared" si="1"/>
        <v>1.8207023172574948</v>
      </c>
      <c r="D37" s="42">
        <f t="shared" si="0"/>
        <v>2.5332543605055498</v>
      </c>
      <c r="E37" s="42">
        <f t="shared" si="0"/>
        <v>2.251594911120796</v>
      </c>
      <c r="F37" s="42">
        <f t="shared" si="0"/>
        <v>3.3193508155374012</v>
      </c>
      <c r="G37" s="42">
        <f t="shared" si="0"/>
        <v>2.1581141103270496</v>
      </c>
      <c r="H37" s="42">
        <f t="shared" si="0"/>
        <v>2.757828509963558</v>
      </c>
      <c r="I37" s="42">
        <f t="shared" si="0"/>
        <v>2.587210110994687</v>
      </c>
      <c r="J37" s="42">
        <f t="shared" si="0"/>
        <v>1.6373339020613298</v>
      </c>
      <c r="K37" s="42">
        <f t="shared" si="0"/>
        <v>3.478262381424849</v>
      </c>
      <c r="L37" s="42">
        <f t="shared" si="0"/>
        <v>5.26801693202155</v>
      </c>
      <c r="M37" s="42">
        <f t="shared" si="0"/>
        <v>2.3472200328254962</v>
      </c>
      <c r="N37" s="42">
        <f t="shared" si="0"/>
        <v>2.0376844115983421</v>
      </c>
      <c r="O37" s="42">
        <f t="shared" si="0"/>
        <v>2.3326154687833238</v>
      </c>
      <c r="P37" s="42">
        <f t="shared" si="0"/>
        <v>1.4935484917889894</v>
      </c>
      <c r="Q37" s="42">
        <f t="shared" si="0"/>
        <v>1.5895792958281947</v>
      </c>
      <c r="R37" s="42">
        <f t="shared" si="0"/>
        <v>2.5297770833526516</v>
      </c>
      <c r="S37" s="42">
        <f t="shared" si="0"/>
        <v>3.4039066049720428</v>
      </c>
      <c r="T37" s="42">
        <f t="shared" si="0"/>
        <v>2.1181254230687201</v>
      </c>
      <c r="U37" s="42">
        <f t="shared" si="0"/>
        <v>2.3963655499197909</v>
      </c>
    </row>
    <row r="38" spans="1:21" x14ac:dyDescent="0.5">
      <c r="A38" s="42">
        <v>102.08069999999999</v>
      </c>
      <c r="B38" s="54" t="s">
        <v>33</v>
      </c>
      <c r="C38" s="42">
        <f t="shared" si="1"/>
        <v>1.6382982080218589</v>
      </c>
      <c r="D38" s="42">
        <f t="shared" si="0"/>
        <v>2.5374719008221001</v>
      </c>
      <c r="E38" s="42">
        <f t="shared" si="0"/>
        <v>2.0426575759824561</v>
      </c>
      <c r="F38" s="42">
        <f t="shared" si="0"/>
        <v>2.995706895554326</v>
      </c>
      <c r="G38" s="42">
        <f t="shared" si="0"/>
        <v>2.0575581018249345</v>
      </c>
      <c r="H38" s="42">
        <f t="shared" si="0"/>
        <v>2.5638253798611506</v>
      </c>
      <c r="I38" s="42">
        <f t="shared" si="0"/>
        <v>2.3633986989211437</v>
      </c>
      <c r="J38" s="42">
        <f t="shared" si="0"/>
        <v>1.7171249114003049</v>
      </c>
      <c r="K38" s="42">
        <f t="shared" si="0"/>
        <v>3.1773180105285364</v>
      </c>
      <c r="L38" s="42">
        <f t="shared" si="0"/>
        <v>4.709968568655488</v>
      </c>
      <c r="M38" s="42">
        <f t="shared" si="0"/>
        <v>2.2548293772924168</v>
      </c>
      <c r="N38" s="42">
        <f t="shared" si="0"/>
        <v>1.9056311716663288</v>
      </c>
      <c r="O38" s="42">
        <f t="shared" si="0"/>
        <v>2.3411355603094406</v>
      </c>
      <c r="P38" s="42">
        <f t="shared" si="0"/>
        <v>1.4490907465397183</v>
      </c>
      <c r="Q38" s="42">
        <f t="shared" si="0"/>
        <v>1.688025060931464</v>
      </c>
      <c r="R38" s="42">
        <f t="shared" si="0"/>
        <v>2.2998815554279108</v>
      </c>
      <c r="S38" s="42">
        <f t="shared" si="0"/>
        <v>3.1946727406274231</v>
      </c>
      <c r="T38" s="42">
        <f t="shared" si="0"/>
        <v>2.1026102799604289</v>
      </c>
      <c r="U38" s="42">
        <f t="shared" si="0"/>
        <v>2.1656599559762504</v>
      </c>
    </row>
    <row r="39" spans="1:21" x14ac:dyDescent="0.5">
      <c r="A39" s="42">
        <v>100</v>
      </c>
      <c r="B39" s="54"/>
      <c r="C39" s="42">
        <f t="shared" si="1"/>
        <v>0</v>
      </c>
      <c r="D39" s="42">
        <f t="shared" si="0"/>
        <v>0</v>
      </c>
      <c r="E39" s="42">
        <f t="shared" si="0"/>
        <v>0</v>
      </c>
      <c r="F39" s="42">
        <f t="shared" si="0"/>
        <v>0</v>
      </c>
      <c r="G39" s="42">
        <f t="shared" si="0"/>
        <v>0</v>
      </c>
      <c r="H39" s="42">
        <f t="shared" si="0"/>
        <v>0</v>
      </c>
      <c r="I39" s="42">
        <f t="shared" si="0"/>
        <v>0</v>
      </c>
      <c r="J39" s="42">
        <f t="shared" si="0"/>
        <v>0</v>
      </c>
      <c r="K39" s="42">
        <f t="shared" si="0"/>
        <v>0</v>
      </c>
      <c r="L39" s="42">
        <f t="shared" si="0"/>
        <v>0</v>
      </c>
      <c r="M39" s="42">
        <f t="shared" si="0"/>
        <v>0</v>
      </c>
      <c r="N39" s="42">
        <f t="shared" si="0"/>
        <v>0</v>
      </c>
      <c r="O39" s="42">
        <f t="shared" si="0"/>
        <v>0</v>
      </c>
      <c r="P39" s="42">
        <f t="shared" si="0"/>
        <v>0</v>
      </c>
      <c r="Q39" s="42">
        <f t="shared" si="0"/>
        <v>0</v>
      </c>
      <c r="R39" s="42">
        <f t="shared" si="0"/>
        <v>0</v>
      </c>
      <c r="S39" s="42">
        <f t="shared" si="0"/>
        <v>0</v>
      </c>
      <c r="T39" s="42">
        <f t="shared" si="0"/>
        <v>0</v>
      </c>
      <c r="U39" s="42">
        <f t="shared" si="0"/>
        <v>0</v>
      </c>
    </row>
    <row r="40" spans="1:21" x14ac:dyDescent="0.5">
      <c r="C40" s="42">
        <f t="shared" si="1"/>
        <v>0</v>
      </c>
      <c r="D40" s="42">
        <f t="shared" si="0"/>
        <v>0</v>
      </c>
      <c r="E40" s="42">
        <f t="shared" si="0"/>
        <v>0</v>
      </c>
      <c r="F40" s="42">
        <f t="shared" si="0"/>
        <v>0</v>
      </c>
      <c r="G40" s="42">
        <f t="shared" si="0"/>
        <v>0</v>
      </c>
      <c r="H40" s="42">
        <f t="shared" si="0"/>
        <v>0</v>
      </c>
      <c r="I40" s="42">
        <f t="shared" si="0"/>
        <v>0</v>
      </c>
      <c r="J40" s="42">
        <f t="shared" si="0"/>
        <v>0</v>
      </c>
      <c r="K40" s="42">
        <f t="shared" si="0"/>
        <v>0</v>
      </c>
      <c r="L40" s="42">
        <f t="shared" si="0"/>
        <v>0</v>
      </c>
      <c r="M40" s="42">
        <f t="shared" si="0"/>
        <v>0</v>
      </c>
      <c r="N40" s="42">
        <f t="shared" si="0"/>
        <v>0</v>
      </c>
      <c r="O40" s="42">
        <f t="shared" si="0"/>
        <v>0</v>
      </c>
      <c r="P40" s="42">
        <f t="shared" si="0"/>
        <v>0</v>
      </c>
      <c r="Q40" s="42">
        <f t="shared" si="0"/>
        <v>0</v>
      </c>
      <c r="R40" s="42">
        <f t="shared" si="0"/>
        <v>0</v>
      </c>
      <c r="S40" s="42">
        <f t="shared" si="0"/>
        <v>0</v>
      </c>
      <c r="T40" s="42">
        <f t="shared" si="0"/>
        <v>0</v>
      </c>
      <c r="U40" s="42">
        <f t="shared" si="0"/>
        <v>0</v>
      </c>
    </row>
    <row r="41" spans="1:21" x14ac:dyDescent="0.5">
      <c r="C41" s="42">
        <f t="shared" si="1"/>
        <v>0</v>
      </c>
      <c r="D41" s="42">
        <f t="shared" si="0"/>
        <v>0</v>
      </c>
      <c r="E41" s="42">
        <f t="shared" si="0"/>
        <v>0</v>
      </c>
      <c r="F41" s="42">
        <f t="shared" si="0"/>
        <v>0</v>
      </c>
      <c r="G41" s="42">
        <f t="shared" si="0"/>
        <v>0</v>
      </c>
      <c r="H41" s="42">
        <f t="shared" si="0"/>
        <v>0</v>
      </c>
      <c r="I41" s="42">
        <f t="shared" si="0"/>
        <v>0</v>
      </c>
      <c r="J41" s="42">
        <f t="shared" si="0"/>
        <v>0</v>
      </c>
      <c r="K41" s="42">
        <f t="shared" si="0"/>
        <v>0</v>
      </c>
      <c r="L41" s="42">
        <f t="shared" si="0"/>
        <v>0</v>
      </c>
      <c r="M41" s="42">
        <f t="shared" si="0"/>
        <v>0</v>
      </c>
      <c r="N41" s="42">
        <f t="shared" si="0"/>
        <v>0</v>
      </c>
      <c r="O41" s="42">
        <f t="shared" si="0"/>
        <v>0</v>
      </c>
      <c r="P41" s="42">
        <f t="shared" si="0"/>
        <v>0</v>
      </c>
      <c r="Q41" s="42">
        <f t="shared" si="0"/>
        <v>0</v>
      </c>
      <c r="R41" s="42">
        <f t="shared" si="0"/>
        <v>0</v>
      </c>
      <c r="S41" s="42">
        <f t="shared" si="0"/>
        <v>0</v>
      </c>
      <c r="T41" s="42">
        <f t="shared" si="0"/>
        <v>0</v>
      </c>
      <c r="U41" s="42">
        <f t="shared" si="0"/>
        <v>0</v>
      </c>
    </row>
    <row r="42" spans="1:21" x14ac:dyDescent="0.5">
      <c r="C42" s="42">
        <f t="shared" si="1"/>
        <v>1.0367301092396795</v>
      </c>
      <c r="D42" s="42">
        <f t="shared" si="0"/>
        <v>1.7206451959721938</v>
      </c>
      <c r="E42" s="42">
        <f t="shared" si="0"/>
        <v>1.3597666384678717</v>
      </c>
      <c r="F42" s="42">
        <f t="shared" si="0"/>
        <v>2.2147135464558643</v>
      </c>
      <c r="G42" s="42">
        <f t="shared" si="0"/>
        <v>1.3227734033493379</v>
      </c>
      <c r="H42" s="42">
        <f t="shared" si="0"/>
        <v>1.952224262469479</v>
      </c>
      <c r="I42" s="42">
        <f t="shared" si="0"/>
        <v>3.4041556912995872</v>
      </c>
      <c r="J42" s="42">
        <f t="shared" si="0"/>
        <v>1.9334093474761138</v>
      </c>
      <c r="K42" s="42">
        <f t="shared" si="0"/>
        <v>1.1090189931615564</v>
      </c>
      <c r="L42" s="42">
        <f t="shared" si="0"/>
        <v>2.9387341098847624</v>
      </c>
      <c r="M42" s="42">
        <f t="shared" si="0"/>
        <v>1.4650877227728376</v>
      </c>
      <c r="N42" s="42">
        <f t="shared" si="0"/>
        <v>1.7118036005805746</v>
      </c>
      <c r="O42" s="42">
        <f t="shared" si="0"/>
        <v>1.9072382251169213</v>
      </c>
      <c r="P42" s="42">
        <f t="shared" si="0"/>
        <v>1.5788260058906247</v>
      </c>
      <c r="Q42" s="42">
        <f t="shared" si="0"/>
        <v>1.5291716061712921</v>
      </c>
      <c r="R42" s="42">
        <f t="shared" si="0"/>
        <v>2.0078909470551123</v>
      </c>
      <c r="S42" s="42">
        <f t="shared" si="0"/>
        <v>2.4560537342654971</v>
      </c>
      <c r="T42" s="42">
        <f t="shared" si="0"/>
        <v>1.7118036005805746</v>
      </c>
      <c r="U42" s="42">
        <f t="shared" si="0"/>
        <v>1.9927541357446605</v>
      </c>
    </row>
    <row r="43" spans="1:21" x14ac:dyDescent="0.5">
      <c r="C43" s="42">
        <f t="shared" si="1"/>
        <v>0.8253335876298854</v>
      </c>
      <c r="D43" s="42">
        <f t="shared" si="0"/>
        <v>1.5315716233302958</v>
      </c>
      <c r="E43" s="42">
        <f t="shared" si="0"/>
        <v>1.2890009677396568</v>
      </c>
      <c r="F43" s="42">
        <f t="shared" si="0"/>
        <v>2.1088954346705093</v>
      </c>
      <c r="G43" s="42">
        <f t="shared" si="0"/>
        <v>1.0250270190086672</v>
      </c>
      <c r="H43" s="42">
        <f t="shared" si="0"/>
        <v>1.434373830059265</v>
      </c>
      <c r="I43" s="42">
        <f t="shared" si="0"/>
        <v>2.8487571256013053</v>
      </c>
      <c r="J43" s="42">
        <f t="shared" si="0"/>
        <v>1.8974761067197863</v>
      </c>
      <c r="K43" s="42">
        <f t="shared" si="0"/>
        <v>0.98342127755762276</v>
      </c>
      <c r="L43" s="42">
        <f t="shared" si="0"/>
        <v>2.7375023840301766</v>
      </c>
      <c r="M43" s="42">
        <f t="shared" si="0"/>
        <v>1.4926501232631899</v>
      </c>
      <c r="N43" s="42">
        <f t="shared" si="0"/>
        <v>1.4538698990583965</v>
      </c>
      <c r="O43" s="42">
        <f t="shared" si="0"/>
        <v>1.4551413818192092</v>
      </c>
      <c r="P43" s="42">
        <f t="shared" si="0"/>
        <v>1.3044000367317241</v>
      </c>
      <c r="Q43" s="42">
        <f t="shared" si="0"/>
        <v>1.0098398638100687</v>
      </c>
      <c r="R43" s="42">
        <f t="shared" si="0"/>
        <v>1.8526210204355533</v>
      </c>
      <c r="S43" s="42">
        <f t="shared" si="0"/>
        <v>2.1335480726440483</v>
      </c>
      <c r="T43" s="42">
        <f t="shared" si="0"/>
        <v>1.5596855199304924</v>
      </c>
      <c r="U43" s="42">
        <f t="shared" si="0"/>
        <v>1.794415365162785</v>
      </c>
    </row>
    <row r="44" spans="1:21" x14ac:dyDescent="0.5">
      <c r="C44" s="42">
        <f t="shared" si="1"/>
        <v>0.71158086837502854</v>
      </c>
      <c r="D44" s="42">
        <f t="shared" si="0"/>
        <v>1.6917344688616835</v>
      </c>
      <c r="E44" s="42">
        <f t="shared" si="0"/>
        <v>1.319975667249639</v>
      </c>
      <c r="F44" s="42">
        <f t="shared" si="0"/>
        <v>1.957645806402555</v>
      </c>
      <c r="G44" s="42">
        <f t="shared" si="0"/>
        <v>1.0745950878260209</v>
      </c>
      <c r="H44" s="42">
        <f t="shared" si="0"/>
        <v>1.3935822370922364</v>
      </c>
      <c r="I44" s="42">
        <f t="shared" si="0"/>
        <v>2.7150026613945708</v>
      </c>
      <c r="J44" s="42">
        <f t="shared" si="0"/>
        <v>1.3414949433503156</v>
      </c>
      <c r="K44" s="42">
        <f t="shared" si="0"/>
        <v>0.87788000912478137</v>
      </c>
      <c r="L44" s="42">
        <f t="shared" si="0"/>
        <v>2.0924644513725195</v>
      </c>
      <c r="M44" s="42">
        <f t="shared" si="0"/>
        <v>1.374724355562315</v>
      </c>
      <c r="N44" s="42">
        <f t="shared" si="0"/>
        <v>1.3761691126150104</v>
      </c>
      <c r="O44" s="42">
        <f t="shared" si="0"/>
        <v>1.397992548095202</v>
      </c>
      <c r="P44" s="42">
        <f t="shared" si="0"/>
        <v>1.3981446277849594</v>
      </c>
      <c r="Q44" s="42">
        <f t="shared" si="0"/>
        <v>0.80427343928218387</v>
      </c>
      <c r="R44" s="42">
        <f t="shared" si="0"/>
        <v>1.769143030948217</v>
      </c>
      <c r="S44" s="42">
        <f t="shared" si="0"/>
        <v>1.8126378222188426</v>
      </c>
      <c r="T44" s="42">
        <f t="shared" si="0"/>
        <v>1.570146756900616</v>
      </c>
      <c r="U44" s="42">
        <f t="shared" si="0"/>
        <v>1.6952323017261046</v>
      </c>
    </row>
    <row r="45" spans="1:21" x14ac:dyDescent="0.5">
      <c r="C45" s="42">
        <f t="shared" si="1"/>
        <v>0.82297296520673258</v>
      </c>
      <c r="D45" s="42">
        <f t="shared" si="0"/>
        <v>1.6737779171657678</v>
      </c>
      <c r="E45" s="42">
        <f t="shared" si="0"/>
        <v>1.0604069052883238</v>
      </c>
      <c r="F45" s="42">
        <f t="shared" si="0"/>
        <v>1.7279640860640564</v>
      </c>
      <c r="G45" s="42">
        <f t="shared" si="0"/>
        <v>0.98347896550393543</v>
      </c>
      <c r="H45" s="42">
        <f t="shared" si="0"/>
        <v>1.3687754664731289</v>
      </c>
      <c r="I45" s="42">
        <f t="shared" si="0"/>
        <v>2.9273667246020807</v>
      </c>
      <c r="J45" s="42">
        <f t="shared" si="0"/>
        <v>1.2539172084599388</v>
      </c>
      <c r="K45" s="42">
        <f t="shared" si="0"/>
        <v>0.94669805085782455</v>
      </c>
      <c r="L45" s="42">
        <f t="shared" si="0"/>
        <v>1.9780414655552483</v>
      </c>
      <c r="M45" s="42">
        <f t="shared" si="0"/>
        <v>1.2781367839523556</v>
      </c>
      <c r="N45" s="42">
        <f t="shared" si="0"/>
        <v>1.2062169597782637</v>
      </c>
      <c r="O45" s="42">
        <f t="shared" si="0"/>
        <v>1.1774818702109895</v>
      </c>
      <c r="P45" s="42">
        <f t="shared" si="0"/>
        <v>1.1498140839704998</v>
      </c>
      <c r="Q45" s="42">
        <f t="shared" si="0"/>
        <v>0.71804883815822851</v>
      </c>
      <c r="R45" s="42">
        <f t="shared" si="0"/>
        <v>1.4149158102925807</v>
      </c>
      <c r="S45" s="42">
        <f t="shared" si="0"/>
        <v>1.6892948655320958</v>
      </c>
      <c r="T45" s="42">
        <f t="shared" si="0"/>
        <v>1.2697625578498928</v>
      </c>
      <c r="U45" s="42">
        <f t="shared" si="0"/>
        <v>1.4051458798397076</v>
      </c>
    </row>
    <row r="46" spans="1:21" x14ac:dyDescent="0.5">
      <c r="C46" s="42">
        <f>SUM(C35:C45)</f>
        <v>11.464359100238601</v>
      </c>
      <c r="D46" s="42">
        <f t="shared" ref="D46:U46" si="2">SUM(D35:D45)</f>
        <v>16.85222842548654</v>
      </c>
      <c r="E46" s="42">
        <f t="shared" si="2"/>
        <v>14.245712762351548</v>
      </c>
      <c r="F46" s="42">
        <f t="shared" si="2"/>
        <v>22.018536101275512</v>
      </c>
      <c r="G46" s="42">
        <f t="shared" si="2"/>
        <v>13.286168535201998</v>
      </c>
      <c r="H46" s="42">
        <f t="shared" si="2"/>
        <v>17.131738438385369</v>
      </c>
      <c r="I46" s="42">
        <f t="shared" si="2"/>
        <v>22.657590813667813</v>
      </c>
      <c r="J46" s="42">
        <f t="shared" si="2"/>
        <v>13.385637655551626</v>
      </c>
      <c r="K46" s="42">
        <f t="shared" si="2"/>
        <v>18.153890397039007</v>
      </c>
      <c r="L46" s="42">
        <f t="shared" si="2"/>
        <v>31.215328124394279</v>
      </c>
      <c r="M46" s="42">
        <f t="shared" si="2"/>
        <v>14.965805715614904</v>
      </c>
      <c r="N46" s="42">
        <f t="shared" si="2"/>
        <v>14.526624112455911</v>
      </c>
      <c r="O46" s="42">
        <f t="shared" si="2"/>
        <v>15.250976621588251</v>
      </c>
      <c r="P46" s="42">
        <f t="shared" si="2"/>
        <v>13.205079628323608</v>
      </c>
      <c r="Q46" s="42">
        <f t="shared" si="2"/>
        <v>10.99605392967184</v>
      </c>
      <c r="R46" s="42">
        <f t="shared" si="2"/>
        <v>18.913014442788565</v>
      </c>
      <c r="S46" s="42">
        <f t="shared" si="2"/>
        <v>22.85089103359325</v>
      </c>
      <c r="T46" s="42">
        <f t="shared" si="2"/>
        <v>16.372836671992129</v>
      </c>
      <c r="U46" s="42">
        <f t="shared" si="2"/>
        <v>17.533731861141334</v>
      </c>
    </row>
    <row r="47" spans="1:21" x14ac:dyDescent="0.5">
      <c r="C47" s="42">
        <f>C46/8</f>
        <v>1.4330448875298252</v>
      </c>
      <c r="D47" s="42">
        <f t="shared" ref="D47:U47" si="3">D46/8</f>
        <v>2.1065285531858176</v>
      </c>
      <c r="E47" s="42">
        <f t="shared" si="3"/>
        <v>1.7807140952939435</v>
      </c>
      <c r="F47" s="42">
        <f t="shared" si="3"/>
        <v>2.752317012659439</v>
      </c>
      <c r="G47" s="42">
        <f t="shared" si="3"/>
        <v>1.6607710669002498</v>
      </c>
      <c r="H47" s="42">
        <f t="shared" si="3"/>
        <v>2.1414673047981712</v>
      </c>
      <c r="I47" s="42">
        <f t="shared" si="3"/>
        <v>2.8321988517084766</v>
      </c>
      <c r="J47" s="42">
        <f t="shared" si="3"/>
        <v>1.6732047069439533</v>
      </c>
      <c r="K47" s="42">
        <f t="shared" si="3"/>
        <v>2.2692362996298758</v>
      </c>
      <c r="L47" s="42">
        <f t="shared" si="3"/>
        <v>3.9019160155492849</v>
      </c>
      <c r="M47" s="42">
        <f t="shared" si="3"/>
        <v>1.870725714451863</v>
      </c>
      <c r="N47" s="42">
        <f t="shared" si="3"/>
        <v>1.8158280140569889</v>
      </c>
      <c r="O47" s="42">
        <f t="shared" si="3"/>
        <v>1.9063720776985313</v>
      </c>
      <c r="P47" s="42">
        <f t="shared" si="3"/>
        <v>1.650634953540451</v>
      </c>
      <c r="Q47" s="42">
        <f t="shared" si="3"/>
        <v>1.37450674120898</v>
      </c>
      <c r="R47" s="42">
        <f t="shared" si="3"/>
        <v>2.3641268053485707</v>
      </c>
      <c r="S47" s="42">
        <f t="shared" si="3"/>
        <v>2.8563613791991562</v>
      </c>
      <c r="T47" s="42">
        <f t="shared" si="3"/>
        <v>2.0466045839990161</v>
      </c>
      <c r="U47" s="42">
        <f t="shared" si="3"/>
        <v>2.1917164826426667</v>
      </c>
    </row>
    <row r="48" spans="1:21" x14ac:dyDescent="0.5">
      <c r="C48" s="42"/>
    </row>
  </sheetData>
  <phoneticPr fontId="1" type="noConversion"/>
  <hyperlinks>
    <hyperlink ref="C10" display="pla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76</v>
      </c>
      <c r="B1" s="2" t="s">
        <v>77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0">
        <v>105.4376</v>
      </c>
      <c r="C15" s="2"/>
    </row>
    <row r="16" spans="1:3" x14ac:dyDescent="0.5">
      <c r="A16" s="2">
        <v>2002</v>
      </c>
      <c r="B16" s="30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2021-04-09T13:00:20Z</dcterms:modified>
</cp:coreProperties>
</file>