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/>
  <xr:revisionPtr revIDLastSave="0" documentId="13_ncr:1_{C5DDB5BD-8920-4BD7-889C-DE41470E4240}" xr6:coauthVersionLast="47" xr6:coauthVersionMax="47" xr10:uidLastSave="{00000000-0000-0000-0000-000000000000}"/>
  <bookViews>
    <workbookView xWindow="-96" yWindow="-96" windowWidth="23232" windowHeight="12552" activeTab="1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8" l="1"/>
  <c r="G8" i="8"/>
  <c r="C59" i="10"/>
  <c r="AD40" i="4" l="1"/>
  <c r="AC40" i="4"/>
  <c r="AD41" i="4"/>
  <c r="AD43" i="4"/>
  <c r="AD42" i="4"/>
  <c r="I3" i="10"/>
  <c r="I2" i="10"/>
  <c r="J2" i="10"/>
  <c r="J3" i="10" l="1"/>
  <c r="D21" i="8"/>
  <c r="D20" i="8"/>
  <c r="D11" i="8"/>
  <c r="D10" i="8"/>
  <c r="J26" i="1"/>
  <c r="J23" i="1"/>
  <c r="J20" i="1"/>
  <c r="J21" i="1"/>
  <c r="AD2" i="4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C41" i="4" l="1"/>
  <c r="AC42" i="4"/>
  <c r="AC43" i="4"/>
  <c r="C42" i="4"/>
  <c r="C43" i="4" s="1"/>
  <c r="C89" i="4"/>
  <c r="C88" i="4"/>
  <c r="I9" i="8" l="1"/>
  <c r="I8" i="8"/>
  <c r="K4" i="8"/>
  <c r="K8" i="8" s="1"/>
  <c r="K9" i="8" s="1"/>
  <c r="I4" i="8"/>
  <c r="G4" i="8"/>
  <c r="H44" i="1"/>
  <c r="H45" i="1"/>
  <c r="M8" i="1" l="1"/>
  <c r="M5" i="1"/>
  <c r="M2" i="1"/>
  <c r="H17" i="1"/>
  <c r="P67" i="7"/>
  <c r="P68" i="7"/>
  <c r="H14" i="1"/>
  <c r="H13" i="1"/>
  <c r="H12" i="1"/>
  <c r="H11" i="1"/>
  <c r="H34" i="1"/>
  <c r="H33" i="1"/>
  <c r="M34" i="1"/>
  <c r="M33" i="1"/>
  <c r="I99" i="7"/>
  <c r="H96" i="7"/>
  <c r="D96" i="7"/>
  <c r="H38" i="1"/>
  <c r="H35" i="1"/>
  <c r="A138" i="7"/>
  <c r="AM65" i="4"/>
  <c r="AG95" i="4" s="1"/>
  <c r="AM66" i="4"/>
  <c r="AG96" i="4" s="1"/>
  <c r="AM67" i="4"/>
  <c r="AD97" i="4" s="1"/>
  <c r="AM69" i="4"/>
  <c r="AG99" i="4" s="1"/>
  <c r="AM70" i="4"/>
  <c r="AG100" i="4" s="1"/>
  <c r="AM71" i="4"/>
  <c r="AG101" i="4" s="1"/>
  <c r="AM64" i="4"/>
  <c r="AE94" i="4" s="1"/>
  <c r="AM62" i="4"/>
  <c r="AC92" i="4" s="1"/>
  <c r="AM61" i="4"/>
  <c r="AG91" i="4" s="1"/>
  <c r="AM73" i="4"/>
  <c r="T91" i="4" s="1"/>
  <c r="AM74" i="4"/>
  <c r="Z92" i="4" s="1"/>
  <c r="AM75" i="4"/>
  <c r="Y93" i="4" s="1"/>
  <c r="AM76" i="4"/>
  <c r="Y94" i="4" s="1"/>
  <c r="AM77" i="4"/>
  <c r="Y95" i="4" s="1"/>
  <c r="AM78" i="4"/>
  <c r="X96" i="4" s="1"/>
  <c r="AM79" i="4"/>
  <c r="W97" i="4" s="1"/>
  <c r="AM80" i="4"/>
  <c r="W98" i="4" s="1"/>
  <c r="AM81" i="4"/>
  <c r="W99" i="4" s="1"/>
  <c r="AM82" i="4"/>
  <c r="V100" i="4" s="1"/>
  <c r="AM83" i="4"/>
  <c r="U101" i="4" s="1"/>
  <c r="AM84" i="4"/>
  <c r="U102" i="4" s="1"/>
  <c r="AM85" i="4"/>
  <c r="T103" i="4" s="1"/>
  <c r="AM86" i="4"/>
  <c r="T104" i="4" s="1"/>
  <c r="J22" i="1"/>
  <c r="V92" i="4" l="1"/>
  <c r="S102" i="4"/>
  <c r="Z94" i="4"/>
  <c r="S100" i="4"/>
  <c r="W95" i="4"/>
  <c r="W94" i="4"/>
  <c r="Z104" i="4"/>
  <c r="Z102" i="4"/>
  <c r="W92" i="4"/>
  <c r="W91" i="4"/>
  <c r="X91" i="4"/>
  <c r="W96" i="4"/>
  <c r="X97" i="4"/>
  <c r="X92" i="4"/>
  <c r="S103" i="4"/>
  <c r="S101" i="4"/>
  <c r="Y98" i="4"/>
  <c r="S99" i="4"/>
  <c r="Z103" i="4"/>
  <c r="AF101" i="4"/>
  <c r="T99" i="4"/>
  <c r="T94" i="4"/>
  <c r="Z100" i="4"/>
  <c r="U91" i="4"/>
  <c r="Z99" i="4"/>
  <c r="V94" i="4"/>
  <c r="Z95" i="4"/>
  <c r="U99" i="4"/>
  <c r="U98" i="4"/>
  <c r="X95" i="4"/>
  <c r="U97" i="4"/>
  <c r="X94" i="4"/>
  <c r="U95" i="4"/>
  <c r="U94" i="4"/>
  <c r="Y92" i="4"/>
  <c r="U92" i="4"/>
  <c r="Y91" i="4"/>
  <c r="U96" i="4"/>
  <c r="S91" i="4"/>
  <c r="V99" i="4"/>
  <c r="Z91" i="4"/>
  <c r="S93" i="4"/>
  <c r="U93" i="4"/>
  <c r="Z98" i="4"/>
  <c r="AC91" i="4"/>
  <c r="S98" i="4"/>
  <c r="S97" i="4"/>
  <c r="T100" i="4"/>
  <c r="X98" i="4"/>
  <c r="Z97" i="4"/>
  <c r="AC101" i="4"/>
  <c r="AF91" i="4"/>
  <c r="V93" i="4"/>
  <c r="AD91" i="4"/>
  <c r="T98" i="4"/>
  <c r="AD99" i="4"/>
  <c r="T97" i="4"/>
  <c r="V97" i="4"/>
  <c r="AD94" i="4"/>
  <c r="T96" i="4"/>
  <c r="V96" i="4"/>
  <c r="X93" i="4"/>
  <c r="AD92" i="4"/>
  <c r="T93" i="4"/>
  <c r="AF92" i="4"/>
  <c r="W93" i="4"/>
  <c r="V98" i="4"/>
  <c r="Z93" i="4"/>
  <c r="T95" i="4"/>
  <c r="V95" i="4"/>
  <c r="AE92" i="4"/>
  <c r="AF99" i="4"/>
  <c r="T102" i="4"/>
  <c r="S104" i="4"/>
  <c r="T101" i="4"/>
  <c r="U100" i="4"/>
  <c r="AD101" i="4"/>
  <c r="AE91" i="4"/>
  <c r="AG94" i="4"/>
  <c r="AG92" i="4"/>
  <c r="Z101" i="4"/>
  <c r="AD95" i="4"/>
  <c r="AF97" i="4"/>
  <c r="Y104" i="4"/>
  <c r="X104" i="4"/>
  <c r="AD96" i="4"/>
  <c r="AF96" i="4"/>
  <c r="W104" i="4"/>
  <c r="Y100" i="4"/>
  <c r="S96" i="4"/>
  <c r="W103" i="4"/>
  <c r="X102" i="4"/>
  <c r="Y99" i="4"/>
  <c r="AC100" i="4"/>
  <c r="AE101" i="4"/>
  <c r="AF94" i="4"/>
  <c r="S95" i="4"/>
  <c r="T92" i="4"/>
  <c r="V91" i="4"/>
  <c r="W102" i="4"/>
  <c r="X101" i="4"/>
  <c r="AC99" i="4"/>
  <c r="AE100" i="4"/>
  <c r="S94" i="4"/>
  <c r="V104" i="4"/>
  <c r="W101" i="4"/>
  <c r="X100" i="4"/>
  <c r="Y97" i="4"/>
  <c r="Z96" i="4"/>
  <c r="AC97" i="4"/>
  <c r="AE99" i="4"/>
  <c r="AD100" i="4"/>
  <c r="Y103" i="4"/>
  <c r="Y101" i="4"/>
  <c r="AF100" i="4"/>
  <c r="Y102" i="4"/>
  <c r="AE97" i="4"/>
  <c r="X103" i="4"/>
  <c r="AF95" i="4"/>
  <c r="V103" i="4"/>
  <c r="W100" i="4"/>
  <c r="X99" i="4"/>
  <c r="Y96" i="4"/>
  <c r="AC96" i="4"/>
  <c r="S92" i="4"/>
  <c r="U104" i="4"/>
  <c r="V102" i="4"/>
  <c r="AC95" i="4"/>
  <c r="AE96" i="4"/>
  <c r="U103" i="4"/>
  <c r="V101" i="4"/>
  <c r="AC94" i="4"/>
  <c r="AE95" i="4"/>
  <c r="AG97" i="4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C42" i="10"/>
  <c r="C43" i="10"/>
  <c r="C44" i="10"/>
  <c r="C41" i="10"/>
  <c r="D22" i="10"/>
  <c r="D28" i="10" s="1"/>
  <c r="E22" i="10"/>
  <c r="E28" i="10" s="1"/>
  <c r="F22" i="10"/>
  <c r="F28" i="10" s="1"/>
  <c r="G22" i="10"/>
  <c r="G28" i="10" s="1"/>
  <c r="H22" i="10"/>
  <c r="H28" i="10" s="1"/>
  <c r="I22" i="10"/>
  <c r="I28" i="10" s="1"/>
  <c r="J22" i="10"/>
  <c r="J28" i="10" s="1"/>
  <c r="K22" i="10"/>
  <c r="K28" i="10" s="1"/>
  <c r="L22" i="10"/>
  <c r="L28" i="10" s="1"/>
  <c r="M22" i="10"/>
  <c r="M28" i="10" s="1"/>
  <c r="N22" i="10"/>
  <c r="N28" i="10" s="1"/>
  <c r="O22" i="10"/>
  <c r="O28" i="10" s="1"/>
  <c r="P22" i="10"/>
  <c r="P28" i="10" s="1"/>
  <c r="Q22" i="10"/>
  <c r="Q28" i="10" s="1"/>
  <c r="R22" i="10"/>
  <c r="R28" i="10" s="1"/>
  <c r="S22" i="10"/>
  <c r="S28" i="10" s="1"/>
  <c r="T22" i="10"/>
  <c r="T28" i="10" s="1"/>
  <c r="U22" i="10"/>
  <c r="U28" i="10" s="1"/>
  <c r="C22" i="10"/>
  <c r="C28" i="10" s="1"/>
  <c r="AA91" i="4" l="1"/>
  <c r="AH101" i="4"/>
  <c r="AA92" i="4"/>
  <c r="AA100" i="4"/>
  <c r="AA94" i="4"/>
  <c r="AA98" i="4"/>
  <c r="AA93" i="4"/>
  <c r="AA97" i="4"/>
  <c r="AA99" i="4"/>
  <c r="AA103" i="4"/>
  <c r="AA95" i="4"/>
  <c r="AH92" i="4"/>
  <c r="AH91" i="4"/>
  <c r="AH96" i="4"/>
  <c r="AA96" i="4"/>
  <c r="AA104" i="4"/>
  <c r="AA102" i="4"/>
  <c r="AH95" i="4"/>
  <c r="AA101" i="4"/>
  <c r="AH99" i="4"/>
  <c r="AH94" i="4"/>
  <c r="AH97" i="4"/>
  <c r="AH100" i="4"/>
  <c r="U29" i="10"/>
  <c r="U45" i="10"/>
  <c r="E29" i="10"/>
  <c r="E45" i="10"/>
  <c r="O29" i="10"/>
  <c r="O45" i="10"/>
  <c r="P29" i="10"/>
  <c r="P45" i="10"/>
  <c r="D29" i="10"/>
  <c r="D45" i="10"/>
  <c r="R29" i="10"/>
  <c r="R45" i="10"/>
  <c r="L45" i="10"/>
  <c r="L29" i="10"/>
  <c r="K29" i="10"/>
  <c r="K45" i="10"/>
  <c r="F29" i="10"/>
  <c r="F45" i="10"/>
  <c r="Q29" i="10"/>
  <c r="Q45" i="10"/>
  <c r="J45" i="10"/>
  <c r="J29" i="10"/>
  <c r="C29" i="10"/>
  <c r="C45" i="10"/>
  <c r="S29" i="10"/>
  <c r="S45" i="10"/>
  <c r="M29" i="10"/>
  <c r="M45" i="10"/>
  <c r="T29" i="10"/>
  <c r="T45" i="10"/>
  <c r="N45" i="10"/>
  <c r="N29" i="10"/>
  <c r="I45" i="10"/>
  <c r="I29" i="10"/>
  <c r="H45" i="10"/>
  <c r="H29" i="10"/>
  <c r="G45" i="10"/>
  <c r="G29" i="10"/>
  <c r="G128" i="7"/>
  <c r="F128" i="7"/>
  <c r="E128" i="7"/>
  <c r="D128" i="7"/>
  <c r="C128" i="7"/>
  <c r="B128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A115" i="7"/>
  <c r="H46" i="10" l="1"/>
  <c r="H30" i="10"/>
  <c r="S30" i="10"/>
  <c r="S46" i="10"/>
  <c r="E30" i="10"/>
  <c r="E46" i="10"/>
  <c r="U30" i="10"/>
  <c r="U46" i="10"/>
  <c r="C30" i="10"/>
  <c r="C46" i="10"/>
  <c r="N30" i="10"/>
  <c r="N46" i="10"/>
  <c r="D30" i="10"/>
  <c r="D46" i="10"/>
  <c r="I46" i="10"/>
  <c r="I30" i="10"/>
  <c r="P30" i="10"/>
  <c r="P46" i="10"/>
  <c r="R30" i="10"/>
  <c r="R46" i="10"/>
  <c r="Q30" i="10"/>
  <c r="Q46" i="10"/>
  <c r="K30" i="10"/>
  <c r="K46" i="10"/>
  <c r="L30" i="10"/>
  <c r="L46" i="10"/>
  <c r="J30" i="10"/>
  <c r="J46" i="10"/>
  <c r="T30" i="10"/>
  <c r="T46" i="10"/>
  <c r="O30" i="10"/>
  <c r="O46" i="10"/>
  <c r="F46" i="10"/>
  <c r="F30" i="10"/>
  <c r="G46" i="10"/>
  <c r="G30" i="10"/>
  <c r="M30" i="10"/>
  <c r="M46" i="10"/>
  <c r="H19" i="1"/>
  <c r="H15" i="1"/>
  <c r="M19" i="1"/>
  <c r="M18" i="1"/>
  <c r="M16" i="1"/>
  <c r="M15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R31" i="10" l="1"/>
  <c r="R47" i="10"/>
  <c r="E31" i="10"/>
  <c r="E47" i="10"/>
  <c r="S31" i="10"/>
  <c r="S47" i="10"/>
  <c r="T31" i="10"/>
  <c r="T47" i="10"/>
  <c r="H47" i="10"/>
  <c r="H31" i="10"/>
  <c r="I31" i="10"/>
  <c r="I47" i="10"/>
  <c r="J31" i="10"/>
  <c r="J47" i="10"/>
  <c r="L31" i="10"/>
  <c r="L47" i="10"/>
  <c r="D31" i="10"/>
  <c r="D47" i="10"/>
  <c r="P31" i="10"/>
  <c r="P47" i="10"/>
  <c r="K31" i="10"/>
  <c r="K47" i="10"/>
  <c r="N31" i="10"/>
  <c r="N47" i="10"/>
  <c r="O31" i="10"/>
  <c r="O47" i="10"/>
  <c r="M31" i="10"/>
  <c r="M47" i="10"/>
  <c r="C31" i="10"/>
  <c r="C47" i="10"/>
  <c r="F47" i="10"/>
  <c r="F31" i="10"/>
  <c r="G47" i="10"/>
  <c r="G31" i="10"/>
  <c r="Q31" i="10"/>
  <c r="Q47" i="10"/>
  <c r="U31" i="10"/>
  <c r="U47" i="10"/>
  <c r="H18" i="1"/>
  <c r="H16" i="1"/>
  <c r="H97" i="7"/>
  <c r="I96" i="7"/>
  <c r="I97" i="7" s="1"/>
  <c r="J96" i="7"/>
  <c r="J97" i="7" s="1"/>
  <c r="Q32" i="10" l="1"/>
  <c r="Q48" i="10"/>
  <c r="G48" i="10"/>
  <c r="G32" i="10"/>
  <c r="T32" i="10"/>
  <c r="T48" i="10"/>
  <c r="P32" i="10"/>
  <c r="P48" i="10"/>
  <c r="E32" i="10"/>
  <c r="E48" i="10"/>
  <c r="R32" i="10"/>
  <c r="R48" i="10"/>
  <c r="H32" i="10"/>
  <c r="H48" i="10"/>
  <c r="K32" i="10"/>
  <c r="K48" i="10"/>
  <c r="N32" i="10"/>
  <c r="N48" i="10"/>
  <c r="F48" i="10"/>
  <c r="F32" i="10"/>
  <c r="D32" i="10"/>
  <c r="D48" i="10"/>
  <c r="C32" i="10"/>
  <c r="C48" i="10"/>
  <c r="L32" i="10"/>
  <c r="L48" i="10"/>
  <c r="M32" i="10"/>
  <c r="M48" i="10"/>
  <c r="S32" i="10"/>
  <c r="S48" i="10"/>
  <c r="O32" i="10"/>
  <c r="O48" i="10"/>
  <c r="J32" i="10"/>
  <c r="J48" i="10"/>
  <c r="I32" i="10"/>
  <c r="I48" i="10"/>
  <c r="U32" i="10"/>
  <c r="U48" i="10"/>
  <c r="K67" i="7"/>
  <c r="K65" i="7"/>
  <c r="K63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S54" i="7"/>
  <c r="P54" i="7"/>
  <c r="S53" i="7"/>
  <c r="P53" i="7"/>
  <c r="P52" i="7"/>
  <c r="P96" i="7" s="1"/>
  <c r="Q51" i="7"/>
  <c r="I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D67" i="7"/>
  <c r="J67" i="7" s="1"/>
  <c r="C67" i="7"/>
  <c r="L66" i="7"/>
  <c r="K66" i="7"/>
  <c r="C66" i="7"/>
  <c r="D66" i="7" s="1"/>
  <c r="J66" i="7" s="1"/>
  <c r="L65" i="7"/>
  <c r="C65" i="7"/>
  <c r="D65" i="7" s="1"/>
  <c r="J65" i="7" s="1"/>
  <c r="L64" i="7"/>
  <c r="K64" i="7"/>
  <c r="C64" i="7"/>
  <c r="D64" i="7" s="1"/>
  <c r="J64" i="7" s="1"/>
  <c r="L63" i="7"/>
  <c r="C63" i="7"/>
  <c r="D63" i="7" s="1"/>
  <c r="J63" i="7" s="1"/>
  <c r="L62" i="7"/>
  <c r="L75" i="7" s="1"/>
  <c r="K62" i="7"/>
  <c r="D62" i="7"/>
  <c r="J62" i="7" s="1"/>
  <c r="C62" i="7"/>
  <c r="L61" i="7"/>
  <c r="K61" i="7"/>
  <c r="C61" i="7"/>
  <c r="D61" i="7" s="1"/>
  <c r="J61" i="7" s="1"/>
  <c r="D60" i="7"/>
  <c r="C60" i="7"/>
  <c r="C59" i="7"/>
  <c r="D59" i="7" s="1"/>
  <c r="C58" i="7"/>
  <c r="D58" i="7" s="1"/>
  <c r="I52" i="7"/>
  <c r="H52" i="7"/>
  <c r="G52" i="7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C39" i="7"/>
  <c r="D39" i="7" s="1"/>
  <c r="J39" i="7" s="1"/>
  <c r="L38" i="7"/>
  <c r="L52" i="7" s="1"/>
  <c r="K38" i="7"/>
  <c r="K52" i="7" s="1"/>
  <c r="D38" i="7"/>
  <c r="J38" i="7" s="1"/>
  <c r="C38" i="7"/>
  <c r="C37" i="7"/>
  <c r="D37" i="7" s="1"/>
  <c r="D36" i="7"/>
  <c r="C36" i="7"/>
  <c r="C35" i="7"/>
  <c r="D35" i="7" s="1"/>
  <c r="E33" i="10" l="1"/>
  <c r="E49" i="10"/>
  <c r="U33" i="10"/>
  <c r="U49" i="10"/>
  <c r="T33" i="10"/>
  <c r="T49" i="10"/>
  <c r="L33" i="10"/>
  <c r="L49" i="10"/>
  <c r="I33" i="10"/>
  <c r="I49" i="10"/>
  <c r="C33" i="10"/>
  <c r="C49" i="10"/>
  <c r="J33" i="10"/>
  <c r="J49" i="10"/>
  <c r="O33" i="10"/>
  <c r="O49" i="10"/>
  <c r="N33" i="10"/>
  <c r="N49" i="10"/>
  <c r="Q33" i="10"/>
  <c r="Q49" i="10"/>
  <c r="D33" i="10"/>
  <c r="D49" i="10"/>
  <c r="P33" i="10"/>
  <c r="P49" i="10"/>
  <c r="F49" i="10"/>
  <c r="F33" i="10"/>
  <c r="K33" i="10"/>
  <c r="K49" i="10"/>
  <c r="G33" i="10"/>
  <c r="G49" i="10"/>
  <c r="S33" i="10"/>
  <c r="S49" i="10"/>
  <c r="H33" i="10"/>
  <c r="H49" i="10"/>
  <c r="M33" i="10"/>
  <c r="M49" i="10"/>
  <c r="R33" i="10"/>
  <c r="R49" i="10"/>
  <c r="H75" i="7"/>
  <c r="K75" i="7"/>
  <c r="P70" i="7"/>
  <c r="P79" i="7"/>
  <c r="P93" i="7"/>
  <c r="P81" i="7"/>
  <c r="P71" i="7"/>
  <c r="P84" i="7"/>
  <c r="P51" i="7"/>
  <c r="P87" i="7"/>
  <c r="P76" i="7"/>
  <c r="R54" i="7"/>
  <c r="P89" i="7"/>
  <c r="P82" i="7"/>
  <c r="P73" i="7"/>
  <c r="P90" i="7"/>
  <c r="R53" i="7"/>
  <c r="P74" i="7"/>
  <c r="P91" i="7"/>
  <c r="P83" i="7"/>
  <c r="P75" i="7"/>
  <c r="P92" i="7"/>
  <c r="P85" i="7"/>
  <c r="P77" i="7"/>
  <c r="P69" i="7"/>
  <c r="P86" i="7"/>
  <c r="P95" i="7"/>
  <c r="P78" i="7"/>
  <c r="P94" i="7"/>
  <c r="P72" i="7"/>
  <c r="P80" i="7"/>
  <c r="P88" i="7"/>
  <c r="J75" i="7"/>
  <c r="J52" i="7"/>
  <c r="G34" i="10" l="1"/>
  <c r="G50" i="10"/>
  <c r="I34" i="10"/>
  <c r="I50" i="10"/>
  <c r="P34" i="10"/>
  <c r="P50" i="10"/>
  <c r="K34" i="10"/>
  <c r="K50" i="10"/>
  <c r="L34" i="10"/>
  <c r="L50" i="10"/>
  <c r="J34" i="10"/>
  <c r="J50" i="10"/>
  <c r="D34" i="10"/>
  <c r="D50" i="10"/>
  <c r="O34" i="10"/>
  <c r="O50" i="10"/>
  <c r="T34" i="10"/>
  <c r="T50" i="10"/>
  <c r="F34" i="10"/>
  <c r="F50" i="10"/>
  <c r="M34" i="10"/>
  <c r="M50" i="10"/>
  <c r="Q34" i="10"/>
  <c r="Q50" i="10"/>
  <c r="C34" i="10"/>
  <c r="C50" i="10"/>
  <c r="U34" i="10"/>
  <c r="U50" i="10"/>
  <c r="R34" i="10"/>
  <c r="R50" i="10"/>
  <c r="H34" i="10"/>
  <c r="H50" i="10"/>
  <c r="N34" i="10"/>
  <c r="N50" i="10"/>
  <c r="E34" i="10"/>
  <c r="E50" i="10"/>
  <c r="S34" i="10"/>
  <c r="S50" i="10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2" i="4"/>
  <c r="D35" i="10" l="1"/>
  <c r="D51" i="10"/>
  <c r="H35" i="10"/>
  <c r="H51" i="10"/>
  <c r="R35" i="10"/>
  <c r="R51" i="10"/>
  <c r="O35" i="10"/>
  <c r="O51" i="10"/>
  <c r="J35" i="10"/>
  <c r="J51" i="10"/>
  <c r="C35" i="10"/>
  <c r="C51" i="10"/>
  <c r="S35" i="10"/>
  <c r="S51" i="10"/>
  <c r="M35" i="10"/>
  <c r="M51" i="10"/>
  <c r="P35" i="10"/>
  <c r="P51" i="10"/>
  <c r="Q35" i="10"/>
  <c r="Q51" i="10"/>
  <c r="E35" i="10"/>
  <c r="E51" i="10"/>
  <c r="F35" i="10"/>
  <c r="F51" i="10"/>
  <c r="I35" i="10"/>
  <c r="I51" i="10"/>
  <c r="U35" i="10"/>
  <c r="U51" i="10"/>
  <c r="K35" i="10"/>
  <c r="K51" i="10"/>
  <c r="L35" i="10"/>
  <c r="L51" i="10"/>
  <c r="N35" i="10"/>
  <c r="N51" i="10"/>
  <c r="T35" i="10"/>
  <c r="T51" i="10"/>
  <c r="G35" i="10"/>
  <c r="G51" i="10"/>
  <c r="I30" i="1"/>
  <c r="T36" i="10" l="1"/>
  <c r="T52" i="10"/>
  <c r="D36" i="10"/>
  <c r="D52" i="10"/>
  <c r="H36" i="10"/>
  <c r="H52" i="10"/>
  <c r="P36" i="10"/>
  <c r="P52" i="10"/>
  <c r="L36" i="10"/>
  <c r="L52" i="10"/>
  <c r="C36" i="10"/>
  <c r="C52" i="10"/>
  <c r="Q36" i="10"/>
  <c r="Q52" i="10"/>
  <c r="N36" i="10"/>
  <c r="N52" i="10"/>
  <c r="M36" i="10"/>
  <c r="M52" i="10"/>
  <c r="K36" i="10"/>
  <c r="K52" i="10"/>
  <c r="S36" i="10"/>
  <c r="S52" i="10"/>
  <c r="U36" i="10"/>
  <c r="U52" i="10"/>
  <c r="I36" i="10"/>
  <c r="I52" i="10"/>
  <c r="J36" i="10"/>
  <c r="J52" i="10"/>
  <c r="F36" i="10"/>
  <c r="F52" i="10"/>
  <c r="O36" i="10"/>
  <c r="O52" i="10"/>
  <c r="G36" i="10"/>
  <c r="G52" i="10"/>
  <c r="E36" i="10"/>
  <c r="E52" i="10"/>
  <c r="R36" i="10"/>
  <c r="R52" i="10"/>
  <c r="K23" i="4"/>
  <c r="AL23" i="4" s="1"/>
  <c r="J23" i="4"/>
  <c r="F23" i="4"/>
  <c r="F37" i="10" l="1"/>
  <c r="F53" i="10"/>
  <c r="J37" i="10"/>
  <c r="J53" i="10"/>
  <c r="E37" i="10"/>
  <c r="E53" i="10"/>
  <c r="O37" i="10"/>
  <c r="O53" i="10"/>
  <c r="Q37" i="10"/>
  <c r="Q53" i="10"/>
  <c r="C37" i="10"/>
  <c r="C53" i="10"/>
  <c r="I37" i="10"/>
  <c r="I53" i="10"/>
  <c r="L37" i="10"/>
  <c r="L53" i="10"/>
  <c r="N37" i="10"/>
  <c r="N53" i="10"/>
  <c r="U37" i="10"/>
  <c r="U53" i="10"/>
  <c r="P37" i="10"/>
  <c r="P53" i="10"/>
  <c r="K37" i="10"/>
  <c r="K53" i="10"/>
  <c r="R37" i="10"/>
  <c r="R53" i="10"/>
  <c r="S37" i="10"/>
  <c r="S53" i="10"/>
  <c r="H37" i="10"/>
  <c r="H53" i="10"/>
  <c r="D37" i="10"/>
  <c r="D53" i="10"/>
  <c r="G37" i="10"/>
  <c r="G53" i="10"/>
  <c r="M37" i="10"/>
  <c r="M53" i="10"/>
  <c r="T37" i="10"/>
  <c r="T53" i="10"/>
  <c r="O23" i="4"/>
  <c r="AG23" i="4"/>
  <c r="T23" i="4"/>
  <c r="S23" i="4"/>
  <c r="AK23" i="4"/>
  <c r="E23" i="4"/>
  <c r="AF23" i="4" s="1"/>
  <c r="D23" i="4"/>
  <c r="M23" i="4" s="1"/>
  <c r="O38" i="10" l="1"/>
  <c r="O54" i="10"/>
  <c r="T38" i="10"/>
  <c r="T54" i="10"/>
  <c r="F38" i="10"/>
  <c r="F54" i="10"/>
  <c r="L38" i="10"/>
  <c r="L54" i="10"/>
  <c r="I38" i="10"/>
  <c r="I54" i="10"/>
  <c r="G38" i="10"/>
  <c r="G54" i="10"/>
  <c r="H38" i="10"/>
  <c r="H54" i="10"/>
  <c r="K38" i="10"/>
  <c r="K54" i="10"/>
  <c r="N38" i="10"/>
  <c r="N54" i="10"/>
  <c r="D38" i="10"/>
  <c r="D54" i="10"/>
  <c r="S38" i="10"/>
  <c r="S54" i="10"/>
  <c r="C38" i="10"/>
  <c r="C54" i="10"/>
  <c r="R38" i="10"/>
  <c r="R54" i="10"/>
  <c r="Q38" i="10"/>
  <c r="Q54" i="10"/>
  <c r="P38" i="10"/>
  <c r="P54" i="10"/>
  <c r="E38" i="10"/>
  <c r="E54" i="10"/>
  <c r="M38" i="10"/>
  <c r="M54" i="10"/>
  <c r="U38" i="10"/>
  <c r="U54" i="10"/>
  <c r="J38" i="10"/>
  <c r="J54" i="10"/>
  <c r="AE23" i="4"/>
  <c r="L23" i="4"/>
  <c r="N23" i="4"/>
  <c r="E39" i="10" l="1"/>
  <c r="E55" i="10"/>
  <c r="P39" i="10"/>
  <c r="P55" i="10"/>
  <c r="G39" i="10"/>
  <c r="G55" i="10"/>
  <c r="K39" i="10"/>
  <c r="K55" i="10"/>
  <c r="H39" i="10"/>
  <c r="H55" i="10"/>
  <c r="Q39" i="10"/>
  <c r="Q55" i="10"/>
  <c r="R39" i="10"/>
  <c r="R55" i="10"/>
  <c r="I39" i="10"/>
  <c r="I55" i="10"/>
  <c r="C39" i="10"/>
  <c r="C55" i="10"/>
  <c r="L39" i="10"/>
  <c r="L55" i="10"/>
  <c r="J39" i="10"/>
  <c r="J55" i="10"/>
  <c r="F39" i="10"/>
  <c r="F55" i="10"/>
  <c r="D39" i="10"/>
  <c r="D55" i="10"/>
  <c r="S39" i="10"/>
  <c r="S55" i="10"/>
  <c r="U39" i="10"/>
  <c r="U55" i="10"/>
  <c r="T39" i="10"/>
  <c r="T55" i="10"/>
  <c r="M39" i="10"/>
  <c r="M55" i="10"/>
  <c r="N39" i="10"/>
  <c r="N55" i="10"/>
  <c r="O39" i="10"/>
  <c r="O55" i="10"/>
  <c r="C61" i="4"/>
  <c r="C62" i="4"/>
  <c r="C64" i="4"/>
  <c r="C65" i="4"/>
  <c r="C66" i="4"/>
  <c r="C67" i="4"/>
  <c r="C69" i="4"/>
  <c r="C71" i="4"/>
  <c r="I26" i="4" s="1"/>
  <c r="C70" i="4"/>
  <c r="N40" i="10" l="1"/>
  <c r="N57" i="10" s="1"/>
  <c r="N59" i="10" s="1"/>
  <c r="N56" i="10"/>
  <c r="M40" i="10"/>
  <c r="M57" i="10" s="1"/>
  <c r="M59" i="10" s="1"/>
  <c r="M56" i="10"/>
  <c r="T40" i="10"/>
  <c r="T57" i="10" s="1"/>
  <c r="T56" i="10"/>
  <c r="L40" i="10"/>
  <c r="L57" i="10" s="1"/>
  <c r="L59" i="10" s="1"/>
  <c r="L56" i="10"/>
  <c r="C40" i="10"/>
  <c r="C57" i="10" s="1"/>
  <c r="C56" i="10"/>
  <c r="I40" i="10"/>
  <c r="I57" i="10" s="1"/>
  <c r="I56" i="10"/>
  <c r="U40" i="10"/>
  <c r="U57" i="10" s="1"/>
  <c r="U56" i="10"/>
  <c r="R40" i="10"/>
  <c r="R57" i="10" s="1"/>
  <c r="R56" i="10"/>
  <c r="S40" i="10"/>
  <c r="S57" i="10" s="1"/>
  <c r="S59" i="10" s="1"/>
  <c r="S56" i="10"/>
  <c r="Q40" i="10"/>
  <c r="Q57" i="10" s="1"/>
  <c r="Q59" i="10" s="1"/>
  <c r="Q56" i="10"/>
  <c r="D40" i="10"/>
  <c r="D57" i="10" s="1"/>
  <c r="D56" i="10"/>
  <c r="H40" i="10"/>
  <c r="H57" i="10" s="1"/>
  <c r="H59" i="10" s="1"/>
  <c r="H56" i="10"/>
  <c r="P40" i="10"/>
  <c r="P57" i="10" s="1"/>
  <c r="P56" i="10"/>
  <c r="E40" i="10"/>
  <c r="E57" i="10" s="1"/>
  <c r="E59" i="10" s="1"/>
  <c r="E56" i="10"/>
  <c r="F40" i="10"/>
  <c r="F57" i="10" s="1"/>
  <c r="F56" i="10"/>
  <c r="K40" i="10"/>
  <c r="K57" i="10" s="1"/>
  <c r="K59" i="10" s="1"/>
  <c r="K56" i="10"/>
  <c r="O40" i="10"/>
  <c r="O57" i="10" s="1"/>
  <c r="O59" i="10" s="1"/>
  <c r="O56" i="10"/>
  <c r="J40" i="10"/>
  <c r="J57" i="10" s="1"/>
  <c r="J59" i="10" s="1"/>
  <c r="J56" i="10"/>
  <c r="G40" i="10"/>
  <c r="G57" i="10" s="1"/>
  <c r="G59" i="10" s="1"/>
  <c r="G56" i="10"/>
  <c r="AJ26" i="4"/>
  <c r="R26" i="4"/>
  <c r="E25" i="4"/>
  <c r="J25" i="4"/>
  <c r="K25" i="4"/>
  <c r="E26" i="4"/>
  <c r="K26" i="4"/>
  <c r="J26" i="4"/>
  <c r="H26" i="4"/>
  <c r="H25" i="4"/>
  <c r="I25" i="4"/>
  <c r="A67" i="4"/>
  <c r="F22" i="4"/>
  <c r="K22" i="4"/>
  <c r="E22" i="4"/>
  <c r="D22" i="4"/>
  <c r="G22" i="4"/>
  <c r="J22" i="4"/>
  <c r="A65" i="4"/>
  <c r="F20" i="4"/>
  <c r="K20" i="4"/>
  <c r="E20" i="4"/>
  <c r="G20" i="4"/>
  <c r="J20" i="4"/>
  <c r="D20" i="4"/>
  <c r="A64" i="4"/>
  <c r="K19" i="4"/>
  <c r="D19" i="4"/>
  <c r="F19" i="4"/>
  <c r="E19" i="4"/>
  <c r="J19" i="4"/>
  <c r="G19" i="4"/>
  <c r="J24" i="4"/>
  <c r="K24" i="4"/>
  <c r="I24" i="4"/>
  <c r="A66" i="4"/>
  <c r="K21" i="4"/>
  <c r="F21" i="4"/>
  <c r="E21" i="4"/>
  <c r="G21" i="4"/>
  <c r="J21" i="4"/>
  <c r="D21" i="4"/>
  <c r="A62" i="4"/>
  <c r="E18" i="4"/>
  <c r="F18" i="4"/>
  <c r="K18" i="4"/>
  <c r="G18" i="4"/>
  <c r="J18" i="4"/>
  <c r="D18" i="4"/>
  <c r="A61" i="4"/>
  <c r="K17" i="4"/>
  <c r="E17" i="4"/>
  <c r="D17" i="4"/>
  <c r="G17" i="4"/>
  <c r="J17" i="4"/>
  <c r="F17" i="4"/>
  <c r="D26" i="4"/>
  <c r="F26" i="4"/>
  <c r="F25" i="4"/>
  <c r="G25" i="4"/>
  <c r="G26" i="4"/>
  <c r="D25" i="4"/>
  <c r="H24" i="4"/>
  <c r="G24" i="4"/>
  <c r="F24" i="4"/>
  <c r="E24" i="4"/>
  <c r="D24" i="4"/>
  <c r="P59" i="10" l="1"/>
  <c r="U59" i="10"/>
  <c r="F59" i="10"/>
  <c r="I59" i="10"/>
  <c r="C58" i="10"/>
  <c r="R59" i="10"/>
  <c r="T59" i="10"/>
  <c r="D59" i="10"/>
  <c r="M18" i="4"/>
  <c r="AE18" i="4"/>
  <c r="AK18" i="4"/>
  <c r="S18" i="4"/>
  <c r="AK19" i="4"/>
  <c r="S19" i="4"/>
  <c r="AF22" i="4"/>
  <c r="N22" i="4"/>
  <c r="AG22" i="4"/>
  <c r="O22" i="4"/>
  <c r="T24" i="4"/>
  <c r="AL24" i="4"/>
  <c r="AH22" i="4"/>
  <c r="P22" i="4"/>
  <c r="AL22" i="4"/>
  <c r="T22" i="4"/>
  <c r="AG25" i="4"/>
  <c r="O25" i="4"/>
  <c r="AF18" i="4"/>
  <c r="N18" i="4"/>
  <c r="AE19" i="4"/>
  <c r="M19" i="4"/>
  <c r="AH24" i="4"/>
  <c r="P24" i="4"/>
  <c r="AI24" i="4"/>
  <c r="Q24" i="4"/>
  <c r="AH18" i="4"/>
  <c r="P18" i="4"/>
  <c r="AG26" i="4"/>
  <c r="O26" i="4"/>
  <c r="AL19" i="4"/>
  <c r="T19" i="4"/>
  <c r="AJ25" i="4"/>
  <c r="R25" i="4"/>
  <c r="AK22" i="4"/>
  <c r="S22" i="4"/>
  <c r="AE25" i="4"/>
  <c r="M25" i="4"/>
  <c r="AG19" i="4"/>
  <c r="O19" i="4"/>
  <c r="AK21" i="4"/>
  <c r="S21" i="4"/>
  <c r="AI26" i="4"/>
  <c r="Q26" i="4"/>
  <c r="AG24" i="4"/>
  <c r="O24" i="4"/>
  <c r="AK24" i="4"/>
  <c r="S24" i="4"/>
  <c r="AH19" i="4"/>
  <c r="P19" i="4"/>
  <c r="AH26" i="4"/>
  <c r="P26" i="4"/>
  <c r="AH25" i="4"/>
  <c r="P25" i="4"/>
  <c r="AE21" i="4"/>
  <c r="M21" i="4"/>
  <c r="AI25" i="4"/>
  <c r="Q25" i="4"/>
  <c r="AE20" i="4"/>
  <c r="M20" i="4"/>
  <c r="O17" i="4"/>
  <c r="AG17" i="4"/>
  <c r="AH21" i="4"/>
  <c r="P21" i="4"/>
  <c r="AK20" i="4"/>
  <c r="S20" i="4"/>
  <c r="S26" i="4"/>
  <c r="AK26" i="4"/>
  <c r="AF26" i="4"/>
  <c r="N26" i="4"/>
  <c r="U26" i="4"/>
  <c r="M22" i="4"/>
  <c r="AE22" i="4"/>
  <c r="AF19" i="4"/>
  <c r="N19" i="4"/>
  <c r="AK17" i="4"/>
  <c r="S17" i="4"/>
  <c r="AH20" i="4"/>
  <c r="P20" i="4"/>
  <c r="AH17" i="4"/>
  <c r="P17" i="4"/>
  <c r="AG21" i="4"/>
  <c r="O21" i="4"/>
  <c r="AL21" i="4"/>
  <c r="T21" i="4"/>
  <c r="T25" i="4"/>
  <c r="AL25" i="4"/>
  <c r="AE24" i="4"/>
  <c r="M24" i="4"/>
  <c r="AF17" i="4"/>
  <c r="N17" i="4"/>
  <c r="AG20" i="4"/>
  <c r="O20" i="4"/>
  <c r="S25" i="4"/>
  <c r="AK25" i="4"/>
  <c r="AL18" i="4"/>
  <c r="T18" i="4"/>
  <c r="AG18" i="4"/>
  <c r="O18" i="4"/>
  <c r="AE26" i="4"/>
  <c r="M26" i="4"/>
  <c r="AF21" i="4"/>
  <c r="N21" i="4"/>
  <c r="T26" i="4"/>
  <c r="AL26" i="4"/>
  <c r="AF20" i="4"/>
  <c r="N20" i="4"/>
  <c r="M17" i="4"/>
  <c r="AE17" i="4"/>
  <c r="AL20" i="4"/>
  <c r="T20" i="4"/>
  <c r="AF24" i="4"/>
  <c r="N24" i="4"/>
  <c r="AL17" i="4"/>
  <c r="T17" i="4"/>
  <c r="AJ24" i="4"/>
  <c r="R24" i="4"/>
  <c r="U24" i="4" s="1"/>
  <c r="AF25" i="4"/>
  <c r="N25" i="4"/>
  <c r="R47" i="7"/>
  <c r="R46" i="7"/>
  <c r="O45" i="7"/>
  <c r="R44" i="7"/>
  <c r="R43" i="7"/>
  <c r="O42" i="7"/>
  <c r="R41" i="7"/>
  <c r="R40" i="7"/>
  <c r="O39" i="7"/>
  <c r="R38" i="7"/>
  <c r="R37" i="7"/>
  <c r="O36" i="7"/>
  <c r="R35" i="7"/>
  <c r="R34" i="7"/>
  <c r="O33" i="7"/>
  <c r="R32" i="7"/>
  <c r="R31" i="7"/>
  <c r="O30" i="7"/>
  <c r="R29" i="7"/>
  <c r="R28" i="7"/>
  <c r="O27" i="7"/>
  <c r="R26" i="7"/>
  <c r="R25" i="7"/>
  <c r="H25" i="7"/>
  <c r="H26" i="7" s="1"/>
  <c r="G25" i="7"/>
  <c r="G26" i="7" s="1"/>
  <c r="F25" i="7"/>
  <c r="F26" i="7" s="1"/>
  <c r="O24" i="7"/>
  <c r="R23" i="7"/>
  <c r="R22" i="7"/>
  <c r="O21" i="7"/>
  <c r="R20" i="7"/>
  <c r="I20" i="7"/>
  <c r="H20" i="7"/>
  <c r="G20" i="7"/>
  <c r="R19" i="7"/>
  <c r="C19" i="7"/>
  <c r="O18" i="7"/>
  <c r="C18" i="7"/>
  <c r="R17" i="7"/>
  <c r="C17" i="7"/>
  <c r="R16" i="7"/>
  <c r="C16" i="7"/>
  <c r="O15" i="7"/>
  <c r="C15" i="7"/>
  <c r="R14" i="7"/>
  <c r="K14" i="7"/>
  <c r="C14" i="7"/>
  <c r="D14" i="7" s="1"/>
  <c r="J14" i="7" s="1"/>
  <c r="R13" i="7"/>
  <c r="L13" i="7"/>
  <c r="K13" i="7"/>
  <c r="C13" i="7"/>
  <c r="D13" i="7" s="1"/>
  <c r="J13" i="7" s="1"/>
  <c r="O12" i="7"/>
  <c r="L12" i="7"/>
  <c r="K12" i="7"/>
  <c r="C12" i="7"/>
  <c r="D12" i="7" s="1"/>
  <c r="J12" i="7" s="1"/>
  <c r="L11" i="7"/>
  <c r="K11" i="7"/>
  <c r="D11" i="7"/>
  <c r="J11" i="7" s="1"/>
  <c r="C11" i="7"/>
  <c r="L10" i="7"/>
  <c r="K10" i="7"/>
  <c r="C10" i="7"/>
  <c r="D10" i="7" s="1"/>
  <c r="J10" i="7" s="1"/>
  <c r="R9" i="7"/>
  <c r="S9" i="7" s="1"/>
  <c r="L9" i="7"/>
  <c r="K9" i="7"/>
  <c r="C9" i="7"/>
  <c r="D9" i="7" s="1"/>
  <c r="J9" i="7" s="1"/>
  <c r="R8" i="7"/>
  <c r="S8" i="7" s="1"/>
  <c r="O8" i="7"/>
  <c r="P8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H69" i="1"/>
  <c r="H67" i="1"/>
  <c r="H55" i="1"/>
  <c r="H50" i="1"/>
  <c r="S16" i="4" l="1"/>
  <c r="S15" i="4" s="1"/>
  <c r="N16" i="4"/>
  <c r="N15" i="4" s="1"/>
  <c r="P16" i="4"/>
  <c r="O16" i="4"/>
  <c r="O15" i="4" s="1"/>
  <c r="M16" i="4"/>
  <c r="Q23" i="4"/>
  <c r="K20" i="7"/>
  <c r="P23" i="4"/>
  <c r="J20" i="7"/>
  <c r="L20" i="7"/>
  <c r="T16" i="4"/>
  <c r="U25" i="4"/>
  <c r="P15" i="4"/>
  <c r="C79" i="4"/>
  <c r="C80" i="4"/>
  <c r="C81" i="4"/>
  <c r="C82" i="4"/>
  <c r="C83" i="4"/>
  <c r="C84" i="4"/>
  <c r="C85" i="4"/>
  <c r="C86" i="4"/>
  <c r="C73" i="4"/>
  <c r="C74" i="4"/>
  <c r="C75" i="4"/>
  <c r="C76" i="4"/>
  <c r="C77" i="4"/>
  <c r="C78" i="4"/>
  <c r="T15" i="4" l="1"/>
  <c r="K39" i="4"/>
  <c r="J39" i="4"/>
  <c r="J28" i="4"/>
  <c r="K28" i="4"/>
  <c r="J29" i="4"/>
  <c r="K29" i="4"/>
  <c r="K36" i="4"/>
  <c r="J36" i="4"/>
  <c r="M15" i="4"/>
  <c r="K27" i="4"/>
  <c r="J27" i="4"/>
  <c r="K37" i="4"/>
  <c r="J37" i="4"/>
  <c r="N14" i="4"/>
  <c r="O14" i="4"/>
  <c r="K38" i="4"/>
  <c r="J38" i="4"/>
  <c r="K34" i="4"/>
  <c r="J34" i="4"/>
  <c r="P14" i="4"/>
  <c r="J30" i="4"/>
  <c r="K30" i="4"/>
  <c r="K35" i="4"/>
  <c r="J35" i="4"/>
  <c r="J32" i="4"/>
  <c r="K32" i="4"/>
  <c r="S14" i="4"/>
  <c r="D40" i="4"/>
  <c r="K40" i="4"/>
  <c r="J40" i="4"/>
  <c r="J33" i="4"/>
  <c r="K33" i="4"/>
  <c r="J31" i="4"/>
  <c r="K31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H35" i="4"/>
  <c r="H31" i="4"/>
  <c r="H27" i="4"/>
  <c r="I36" i="4"/>
  <c r="I32" i="4"/>
  <c r="I28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H34" i="4"/>
  <c r="H30" i="4"/>
  <c r="I39" i="4"/>
  <c r="I35" i="4"/>
  <c r="I31" i="4"/>
  <c r="I27" i="4"/>
  <c r="D37" i="4"/>
  <c r="D33" i="4"/>
  <c r="D29" i="4"/>
  <c r="E38" i="4"/>
  <c r="E34" i="4"/>
  <c r="E30" i="4"/>
  <c r="F39" i="4"/>
  <c r="F35" i="4"/>
  <c r="F31" i="4"/>
  <c r="F27" i="4"/>
  <c r="G36" i="4"/>
  <c r="G32" i="4"/>
  <c r="G28" i="4"/>
  <c r="H37" i="4"/>
  <c r="H33" i="4"/>
  <c r="H29" i="4"/>
  <c r="I38" i="4"/>
  <c r="I34" i="4"/>
  <c r="I30" i="4"/>
  <c r="D36" i="4"/>
  <c r="D32" i="4"/>
  <c r="D28" i="4"/>
  <c r="E37" i="4"/>
  <c r="E33" i="4"/>
  <c r="E29" i="4"/>
  <c r="F38" i="4"/>
  <c r="F34" i="4"/>
  <c r="F30" i="4"/>
  <c r="G39" i="4"/>
  <c r="G35" i="4"/>
  <c r="G31" i="4"/>
  <c r="G27" i="4"/>
  <c r="H36" i="4"/>
  <c r="H32" i="4"/>
  <c r="H28" i="4"/>
  <c r="I37" i="4"/>
  <c r="I33" i="4"/>
  <c r="I29" i="4"/>
  <c r="I40" i="4"/>
  <c r="H40" i="4"/>
  <c r="E40" i="4"/>
  <c r="F40" i="4"/>
  <c r="G40" i="4"/>
  <c r="T37" i="4" l="1"/>
  <c r="AL37" i="4"/>
  <c r="S27" i="4"/>
  <c r="AK27" i="4"/>
  <c r="AK31" i="4"/>
  <c r="S31" i="4"/>
  <c r="T30" i="4"/>
  <c r="AL30" i="4"/>
  <c r="AL27" i="4"/>
  <c r="T27" i="4"/>
  <c r="AJ29" i="4"/>
  <c r="R29" i="4"/>
  <c r="T33" i="4"/>
  <c r="AL33" i="4"/>
  <c r="AK30" i="4"/>
  <c r="S30" i="4"/>
  <c r="M14" i="4"/>
  <c r="AI31" i="4"/>
  <c r="Q31" i="4"/>
  <c r="AI39" i="4"/>
  <c r="Q39" i="4"/>
  <c r="AF27" i="4"/>
  <c r="N27" i="4"/>
  <c r="S33" i="4"/>
  <c r="AK33" i="4"/>
  <c r="AF33" i="4"/>
  <c r="N33" i="4"/>
  <c r="AG39" i="4"/>
  <c r="O39" i="4"/>
  <c r="AE32" i="4"/>
  <c r="M32" i="4"/>
  <c r="AJ34" i="4"/>
  <c r="R34" i="4"/>
  <c r="AG29" i="4"/>
  <c r="O29" i="4"/>
  <c r="P13" i="4"/>
  <c r="S36" i="4"/>
  <c r="AK36" i="4"/>
  <c r="AJ40" i="4"/>
  <c r="R40" i="4"/>
  <c r="AJ37" i="4"/>
  <c r="R37" i="4"/>
  <c r="T36" i="4"/>
  <c r="AL36" i="4"/>
  <c r="AI35" i="4"/>
  <c r="Q35" i="4"/>
  <c r="AH30" i="4"/>
  <c r="P30" i="4"/>
  <c r="AH38" i="4"/>
  <c r="P38" i="4"/>
  <c r="AE37" i="4"/>
  <c r="M37" i="4"/>
  <c r="AF39" i="4"/>
  <c r="N39" i="4"/>
  <c r="AG37" i="4"/>
  <c r="O37" i="4"/>
  <c r="S40" i="4"/>
  <c r="AK40" i="4"/>
  <c r="AK34" i="4"/>
  <c r="S34" i="4"/>
  <c r="AL29" i="4"/>
  <c r="T29" i="4"/>
  <c r="AF30" i="4"/>
  <c r="N30" i="4"/>
  <c r="AF38" i="4"/>
  <c r="N38" i="4"/>
  <c r="AE30" i="4"/>
  <c r="M30" i="4"/>
  <c r="AF28" i="4"/>
  <c r="N28" i="4"/>
  <c r="T40" i="4"/>
  <c r="AL40" i="4"/>
  <c r="T34" i="4"/>
  <c r="AL34" i="4"/>
  <c r="S29" i="4"/>
  <c r="AK29" i="4"/>
  <c r="S37" i="4"/>
  <c r="AK37" i="4"/>
  <c r="AE28" i="4"/>
  <c r="M28" i="4"/>
  <c r="AH34" i="4"/>
  <c r="P34" i="4"/>
  <c r="AE33" i="4"/>
  <c r="M33" i="4"/>
  <c r="AJ27" i="4"/>
  <c r="R27" i="4"/>
  <c r="AJ35" i="4"/>
  <c r="R35" i="4"/>
  <c r="AE34" i="4"/>
  <c r="M34" i="4"/>
  <c r="AF32" i="4"/>
  <c r="N32" i="4"/>
  <c r="AE40" i="4"/>
  <c r="M40" i="4"/>
  <c r="AK38" i="4"/>
  <c r="S38" i="4"/>
  <c r="T28" i="4"/>
  <c r="AL28" i="4"/>
  <c r="AK35" i="4"/>
  <c r="S35" i="4"/>
  <c r="AG28" i="4"/>
  <c r="O28" i="4"/>
  <c r="AJ30" i="4"/>
  <c r="R30" i="4"/>
  <c r="AG33" i="4"/>
  <c r="O33" i="4"/>
  <c r="AH31" i="4"/>
  <c r="P31" i="4"/>
  <c r="AH39" i="4"/>
  <c r="P39" i="4"/>
  <c r="AH28" i="4"/>
  <c r="P28" i="4"/>
  <c r="AJ39" i="4"/>
  <c r="R39" i="4"/>
  <c r="AE38" i="4"/>
  <c r="M38" i="4"/>
  <c r="AF36" i="4"/>
  <c r="N36" i="4"/>
  <c r="S13" i="4"/>
  <c r="T38" i="4"/>
  <c r="AL38" i="4"/>
  <c r="S28" i="4"/>
  <c r="AK28" i="4"/>
  <c r="T35" i="4"/>
  <c r="AL35" i="4"/>
  <c r="AG32" i="4"/>
  <c r="O32" i="4"/>
  <c r="AE29" i="4"/>
  <c r="M29" i="4"/>
  <c r="AF35" i="4"/>
  <c r="N35" i="4"/>
  <c r="AI33" i="4"/>
  <c r="Q33" i="4"/>
  <c r="AH32" i="4"/>
  <c r="P32" i="4"/>
  <c r="AI30" i="4"/>
  <c r="Q30" i="4"/>
  <c r="AJ28" i="4"/>
  <c r="R28" i="4"/>
  <c r="AE27" i="4"/>
  <c r="M27" i="4"/>
  <c r="O13" i="4"/>
  <c r="AK39" i="4"/>
  <c r="S39" i="4"/>
  <c r="AG35" i="4"/>
  <c r="O35" i="4"/>
  <c r="AH37" i="4"/>
  <c r="P37" i="4"/>
  <c r="AF34" i="4"/>
  <c r="N34" i="4"/>
  <c r="AI28" i="4"/>
  <c r="Q28" i="4"/>
  <c r="AJ38" i="4"/>
  <c r="R38" i="4"/>
  <c r="AH27" i="4"/>
  <c r="P27" i="4"/>
  <c r="AI37" i="4"/>
  <c r="Q37" i="4"/>
  <c r="AG34" i="4"/>
  <c r="O34" i="4"/>
  <c r="AI34" i="4"/>
  <c r="Q34" i="4"/>
  <c r="AJ32" i="4"/>
  <c r="R32" i="4"/>
  <c r="AE31" i="4"/>
  <c r="M31" i="4"/>
  <c r="T39" i="4"/>
  <c r="AL39" i="4"/>
  <c r="AI40" i="4"/>
  <c r="Q40" i="4"/>
  <c r="AF37" i="4"/>
  <c r="N37" i="4"/>
  <c r="AJ33" i="4"/>
  <c r="R33" i="4"/>
  <c r="AG36" i="4"/>
  <c r="O36" i="4"/>
  <c r="AF31" i="4"/>
  <c r="N31" i="4"/>
  <c r="AJ31" i="4"/>
  <c r="R31" i="4"/>
  <c r="AG30" i="4"/>
  <c r="O30" i="4"/>
  <c r="AH36" i="4"/>
  <c r="P36" i="4"/>
  <c r="AG40" i="4"/>
  <c r="O40" i="4"/>
  <c r="AG38" i="4"/>
  <c r="O38" i="4"/>
  <c r="AG27" i="4"/>
  <c r="O27" i="4"/>
  <c r="AI38" i="4"/>
  <c r="Q38" i="4"/>
  <c r="AJ36" i="4"/>
  <c r="R36" i="4"/>
  <c r="AE35" i="4"/>
  <c r="M35" i="4"/>
  <c r="AL32" i="4"/>
  <c r="T32" i="4"/>
  <c r="N13" i="4"/>
  <c r="T14" i="4"/>
  <c r="AH33" i="4"/>
  <c r="P33" i="4"/>
  <c r="AL31" i="4"/>
  <c r="T31" i="4"/>
  <c r="AE36" i="4"/>
  <c r="M36" i="4"/>
  <c r="AI32" i="4"/>
  <c r="Q32" i="4"/>
  <c r="AI36" i="4"/>
  <c r="Q36" i="4"/>
  <c r="AI29" i="4"/>
  <c r="Q29" i="4"/>
  <c r="AH35" i="4"/>
  <c r="P35" i="4"/>
  <c r="AH40" i="4"/>
  <c r="P40" i="4"/>
  <c r="AF40" i="4"/>
  <c r="N40" i="4"/>
  <c r="AF29" i="4"/>
  <c r="N29" i="4"/>
  <c r="AG31" i="4"/>
  <c r="O31" i="4"/>
  <c r="AH29" i="4"/>
  <c r="P29" i="4"/>
  <c r="AI27" i="4"/>
  <c r="Q27" i="4"/>
  <c r="AE39" i="4"/>
  <c r="M39" i="4"/>
  <c r="AK32" i="4"/>
  <c r="S32" i="4"/>
  <c r="U39" i="4" l="1"/>
  <c r="U31" i="4"/>
  <c r="U28" i="4"/>
  <c r="U38" i="4"/>
  <c r="U37" i="4"/>
  <c r="U32" i="4"/>
  <c r="U29" i="4"/>
  <c r="S12" i="4"/>
  <c r="U30" i="4"/>
  <c r="U35" i="4"/>
  <c r="U40" i="4"/>
  <c r="U1" i="4" s="1"/>
  <c r="U23" i="4" s="1"/>
  <c r="U27" i="4"/>
  <c r="N12" i="4"/>
  <c r="P12" i="4"/>
  <c r="U33" i="4"/>
  <c r="T13" i="4"/>
  <c r="U36" i="4"/>
  <c r="O12" i="4"/>
  <c r="U34" i="4"/>
  <c r="M13" i="4"/>
  <c r="O11" i="4" l="1"/>
  <c r="P11" i="4"/>
  <c r="M12" i="4"/>
  <c r="T12" i="4"/>
  <c r="N11" i="4"/>
  <c r="U22" i="4"/>
  <c r="R23" i="4"/>
  <c r="S11" i="4"/>
  <c r="I23" i="4" l="1"/>
  <c r="AJ23" i="4" s="1"/>
  <c r="H23" i="4"/>
  <c r="AI23" i="4" s="1"/>
  <c r="G23" i="4"/>
  <c r="AH23" i="4" s="1"/>
  <c r="S10" i="4"/>
  <c r="Q22" i="4"/>
  <c r="U21" i="4"/>
  <c r="N10" i="4"/>
  <c r="M11" i="4"/>
  <c r="T11" i="4"/>
  <c r="P10" i="4"/>
  <c r="O10" i="4"/>
  <c r="P9" i="4" l="1"/>
  <c r="N9" i="4"/>
  <c r="T10" i="4"/>
  <c r="Q21" i="4"/>
  <c r="U20" i="4"/>
  <c r="M10" i="4"/>
  <c r="S9" i="4"/>
  <c r="R22" i="4"/>
  <c r="I22" i="4" s="1"/>
  <c r="AJ22" i="4" s="1"/>
  <c r="O9" i="4"/>
  <c r="H22" i="4" l="1"/>
  <c r="AI22" i="4" s="1"/>
  <c r="U19" i="4"/>
  <c r="Q20" i="4"/>
  <c r="S8" i="4"/>
  <c r="N8" i="4"/>
  <c r="M9" i="4"/>
  <c r="T9" i="4"/>
  <c r="O8" i="4"/>
  <c r="P8" i="4"/>
  <c r="R21" i="4"/>
  <c r="T8" i="4" l="1"/>
  <c r="O7" i="4"/>
  <c r="N7" i="4"/>
  <c r="S7" i="4"/>
  <c r="R20" i="4"/>
  <c r="I20" i="4" s="1"/>
  <c r="AJ20" i="4" s="1"/>
  <c r="P7" i="4"/>
  <c r="M8" i="4"/>
  <c r="I21" i="4"/>
  <c r="AJ21" i="4" s="1"/>
  <c r="H21" i="4"/>
  <c r="AI21" i="4" s="1"/>
  <c r="U18" i="4"/>
  <c r="Q19" i="4"/>
  <c r="P6" i="4" l="1"/>
  <c r="H20" i="4"/>
  <c r="AI20" i="4" s="1"/>
  <c r="R19" i="4"/>
  <c r="I19" i="4" s="1"/>
  <c r="AJ19" i="4" s="1"/>
  <c r="M7" i="4"/>
  <c r="S6" i="4"/>
  <c r="N6" i="4"/>
  <c r="O6" i="4"/>
  <c r="U17" i="4"/>
  <c r="Q18" i="4"/>
  <c r="T7" i="4"/>
  <c r="N5" i="4" l="1"/>
  <c r="O5" i="4"/>
  <c r="S5" i="4"/>
  <c r="M6" i="4"/>
  <c r="H19" i="4"/>
  <c r="AI19" i="4" s="1"/>
  <c r="P5" i="4"/>
  <c r="T6" i="4"/>
  <c r="R18" i="4"/>
  <c r="I18" i="4" s="1"/>
  <c r="AJ18" i="4" s="1"/>
  <c r="U16" i="4"/>
  <c r="U15" i="4" s="1"/>
  <c r="U14" i="4" s="1"/>
  <c r="U13" i="4" s="1"/>
  <c r="U12" i="4" s="1"/>
  <c r="U11" i="4" s="1"/>
  <c r="U10" i="4" s="1"/>
  <c r="U9" i="4" s="1"/>
  <c r="U8" i="4" s="1"/>
  <c r="U7" i="4" s="1"/>
  <c r="U6" i="4" s="1"/>
  <c r="U5" i="4" s="1"/>
  <c r="U4" i="4" s="1"/>
  <c r="U3" i="4" s="1"/>
  <c r="U2" i="4" s="1"/>
  <c r="Q17" i="4"/>
  <c r="H18" i="4" l="1"/>
  <c r="AI18" i="4" s="1"/>
  <c r="T5" i="4"/>
  <c r="P4" i="4"/>
  <c r="S4" i="4"/>
  <c r="O4" i="4"/>
  <c r="M5" i="4"/>
  <c r="R17" i="4"/>
  <c r="H17" i="4" s="1"/>
  <c r="AI17" i="4" s="1"/>
  <c r="Q16" i="4"/>
  <c r="Q1" i="4"/>
  <c r="N4" i="4"/>
  <c r="P3" i="4" l="1"/>
  <c r="R16" i="4"/>
  <c r="I16" i="4" s="1"/>
  <c r="AJ16" i="4" s="1"/>
  <c r="Q15" i="4"/>
  <c r="G16" i="4"/>
  <c r="AH16" i="4" s="1"/>
  <c r="D16" i="4"/>
  <c r="AE16" i="4" s="1"/>
  <c r="F16" i="4"/>
  <c r="AG16" i="4" s="1"/>
  <c r="J16" i="4"/>
  <c r="AK16" i="4" s="1"/>
  <c r="O3" i="4"/>
  <c r="N3" i="4"/>
  <c r="T4" i="4"/>
  <c r="S3" i="4"/>
  <c r="I17" i="4"/>
  <c r="AJ17" i="4" s="1"/>
  <c r="R1" i="4"/>
  <c r="M4" i="4"/>
  <c r="K16" i="4" l="1"/>
  <c r="AL16" i="4" s="1"/>
  <c r="E16" i="4"/>
  <c r="AF16" i="4" s="1"/>
  <c r="H16" i="4"/>
  <c r="AI16" i="4" s="1"/>
  <c r="O2" i="4"/>
  <c r="M3" i="4"/>
  <c r="Q14" i="4"/>
  <c r="R15" i="4"/>
  <c r="I15" i="4" s="1"/>
  <c r="AJ15" i="4" s="1"/>
  <c r="D15" i="4"/>
  <c r="AE15" i="4" s="1"/>
  <c r="J15" i="4"/>
  <c r="AK15" i="4" s="1"/>
  <c r="E15" i="4"/>
  <c r="AF15" i="4" s="1"/>
  <c r="F15" i="4"/>
  <c r="AG15" i="4" s="1"/>
  <c r="K15" i="4"/>
  <c r="AL15" i="4" s="1"/>
  <c r="S2" i="4"/>
  <c r="N2" i="4"/>
  <c r="T3" i="4"/>
  <c r="P2" i="4"/>
  <c r="G15" i="4" l="1"/>
  <c r="AH15" i="4" s="1"/>
  <c r="H15" i="4"/>
  <c r="AI15" i="4" s="1"/>
  <c r="Q13" i="4"/>
  <c r="R14" i="4"/>
  <c r="I14" i="4" s="1"/>
  <c r="AJ14" i="4" s="1"/>
  <c r="E14" i="4"/>
  <c r="AF14" i="4" s="1"/>
  <c r="F14" i="4"/>
  <c r="AG14" i="4" s="1"/>
  <c r="J14" i="4"/>
  <c r="AK14" i="4" s="1"/>
  <c r="G14" i="4"/>
  <c r="AH14" i="4" s="1"/>
  <c r="D14" i="4"/>
  <c r="AE14" i="4" s="1"/>
  <c r="K14" i="4"/>
  <c r="AL14" i="4" s="1"/>
  <c r="M2" i="4"/>
  <c r="T2" i="4"/>
  <c r="H14" i="4" l="1"/>
  <c r="AI14" i="4" s="1"/>
  <c r="Q12" i="4"/>
  <c r="R13" i="4"/>
  <c r="I13" i="4" s="1"/>
  <c r="AJ13" i="4" s="1"/>
  <c r="F13" i="4"/>
  <c r="AG13" i="4" s="1"/>
  <c r="D13" i="4"/>
  <c r="AE13" i="4" s="1"/>
  <c r="K13" i="4"/>
  <c r="AL13" i="4" s="1"/>
  <c r="J13" i="4" l="1"/>
  <c r="AK13" i="4" s="1"/>
  <c r="E13" i="4"/>
  <c r="AF13" i="4" s="1"/>
  <c r="G13" i="4"/>
  <c r="AH13" i="4" s="1"/>
  <c r="Q11" i="4"/>
  <c r="R12" i="4"/>
  <c r="I12" i="4" s="1"/>
  <c r="AJ12" i="4" s="1"/>
  <c r="G12" i="4"/>
  <c r="AH12" i="4" s="1"/>
  <c r="D12" i="4"/>
  <c r="AE12" i="4" s="1"/>
  <c r="K12" i="4"/>
  <c r="AL12" i="4" s="1"/>
  <c r="F12" i="4"/>
  <c r="AG12" i="4" s="1"/>
  <c r="H13" i="4"/>
  <c r="AI13" i="4" s="1"/>
  <c r="J12" i="4" l="1"/>
  <c r="AK12" i="4" s="1"/>
  <c r="H12" i="4"/>
  <c r="AI12" i="4" s="1"/>
  <c r="Q10" i="4"/>
  <c r="R11" i="4"/>
  <c r="I11" i="4" s="1"/>
  <c r="AJ11" i="4" s="1"/>
  <c r="E11" i="4"/>
  <c r="AF11" i="4" s="1"/>
  <c r="G11" i="4"/>
  <c r="AH11" i="4" s="1"/>
  <c r="D11" i="4"/>
  <c r="AE11" i="4" s="1"/>
  <c r="K11" i="4"/>
  <c r="AL11" i="4" s="1"/>
  <c r="J11" i="4"/>
  <c r="AK11" i="4" s="1"/>
  <c r="F11" i="4"/>
  <c r="AG11" i="4" s="1"/>
  <c r="E12" i="4"/>
  <c r="AF12" i="4" s="1"/>
  <c r="H11" i="4" l="1"/>
  <c r="AI11" i="4" s="1"/>
  <c r="Q9" i="4"/>
  <c r="R10" i="4"/>
  <c r="I10" i="4" s="1"/>
  <c r="AJ10" i="4" s="1"/>
  <c r="E10" i="4"/>
  <c r="AF10" i="4" s="1"/>
  <c r="F10" i="4"/>
  <c r="AG10" i="4" s="1"/>
  <c r="D10" i="4"/>
  <c r="AE10" i="4" s="1"/>
  <c r="K10" i="4"/>
  <c r="AL10" i="4" s="1"/>
  <c r="J10" i="4"/>
  <c r="AK10" i="4" s="1"/>
  <c r="G10" i="4" l="1"/>
  <c r="AH10" i="4" s="1"/>
  <c r="H10" i="4"/>
  <c r="AI10" i="4" s="1"/>
  <c r="Q8" i="4"/>
  <c r="R9" i="4"/>
  <c r="I9" i="4" s="1"/>
  <c r="AJ9" i="4" s="1"/>
  <c r="J9" i="4"/>
  <c r="AK9" i="4" s="1"/>
  <c r="K9" i="4"/>
  <c r="AL9" i="4" s="1"/>
  <c r="E9" i="4"/>
  <c r="AF9" i="4" s="1"/>
  <c r="D9" i="4"/>
  <c r="AE9" i="4" s="1"/>
  <c r="G9" i="4" l="1"/>
  <c r="AH9" i="4" s="1"/>
  <c r="F9" i="4"/>
  <c r="AG9" i="4" s="1"/>
  <c r="H9" i="4"/>
  <c r="AI9" i="4" s="1"/>
  <c r="Q7" i="4"/>
  <c r="R8" i="4"/>
  <c r="I8" i="4" s="1"/>
  <c r="AJ8" i="4" s="1"/>
  <c r="E8" i="4"/>
  <c r="AF8" i="4" s="1"/>
  <c r="G8" i="4"/>
  <c r="AH8" i="4" s="1"/>
  <c r="F8" i="4"/>
  <c r="AG8" i="4" s="1"/>
  <c r="D8" i="4"/>
  <c r="AE8" i="4" s="1"/>
  <c r="K8" i="4" l="1"/>
  <c r="AL8" i="4" s="1"/>
  <c r="J8" i="4"/>
  <c r="AK8" i="4" s="1"/>
  <c r="H8" i="4"/>
  <c r="AI8" i="4" s="1"/>
  <c r="Q6" i="4"/>
  <c r="R7" i="4"/>
  <c r="I7" i="4" s="1"/>
  <c r="AJ7" i="4" s="1"/>
  <c r="J7" i="4"/>
  <c r="AK7" i="4" s="1"/>
  <c r="E7" i="4"/>
  <c r="AF7" i="4" s="1"/>
  <c r="F7" i="4"/>
  <c r="AG7" i="4" s="1"/>
  <c r="G7" i="4"/>
  <c r="AH7" i="4" s="1"/>
  <c r="D7" i="4"/>
  <c r="AE7" i="4" s="1"/>
  <c r="K7" i="4"/>
  <c r="AL7" i="4" s="1"/>
  <c r="H7" i="4" l="1"/>
  <c r="AI7" i="4" s="1"/>
  <c r="Q5" i="4"/>
  <c r="R6" i="4"/>
  <c r="I6" i="4" s="1"/>
  <c r="AJ6" i="4" s="1"/>
  <c r="J6" i="4"/>
  <c r="AK6" i="4" s="1"/>
  <c r="K6" i="4"/>
  <c r="AL6" i="4" s="1"/>
  <c r="D6" i="4"/>
  <c r="AE6" i="4" s="1"/>
  <c r="F6" i="4" l="1"/>
  <c r="AG6" i="4" s="1"/>
  <c r="E6" i="4"/>
  <c r="AF6" i="4" s="1"/>
  <c r="G6" i="4"/>
  <c r="AH6" i="4" s="1"/>
  <c r="H6" i="4"/>
  <c r="AI6" i="4" s="1"/>
  <c r="Q4" i="4"/>
  <c r="R5" i="4"/>
  <c r="I5" i="4" s="1"/>
  <c r="AJ5" i="4" s="1"/>
  <c r="G5" i="4"/>
  <c r="AH5" i="4" s="1"/>
  <c r="D5" i="4"/>
  <c r="AE5" i="4" s="1"/>
  <c r="K5" i="4" l="1"/>
  <c r="AL5" i="4" s="1"/>
  <c r="E5" i="4"/>
  <c r="AF5" i="4" s="1"/>
  <c r="F5" i="4"/>
  <c r="AG5" i="4" s="1"/>
  <c r="J5" i="4"/>
  <c r="AK5" i="4" s="1"/>
  <c r="H5" i="4"/>
  <c r="AI5" i="4" s="1"/>
  <c r="Q3" i="4"/>
  <c r="R4" i="4"/>
  <c r="I4" i="4" s="1"/>
  <c r="AJ4" i="4" s="1"/>
  <c r="F4" i="4"/>
  <c r="AG4" i="4" s="1"/>
  <c r="K4" i="4"/>
  <c r="AL4" i="4" s="1"/>
  <c r="D4" i="4"/>
  <c r="AE4" i="4" s="1"/>
  <c r="J4" i="4"/>
  <c r="AK4" i="4" s="1"/>
  <c r="G4" i="4"/>
  <c r="AH4" i="4" s="1"/>
  <c r="E4" i="4"/>
  <c r="AF4" i="4" s="1"/>
  <c r="H4" i="4" l="1"/>
  <c r="AI4" i="4" s="1"/>
  <c r="Q2" i="4"/>
  <c r="R3" i="4"/>
  <c r="I3" i="4" s="1"/>
  <c r="AJ3" i="4" s="1"/>
  <c r="G3" i="4"/>
  <c r="AH3" i="4" s="1"/>
  <c r="J3" i="4"/>
  <c r="AK3" i="4" s="1"/>
  <c r="K3" i="4"/>
  <c r="AL3" i="4" s="1"/>
  <c r="F3" i="4"/>
  <c r="AG3" i="4" s="1"/>
  <c r="E3" i="4"/>
  <c r="AF3" i="4" s="1"/>
  <c r="D3" i="4"/>
  <c r="AE3" i="4" s="1"/>
  <c r="H3" i="4" l="1"/>
  <c r="AI3" i="4" s="1"/>
  <c r="R2" i="4"/>
  <c r="I2" i="4" s="1"/>
  <c r="AJ2" i="4" s="1"/>
  <c r="D2" i="4"/>
  <c r="AE2" i="4" s="1"/>
  <c r="F2" i="4"/>
  <c r="AG2" i="4" s="1"/>
  <c r="J2" i="4"/>
  <c r="AK2" i="4" s="1"/>
  <c r="K2" i="4" l="1"/>
  <c r="AL2" i="4" s="1"/>
  <c r="G2" i="4"/>
  <c r="AH2" i="4" s="1"/>
  <c r="H2" i="4"/>
  <c r="AI2" i="4" s="1"/>
  <c r="E2" i="4"/>
  <c r="AF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41" authorId="0" shapeId="0" xr:uid="{DD8978A5-7EC7-40CC-9F5F-8CE99B4CB8F1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无细分行业数据</t>
        </r>
      </text>
    </comment>
    <comment ref="AE63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67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社会服务业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0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全市固定资产完成投资;社会服务业未细分子部门</t>
        </r>
      </text>
    </comment>
    <comment ref="B71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3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4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5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6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7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8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不包括农户；自年初累计完成投资
</t>
        </r>
      </text>
    </comment>
    <comment ref="C82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固定资产投资项目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3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城乡建设项目投资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4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城乡建设项目投资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5" authorId="0" shapeId="0" xr:uid="{00000000-0006-0000-0300-00000E000000}">
      <text>
        <r>
          <rPr>
            <sz val="9"/>
            <color indexed="81"/>
            <rFont val="宋体"/>
            <family val="3"/>
            <charset val="134"/>
          </rPr>
          <t xml:space="preserve">自年初累计固定资产投资
</t>
        </r>
      </text>
    </comment>
    <comment ref="B86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自年初累计完成投资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7" authorId="0" shapeId="0" xr:uid="{D4ABC7B8-CC19-460B-9F0B-01C113C6F058}">
      <text>
        <r>
          <rPr>
            <b/>
            <sz val="9"/>
            <color indexed="81"/>
            <rFont val="宋体"/>
            <family val="3"/>
            <charset val="134"/>
          </rPr>
          <t>城乡建设项目投资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8" authorId="0" shapeId="0" xr:uid="{E9C78F9D-73CB-4D1A-B5DE-062EB0CB7277}">
      <text>
        <r>
          <rPr>
            <sz val="9"/>
            <color indexed="81"/>
            <rFont val="宋体"/>
            <family val="3"/>
            <charset val="134"/>
          </rPr>
          <t xml:space="preserve">自年初累计固定资产投资
</t>
        </r>
      </text>
    </comment>
    <comment ref="B89" authorId="0" shapeId="0" xr:uid="{733E5338-2BB7-4172-A08B-22A6089145E7}">
      <text>
        <r>
          <rPr>
            <b/>
            <sz val="9"/>
            <color indexed="81"/>
            <rFont val="宋体"/>
            <family val="3"/>
            <charset val="134"/>
          </rPr>
          <t>自年初累计完成投资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<sst xmlns="http://schemas.openxmlformats.org/spreadsheetml/2006/main" count="815" uniqueCount="449">
  <si>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</si>
  <si>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</si>
  <si>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</si>
  <si>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</si>
  <si>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</si>
  <si>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</si>
  <si>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</si>
  <si>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</si>
  <si>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</si>
  <si>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</si>
  <si>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</si>
  <si>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</si>
  <si>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</si>
  <si>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</si>
  <si>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</si>
  <si>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</si>
  <si>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</si>
  <si>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</si>
  <si>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</si>
  <si>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</si>
  <si>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</si>
  <si>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</si>
  <si>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</si>
  <si>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</si>
  <si>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</si>
  <si>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</si>
  <si>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</si>
  <si>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</si>
  <si>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</si>
  <si>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</si>
  <si>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</si>
  <si>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</si>
  <si>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</si>
  <si>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</si>
  <si>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</si>
  <si>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</si>
  <si>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</si>
  <si>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</si>
  <si>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</si>
  <si>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</si>
  <si>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</si>
  <si>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</si>
  <si>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</si>
  <si>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</si>
  <si>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</si>
  <si>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</si>
  <si>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</si>
  <si>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</si>
  <si>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</si>
  <si>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</si>
  <si>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</si>
  <si>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</si>
  <si>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</si>
  <si>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</si>
  <si>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</si>
  <si>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</si>
  <si>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</si>
  <si>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</si>
  <si>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</si>
  <si>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</si>
  <si>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</si>
  <si>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森林面积</t>
    <phoneticPr fontId="1" type="noConversion"/>
  </si>
  <si>
    <t>农业-农田资本</t>
    <phoneticPr fontId="1" type="noConversion"/>
  </si>
  <si>
    <t>农业-牧地资本</t>
    <phoneticPr fontId="1" type="noConversion"/>
  </si>
  <si>
    <t>林业-非木柴资本</t>
    <phoneticPr fontId="1" type="noConversion"/>
  </si>
  <si>
    <t>金属矿产</t>
    <phoneticPr fontId="1" type="noConversion"/>
  </si>
  <si>
    <t>亿吨</t>
    <phoneticPr fontId="1" type="noConversion"/>
  </si>
  <si>
    <t>序号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</si>
  <si>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</si>
  <si>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</si>
  <si>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</si>
  <si>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</si>
  <si>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</si>
  <si>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</si>
  <si>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</si>
  <si>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亿立方米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</si>
  <si>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</si>
  <si>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</si>
  <si>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</si>
  <si>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</si>
  <si>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</si>
  <si>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</si>
  <si>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</si>
  <si>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</si>
  <si>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</si>
  <si>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</si>
  <si>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</si>
  <si>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</si>
  <si>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</si>
  <si>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</si>
  <si>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</si>
  <si>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</si>
  <si>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</si>
  <si>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</si>
  <si>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</si>
  <si>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</si>
  <si>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</si>
  <si>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</si>
  <si>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</si>
  <si>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</si>
  <si>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</si>
  <si>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</si>
  <si>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</si>
  <si>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</si>
  <si>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</si>
  <si>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</si>
  <si>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</si>
  <si>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</si>
  <si>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</si>
  <si>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</si>
  <si>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</si>
  <si>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</si>
  <si>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</si>
  <si>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</si>
  <si>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</si>
  <si>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</si>
  <si>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采用性别比计算得出</t>
    <phoneticPr fontId="1" type="noConversion"/>
  </si>
  <si>
    <t>按2015年男女死亡比率计算得出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</si>
  <si>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</si>
  <si>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</si>
  <si>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</si>
  <si>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</si>
  <si>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</si>
  <si>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</si>
  <si>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</si>
  <si>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</si>
  <si>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</si>
  <si>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</si>
  <si>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</si>
  <si>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</si>
  <si>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</si>
  <si>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全国城市土地利用数据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</si>
  <si>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</si>
  <si>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</si>
  <si>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</si>
  <si>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</si>
  <si>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</si>
  <si>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</si>
  <si>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</si>
  <si>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</si>
  <si>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</si>
  <si>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</si>
  <si>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</si>
  <si>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</si>
  <si>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</si>
  <si>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</si>
  <si>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</si>
  <si>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</si>
  <si>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</si>
  <si>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</si>
  <si>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</si>
  <si>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</si>
  <si>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</si>
  <si>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</si>
  <si>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</si>
  <si>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</si>
  <si>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</si>
  <si>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</si>
  <si>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</si>
  <si>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</si>
  <si>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</si>
  <si>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</si>
  <si>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</si>
  <si>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</si>
  <si>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</si>
  <si>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</si>
  <si>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</si>
  <si>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</si>
  <si>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</si>
  <si>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承德</t>
    <phoneticPr fontId="1" type="noConversion"/>
  </si>
  <si>
    <t>2015河北省1%人口抽样调查资料</t>
    <phoneticPr fontId="1" type="noConversion"/>
  </si>
  <si>
    <t>河北经济年鉴</t>
    <phoneticPr fontId="1" type="noConversion"/>
  </si>
  <si>
    <t>承德统计年鉴</t>
    <phoneticPr fontId="1" type="noConversion"/>
  </si>
  <si>
    <t>万公顷</t>
    <phoneticPr fontId="1" type="noConversion"/>
  </si>
  <si>
    <t>全国城市土地利用数据</t>
    <phoneticPr fontId="1" type="noConversion"/>
  </si>
  <si>
    <t>林业-木柴资本</t>
    <phoneticPr fontId="1" type="noConversion"/>
  </si>
  <si>
    <t>活立木蓄积量</t>
    <phoneticPr fontId="1" type="noConversion"/>
  </si>
  <si>
    <t>万立方米</t>
    <phoneticPr fontId="1" type="noConversion"/>
  </si>
  <si>
    <t>化石燃料资本</t>
    <phoneticPr fontId="1" type="noConversion"/>
  </si>
  <si>
    <t>亿吨</t>
    <phoneticPr fontId="1" type="noConversion"/>
  </si>
  <si>
    <t>http://zrzy.hebei.gov.cn/heb/gk/zygk/kczy/101508764138671.html、http://zrgh.chengde.gov.cn/art/2018/6/7/art_1029_97806.html</t>
    <phoneticPr fontId="1" type="noConversion"/>
  </si>
  <si>
    <t>煤炭保有储量占全省0.5449%，乘以全省煤炭基础储量</t>
    <phoneticPr fontId="1" type="noConversion"/>
  </si>
  <si>
    <t>根据保有储量之比</t>
    <phoneticPr fontId="1" type="noConversion"/>
  </si>
  <si>
    <t>承德矿产资源规划、https://xueqiu.com/2808328594/120975652</t>
    <phoneticPr fontId="1" type="noConversion"/>
  </si>
  <si>
    <t>铁矿保有储量占全省2.41%，乘以全省铁矿基础储量</t>
    <phoneticPr fontId="1" type="noConversion"/>
  </si>
  <si>
    <t>承德统计年鉴、河北经济年鉴</t>
    <phoneticPr fontId="1" type="noConversion"/>
  </si>
  <si>
    <t>有色金属采矿业产值占全省59.05%,乘以全省基础储量</t>
    <phoneticPr fontId="1" type="noConversion"/>
  </si>
  <si>
    <t>https://www.sohu.com/a/218502784_276892、http://zrgh.chengde.gov.cn/art/2018/6/7/art_1029_97806.html</t>
    <phoneticPr fontId="1" type="noConversion"/>
  </si>
  <si>
    <t>采矿业产值占全省20.6%,乘以全省基础储量</t>
    <phoneticPr fontId="1" type="noConversion"/>
  </si>
  <si>
    <t>河北省水资源公报</t>
    <phoneticPr fontId="1" type="noConversion"/>
  </si>
  <si>
    <t>亿千瓦小时</t>
  </si>
  <si>
    <t>万吨公里</t>
    <phoneticPr fontId="1" type="noConversion"/>
  </si>
  <si>
    <t>亿立方米</t>
    <phoneticPr fontId="1" type="noConversion"/>
  </si>
  <si>
    <t>沼泽面积</t>
    <phoneticPr fontId="1" type="noConversion"/>
  </si>
  <si>
    <t>承德1978-2016年地区生产总值（GDP）</t>
    <phoneticPr fontId="1" type="noConversion"/>
  </si>
  <si>
    <t>保定经济统计年鉴</t>
    <phoneticPr fontId="1" type="noConversion"/>
  </si>
  <si>
    <t>年份</t>
    <phoneticPr fontId="1" type="noConversion"/>
  </si>
  <si>
    <t>GDP（亿元）</t>
    <phoneticPr fontId="1" type="noConversion"/>
  </si>
  <si>
    <t>承德市常住人口年龄构成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</si>
  <si>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</si>
  <si>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</si>
  <si>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</si>
  <si>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</si>
  <si>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</si>
  <si>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</si>
  <si>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男（退休年龄60）</t>
    <phoneticPr fontId="1" type="noConversion"/>
  </si>
  <si>
    <t>女（退休年龄55）</t>
    <phoneticPr fontId="1" type="noConversion"/>
  </si>
  <si>
    <t>34495</t>
    <phoneticPr fontId="19" type="noConversion"/>
  </si>
  <si>
    <t>17040</t>
    <phoneticPr fontId="19" type="noConversion"/>
  </si>
  <si>
    <t>17455</t>
    <phoneticPr fontId="19" type="noConversion"/>
  </si>
  <si>
    <t>307</t>
    <phoneticPr fontId="19" type="noConversion"/>
  </si>
  <si>
    <t>183</t>
    <phoneticPr fontId="19" type="noConversion"/>
  </si>
  <si>
    <t>123</t>
    <phoneticPr fontId="19" type="noConversion"/>
  </si>
  <si>
    <t>1798</t>
    <phoneticPr fontId="19" type="noConversion"/>
  </si>
  <si>
    <t>980</t>
    <phoneticPr fontId="19" type="noConversion"/>
  </si>
  <si>
    <t>818</t>
    <phoneticPr fontId="19" type="noConversion"/>
  </si>
  <si>
    <t>2122</t>
    <phoneticPr fontId="19" type="noConversion"/>
  </si>
  <si>
    <t>1140</t>
    <phoneticPr fontId="19" type="noConversion"/>
  </si>
  <si>
    <t>982</t>
    <phoneticPr fontId="19" type="noConversion"/>
  </si>
  <si>
    <t>2003</t>
    <phoneticPr fontId="19" type="noConversion"/>
  </si>
  <si>
    <t>1093</t>
    <phoneticPr fontId="19" type="noConversion"/>
  </si>
  <si>
    <t>910</t>
    <phoneticPr fontId="19" type="noConversion"/>
  </si>
  <si>
    <t>1987</t>
    <phoneticPr fontId="19" type="noConversion"/>
  </si>
  <si>
    <t>604</t>
    <phoneticPr fontId="19" type="noConversion"/>
  </si>
  <si>
    <t>1383</t>
    <phoneticPr fontId="19" type="noConversion"/>
  </si>
  <si>
    <t>1691</t>
    <phoneticPr fontId="19" type="noConversion"/>
  </si>
  <si>
    <t>713</t>
    <phoneticPr fontId="19" type="noConversion"/>
  </si>
  <si>
    <t>978</t>
    <phoneticPr fontId="19" type="noConversion"/>
  </si>
  <si>
    <t>2708</t>
    <phoneticPr fontId="19" type="noConversion"/>
  </si>
  <si>
    <t>32042</t>
    <phoneticPr fontId="19" type="noConversion"/>
  </si>
  <si>
    <t>15678</t>
    <phoneticPr fontId="19" type="noConversion"/>
  </si>
  <si>
    <t>16365</t>
    <phoneticPr fontId="19" type="noConversion"/>
  </si>
  <si>
    <t>1313</t>
    <phoneticPr fontId="19" type="noConversion"/>
  </si>
  <si>
    <t>9820</t>
    <phoneticPr fontId="19" type="noConversion"/>
  </si>
  <si>
    <t>4558</t>
    <phoneticPr fontId="19" type="noConversion"/>
  </si>
  <si>
    <t>5261</t>
    <phoneticPr fontId="19" type="noConversion"/>
  </si>
  <si>
    <t>1395</t>
    <phoneticPr fontId="19" type="noConversion"/>
  </si>
  <si>
    <t>13587</t>
    <phoneticPr fontId="19" type="noConversion"/>
  </si>
  <si>
    <t>7337</t>
    <phoneticPr fontId="19" type="noConversion"/>
  </si>
  <si>
    <t>6251</t>
    <phoneticPr fontId="19" type="noConversion"/>
  </si>
  <si>
    <t>2481</t>
    <phoneticPr fontId="19" type="noConversion"/>
  </si>
  <si>
    <t>3508</t>
    <phoneticPr fontId="19" type="noConversion"/>
  </si>
  <si>
    <t>1545</t>
    <phoneticPr fontId="19" type="noConversion"/>
  </si>
  <si>
    <t>1963</t>
    <phoneticPr fontId="19" type="noConversion"/>
  </si>
  <si>
    <t>977</t>
    <phoneticPr fontId="19" type="noConversion"/>
  </si>
  <si>
    <t>517</t>
    <phoneticPr fontId="19" type="noConversion"/>
  </si>
  <si>
    <t>459</t>
    <phoneticPr fontId="19" type="noConversion"/>
  </si>
  <si>
    <t>1216</t>
    <phoneticPr fontId="19" type="noConversion"/>
  </si>
  <si>
    <t>1890</t>
    <phoneticPr fontId="19" type="noConversion"/>
  </si>
  <si>
    <t>871</t>
    <phoneticPr fontId="19" type="noConversion"/>
  </si>
  <si>
    <t>1019</t>
    <phoneticPr fontId="19" type="noConversion"/>
  </si>
  <si>
    <t>766</t>
    <phoneticPr fontId="19" type="noConversion"/>
  </si>
  <si>
    <t>402</t>
    <phoneticPr fontId="19" type="noConversion"/>
  </si>
  <si>
    <t>365</t>
    <phoneticPr fontId="19" type="noConversion"/>
  </si>
  <si>
    <t>38</t>
  </si>
  <si>
    <t>19</t>
  </si>
  <si>
    <t>1266</t>
    <phoneticPr fontId="19" type="noConversion"/>
  </si>
  <si>
    <t>2171</t>
    <phoneticPr fontId="19" type="noConversion"/>
  </si>
  <si>
    <t>1113</t>
    <phoneticPr fontId="19" type="noConversion"/>
  </si>
  <si>
    <t>1059</t>
    <phoneticPr fontId="19" type="noConversion"/>
  </si>
  <si>
    <t>2679</t>
    <phoneticPr fontId="19" type="noConversion"/>
  </si>
  <si>
    <t>1298</t>
    <phoneticPr fontId="19" type="noConversion"/>
  </si>
  <si>
    <t>1381</t>
    <phoneticPr fontId="19" type="noConversion"/>
  </si>
  <si>
    <t>3226</t>
    <phoneticPr fontId="19" type="noConversion"/>
  </si>
  <si>
    <t>1684</t>
    <phoneticPr fontId="19" type="noConversion"/>
  </si>
  <si>
    <t>1543</t>
    <phoneticPr fontId="19" type="noConversion"/>
  </si>
  <si>
    <t>3044</t>
    <phoneticPr fontId="19" type="noConversion"/>
  </si>
  <si>
    <t>1596</t>
    <phoneticPr fontId="19" type="noConversion"/>
  </si>
  <si>
    <t>1448</t>
    <phoneticPr fontId="19" type="noConversion"/>
  </si>
  <si>
    <t>2630</t>
    <phoneticPr fontId="19" type="noConversion"/>
  </si>
  <si>
    <t>1362</t>
    <phoneticPr fontId="19" type="noConversion"/>
  </si>
  <si>
    <t>1268</t>
    <phoneticPr fontId="19" type="noConversion"/>
  </si>
  <si>
    <t>2095</t>
    <phoneticPr fontId="19" type="noConversion"/>
  </si>
  <si>
    <t>1017</t>
    <phoneticPr fontId="19" type="noConversion"/>
  </si>
  <si>
    <t>1077</t>
    <phoneticPr fontId="19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</si>
  <si>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</si>
  <si>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</si>
  <si>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</si>
  <si>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</si>
  <si>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</si>
  <si>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</si>
  <si>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</si>
  <si>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</si>
  <si>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</si>
  <si>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</si>
  <si>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</si>
  <si>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</si>
  <si>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</si>
  <si>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</si>
  <si>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</si>
  <si>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</si>
  <si>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</si>
  <si>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</si>
  <si>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</si>
  <si>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</si>
  <si>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</si>
  <si>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</si>
  <si>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</si>
  <si>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</si>
  <si>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</si>
  <si>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</si>
  <si>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</si>
  <si>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</si>
  <si>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</si>
  <si>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</si>
  <si>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</si>
  <si>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</si>
  <si>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</si>
  <si>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</si>
  <si>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</si>
  <si>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</si>
  <si>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</si>
  <si>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</si>
  <si>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</si>
  <si>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</si>
  <si>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</si>
  <si>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</si>
  <si>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</t>
    <phoneticPr fontId="19" type="noConversion"/>
  </si>
  <si>
    <t>其他行业</t>
    <phoneticPr fontId="19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</si>
  <si>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</si>
  <si>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</si>
  <si>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</si>
  <si>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</si>
  <si>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</si>
  <si>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</si>
  <si>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</si>
  <si>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</si>
  <si>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</si>
  <si>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</si>
  <si>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</si>
  <si>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</si>
  <si>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</si>
  <si>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</si>
  <si>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</si>
  <si>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</si>
  <si>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</si>
  <si>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</si>
  <si>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</si>
  <si>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</si>
  <si>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</si>
  <si>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</si>
  <si>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</si>
  <si>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</si>
  <si>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</si>
  <si>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</si>
  <si>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</si>
  <si>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地质勘查业、水利管理业</t>
    <phoneticPr fontId="19" type="noConversion"/>
  </si>
  <si>
    <t>社会服务业</t>
    <phoneticPr fontId="19" type="noConversion"/>
  </si>
  <si>
    <t>国家机关、政党机关和社会团体</t>
    <phoneticPr fontId="19" type="noConversion"/>
  </si>
  <si>
    <t>其他行业</t>
    <phoneticPr fontId="19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</si>
  <si>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</si>
  <si>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</si>
  <si>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</si>
  <si>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</t>
    <phoneticPr fontId="19" type="noConversion"/>
  </si>
  <si>
    <t>第一产业</t>
    <phoneticPr fontId="1" type="noConversion"/>
  </si>
  <si>
    <t>GDP</t>
    <phoneticPr fontId="1" type="noConversion"/>
  </si>
  <si>
    <t>第二产业</t>
    <phoneticPr fontId="1" type="noConversion"/>
  </si>
  <si>
    <t>第三产业</t>
    <phoneticPr fontId="1" type="noConversion"/>
  </si>
  <si>
    <t>城镇</t>
    <phoneticPr fontId="1" type="noConversion"/>
  </si>
  <si>
    <t>农村</t>
    <phoneticPr fontId="1" type="noConversion"/>
  </si>
  <si>
    <t>农村</t>
    <phoneticPr fontId="19" type="noConversion"/>
  </si>
  <si>
    <t>T-城镇</t>
    <phoneticPr fontId="1" type="noConversion"/>
  </si>
  <si>
    <t>T-农村</t>
    <phoneticPr fontId="1" type="noConversion"/>
  </si>
  <si>
    <t>P-城镇</t>
    <phoneticPr fontId="1" type="noConversion"/>
  </si>
  <si>
    <t>P-农村</t>
    <phoneticPr fontId="1" type="noConversion"/>
  </si>
  <si>
    <t>Edu-城镇</t>
    <phoneticPr fontId="1" type="noConversion"/>
  </si>
  <si>
    <t>Edu-农村</t>
    <phoneticPr fontId="1" type="noConversion"/>
  </si>
  <si>
    <t>常住人口-城镇</t>
    <phoneticPr fontId="1" type="noConversion"/>
  </si>
  <si>
    <t>常住人口-农村</t>
    <phoneticPr fontId="1" type="noConversion"/>
  </si>
  <si>
    <t>城市</t>
    <phoneticPr fontId="1" type="noConversion"/>
  </si>
  <si>
    <t>镇</t>
    <phoneticPr fontId="1" type="noConversion"/>
  </si>
  <si>
    <t>2015河北省1%人口抽样调查资料</t>
  </si>
  <si>
    <t>城镇</t>
    <phoneticPr fontId="19" type="noConversion"/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</si>
  <si>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</si>
  <si>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</si>
  <si>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</si>
  <si>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</si>
  <si>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</si>
  <si>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</si>
  <si>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</si>
  <si>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</si>
  <si>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</si>
  <si>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</si>
  <si>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</si>
  <si>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</si>
  <si>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</si>
  <si>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</si>
  <si>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</si>
  <si>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</si>
  <si>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</si>
  <si>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</si>
  <si>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</si>
  <si>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</si>
  <si>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</si>
  <si>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</si>
  <si>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</si>
  <si>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</si>
  <si>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</si>
  <si>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合计</t>
    <phoneticPr fontId="1" type="noConversion"/>
  </si>
  <si>
    <t>从业人口数（万人）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</si>
  <si>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</si>
  <si>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</si>
  <si>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</si>
  <si>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</si>
  <si>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</si>
  <si>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</si>
  <si>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</si>
  <si>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</si>
  <si>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</si>
  <si>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</si>
  <si>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</si>
  <si>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</si>
  <si>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</si>
  <si>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</si>
  <si>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</si>
  <si>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</si>
  <si>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</si>
  <si>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</si>
  <si>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</si>
  <si>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Agriculture</t>
  </si>
  <si>
    <t>Mining</t>
  </si>
  <si>
    <t>Manufacturing</t>
  </si>
  <si>
    <t>Electricity</t>
  </si>
  <si>
    <t>Construction</t>
  </si>
  <si>
    <t>Leasing</t>
  </si>
  <si>
    <t>Wholesale</t>
  </si>
  <si>
    <t>Transportation</t>
  </si>
  <si>
    <t>Accommodation</t>
  </si>
  <si>
    <t>Information</t>
  </si>
  <si>
    <t xml:space="preserve">Financial </t>
  </si>
  <si>
    <t>Estate</t>
  </si>
  <si>
    <t>Research&amp;Tech</t>
    <phoneticPr fontId="18" type="noConversion"/>
  </si>
  <si>
    <t>Public facilities</t>
    <phoneticPr fontId="18" type="noConversion"/>
  </si>
  <si>
    <t>Resident</t>
  </si>
  <si>
    <t>Education</t>
    <phoneticPr fontId="18" type="noConversion"/>
  </si>
  <si>
    <t>Health</t>
  </si>
  <si>
    <t>Culture</t>
  </si>
  <si>
    <t>So-organization</t>
    <phoneticPr fontId="18" type="noConversion"/>
  </si>
  <si>
    <t>International</t>
    <phoneticPr fontId="18" type="noConversion"/>
  </si>
  <si>
    <t>水库蓄水量</t>
    <phoneticPr fontId="1" type="noConversion"/>
  </si>
  <si>
    <t>统计公报</t>
    <phoneticPr fontId="1" type="noConversion"/>
  </si>
  <si>
    <t>城镇化率53.26%</t>
    <phoneticPr fontId="1" type="noConversion"/>
  </si>
  <si>
    <t>2018数据</t>
    <phoneticPr fontId="1" type="noConversion"/>
  </si>
  <si>
    <t>2019年受教育年限用插值法</t>
    <phoneticPr fontId="1" type="noConversion"/>
  </si>
  <si>
    <t>2018年</t>
  </si>
  <si>
    <t>2017年</t>
  </si>
  <si>
    <t>http://www.chengde.gov.cn/art/2020/11/19/art_400_665151.html</t>
  </si>
  <si>
    <t>https://www.hehechengde.cn/news/cdnews/sz/2016-05-25/56098.html</t>
  </si>
  <si>
    <t>2019年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</si>
</sst>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rgb="FF333333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2" xfId="0" applyNumberFormat="1" applyBorder="1" applyAlignment="1">
      <alignment horizontal="right" vertical="center"/>
    </xf>
    <xf numFmtId="0" fontId="29" fillId="0" borderId="0" xfId="7"/>
    <xf numFmtId="0" fontId="30" fillId="4" borderId="3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1" fillId="0" borderId="6" xfId="0" applyFont="1" applyBorder="1"/>
    <xf numFmtId="0" fontId="32" fillId="0" borderId="0" xfId="0" applyFont="1" applyAlignment="1">
      <alignment horizontal="right" vertical="center"/>
    </xf>
    <xf numFmtId="0" fontId="8" fillId="0" borderId="0" xfId="0" applyFont="1"/>
    <xf numFmtId="0" fontId="33" fillId="0" borderId="0" xfId="0" applyFont="1"/>
    <xf numFmtId="0" fontId="22" fillId="0" borderId="0" xfId="0" applyNumberFormat="1" applyFont="1"/>
    <xf numFmtId="0" fontId="0" fillId="5" borderId="0" xfId="0" applyFill="1"/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 applyProtection="1">
      <alignment vertical="center"/>
      <protection locked="0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0" fillId="6" borderId="0" xfId="0" applyFill="1"/>
    <xf numFmtId="0" fontId="2" fillId="6" borderId="0" xfId="0" applyFont="1" applyFill="1"/>
    <xf numFmtId="0" fontId="0" fillId="7" borderId="0" xfId="0" applyFill="1"/>
    <xf numFmtId="0" fontId="2" fillId="8" borderId="0" xfId="0" applyFont="1" applyFill="1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604396325459316"/>
          <c:y val="2.8252405949256341E-2"/>
          <c:w val="0.579122703412073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investment!$D$17:$D$40</c:f>
              <c:numCache>
                <c:formatCode>General</c:formatCode>
                <c:ptCount val="24"/>
                <c:pt idx="0">
                  <c:v>0.6029776819136945</c:v>
                </c:pt>
                <c:pt idx="1">
                  <c:v>0.82612670790446441</c:v>
                </c:pt>
                <c:pt idx="2">
                  <c:v>1.7420071101402295</c:v>
                </c:pt>
                <c:pt idx="3">
                  <c:v>2.0027838940132101</c:v>
                </c:pt>
                <c:pt idx="4">
                  <c:v>1.6660960717066915</c:v>
                </c:pt>
                <c:pt idx="5">
                  <c:v>1.6074328981259438</c:v>
                </c:pt>
                <c:pt idx="6">
                  <c:v>4.6958704780008</c:v>
                </c:pt>
                <c:pt idx="7">
                  <c:v>4.7414720875209184</c:v>
                </c:pt>
                <c:pt idx="8">
                  <c:v>7.0305623534875075</c:v>
                </c:pt>
                <c:pt idx="9">
                  <c:v>6.2557345100363317</c:v>
                </c:pt>
                <c:pt idx="10">
                  <c:v>2.9060054500784891</c:v>
                </c:pt>
                <c:pt idx="11">
                  <c:v>2.0483784014653104</c:v>
                </c:pt>
                <c:pt idx="12">
                  <c:v>8.2904101861835997</c:v>
                </c:pt>
                <c:pt idx="13">
                  <c:v>12.148444003140074</c:v>
                </c:pt>
                <c:pt idx="14">
                  <c:v>15.830107786416313</c:v>
                </c:pt>
                <c:pt idx="15">
                  <c:v>23.011553544935293</c:v>
                </c:pt>
                <c:pt idx="16">
                  <c:v>30.384057371180958</c:v>
                </c:pt>
                <c:pt idx="17">
                  <c:v>56.435102814926609</c:v>
                </c:pt>
                <c:pt idx="18">
                  <c:v>49.982255121126151</c:v>
                </c:pt>
                <c:pt idx="19">
                  <c:v>63.598862543349384</c:v>
                </c:pt>
                <c:pt idx="20">
                  <c:v>84.768178151592295</c:v>
                </c:pt>
                <c:pt idx="21">
                  <c:v>100.92018616858161</c:v>
                </c:pt>
                <c:pt idx="22">
                  <c:v>189.49209622326885</c:v>
                </c:pt>
                <c:pt idx="23">
                  <c:v>220.496441284236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EB-486E-A25A-454D046D8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6624"/>
        <c:axId val="49867776"/>
      </c:scatterChart>
      <c:valAx>
        <c:axId val="4986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867776"/>
        <c:crosses val="autoZero"/>
        <c:crossBetween val="midCat"/>
      </c:valAx>
      <c:valAx>
        <c:axId val="49867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8666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investment!$E$17:$E$40</c:f>
              <c:numCache>
                <c:formatCode>General</c:formatCode>
                <c:ptCount val="24"/>
                <c:pt idx="0">
                  <c:v>0.67934163176131701</c:v>
                </c:pt>
                <c:pt idx="1">
                  <c:v>0.96532244638878872</c:v>
                </c:pt>
                <c:pt idx="2">
                  <c:v>1.0233663589599042</c:v>
                </c:pt>
                <c:pt idx="3">
                  <c:v>1.3037445880110148</c:v>
                </c:pt>
                <c:pt idx="4">
                  <c:v>2.2883778437649944</c:v>
                </c:pt>
                <c:pt idx="5">
                  <c:v>0.69104591882049915</c:v>
                </c:pt>
                <c:pt idx="6">
                  <c:v>0.75832759999800103</c:v>
                </c:pt>
                <c:pt idx="7">
                  <c:v>1.4491669151123625</c:v>
                </c:pt>
                <c:pt idx="8">
                  <c:v>1.8336951165598585</c:v>
                </c:pt>
                <c:pt idx="9">
                  <c:v>2.0247171202556107</c:v>
                </c:pt>
                <c:pt idx="10">
                  <c:v>2.9566415784134144</c:v>
                </c:pt>
                <c:pt idx="11">
                  <c:v>11.04565670354582</c:v>
                </c:pt>
                <c:pt idx="12">
                  <c:v>45.052059858446391</c:v>
                </c:pt>
                <c:pt idx="13">
                  <c:v>58.552116023717154</c:v>
                </c:pt>
                <c:pt idx="14">
                  <c:v>68.586414182792069</c:v>
                </c:pt>
                <c:pt idx="15">
                  <c:v>86.890202389712186</c:v>
                </c:pt>
                <c:pt idx="16">
                  <c:v>111.46228295011672</c:v>
                </c:pt>
                <c:pt idx="17">
                  <c:v>114.65382281575395</c:v>
                </c:pt>
                <c:pt idx="18">
                  <c:v>213.46026496327673</c:v>
                </c:pt>
                <c:pt idx="19">
                  <c:v>202.63609979183622</c:v>
                </c:pt>
                <c:pt idx="20">
                  <c:v>219.8474200518865</c:v>
                </c:pt>
                <c:pt idx="21">
                  <c:v>222.7875481027697</c:v>
                </c:pt>
                <c:pt idx="22">
                  <c:v>162.67171237710272</c:v>
                </c:pt>
                <c:pt idx="23">
                  <c:v>105.75367989748257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AB4-95A7-F12FF1C66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27904"/>
        <c:axId val="50029696"/>
      </c:scatterChart>
      <c:valAx>
        <c:axId val="5002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029696"/>
        <c:crosses val="autoZero"/>
        <c:crossBetween val="midCat"/>
      </c:valAx>
      <c:valAx>
        <c:axId val="5002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0279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investment!$F$17:$F$40</c:f>
              <c:numCache>
                <c:formatCode>General</c:formatCode>
                <c:ptCount val="24"/>
                <c:pt idx="0">
                  <c:v>7.8139163746677625</c:v>
                </c:pt>
                <c:pt idx="1">
                  <c:v>6.8334667915416887</c:v>
                </c:pt>
                <c:pt idx="2">
                  <c:v>3.9376761820872384</c:v>
                </c:pt>
                <c:pt idx="3">
                  <c:v>2.5990233020739062</c:v>
                </c:pt>
                <c:pt idx="4">
                  <c:v>1.147255356370301</c:v>
                </c:pt>
                <c:pt idx="5">
                  <c:v>4.8966970127601623</c:v>
                </c:pt>
                <c:pt idx="6">
                  <c:v>9.9085432640004001</c:v>
                </c:pt>
                <c:pt idx="7">
                  <c:v>12.225200591349351</c:v>
                </c:pt>
                <c:pt idx="8">
                  <c:v>15.181762758428532</c:v>
                </c:pt>
                <c:pt idx="9">
                  <c:v>5.7177023386327921</c:v>
                </c:pt>
                <c:pt idx="10">
                  <c:v>6.5797640892351685</c:v>
                </c:pt>
                <c:pt idx="11">
                  <c:v>9.5626041445925622</c:v>
                </c:pt>
                <c:pt idx="12">
                  <c:v>19.519690631309253</c:v>
                </c:pt>
                <c:pt idx="13">
                  <c:v>16.576596877898069</c:v>
                </c:pt>
                <c:pt idx="14">
                  <c:v>40.623145704434471</c:v>
                </c:pt>
                <c:pt idx="15">
                  <c:v>41.81004998242949</c:v>
                </c:pt>
                <c:pt idx="16">
                  <c:v>54.531246838144433</c:v>
                </c:pt>
                <c:pt idx="17">
                  <c:v>68.411625447598468</c:v>
                </c:pt>
                <c:pt idx="18">
                  <c:v>54.924838180025738</c:v>
                </c:pt>
                <c:pt idx="19">
                  <c:v>94.973021635726226</c:v>
                </c:pt>
                <c:pt idx="20">
                  <c:v>70.497646635951909</c:v>
                </c:pt>
                <c:pt idx="21">
                  <c:v>91.43183418676162</c:v>
                </c:pt>
                <c:pt idx="22">
                  <c:v>128.57742071498308</c:v>
                </c:pt>
                <c:pt idx="23">
                  <c:v>221.32774358411859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F-461F-8FE8-B70E9DF90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54656"/>
        <c:axId val="50056192"/>
      </c:scatterChart>
      <c:valAx>
        <c:axId val="5005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056192"/>
        <c:crosses val="autoZero"/>
        <c:crossBetween val="midCat"/>
      </c:valAx>
      <c:valAx>
        <c:axId val="5005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0546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43772965879265"/>
          <c:y val="7.4548702245552628E-2"/>
          <c:w val="0.579122703412073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investment!$J$17:$J$40</c:f>
              <c:numCache>
                <c:formatCode>General</c:formatCode>
                <c:ptCount val="24"/>
                <c:pt idx="0">
                  <c:v>2.4449687146018007</c:v>
                </c:pt>
                <c:pt idx="1">
                  <c:v>2.6676863280520742</c:v>
                </c:pt>
                <c:pt idx="2">
                  <c:v>3.9838190402367695</c:v>
                </c:pt>
                <c:pt idx="3">
                  <c:v>4.7187168839421547</c:v>
                </c:pt>
                <c:pt idx="4">
                  <c:v>5.8286786744173238</c:v>
                </c:pt>
                <c:pt idx="5">
                  <c:v>5.8484947301418124</c:v>
                </c:pt>
                <c:pt idx="6">
                  <c:v>5.5813208540004</c:v>
                </c:pt>
                <c:pt idx="7">
                  <c:v>4.196604324412978</c:v>
                </c:pt>
                <c:pt idx="8">
                  <c:v>4.2076866332311686</c:v>
                </c:pt>
                <c:pt idx="9">
                  <c:v>5.6015584627277182</c:v>
                </c:pt>
                <c:pt idx="10">
                  <c:v>9.5033651051443275</c:v>
                </c:pt>
                <c:pt idx="11">
                  <c:v>8.5341626296725224</c:v>
                </c:pt>
                <c:pt idx="12">
                  <c:v>12.170256363765361</c:v>
                </c:pt>
                <c:pt idx="13">
                  <c:v>15.071802259389301</c:v>
                </c:pt>
                <c:pt idx="14">
                  <c:v>13.700304947826231</c:v>
                </c:pt>
                <c:pt idx="15">
                  <c:v>12.281075186064108</c:v>
                </c:pt>
                <c:pt idx="16">
                  <c:v>21.181576163178274</c:v>
                </c:pt>
                <c:pt idx="17">
                  <c:v>26.270888231035709</c:v>
                </c:pt>
                <c:pt idx="18">
                  <c:v>48.269193554027197</c:v>
                </c:pt>
                <c:pt idx="19">
                  <c:v>59.522010885124971</c:v>
                </c:pt>
                <c:pt idx="20">
                  <c:v>89.716373323394535</c:v>
                </c:pt>
                <c:pt idx="21">
                  <c:v>103.13664224203799</c:v>
                </c:pt>
                <c:pt idx="22">
                  <c:v>92.371958560866972</c:v>
                </c:pt>
                <c:pt idx="23">
                  <c:v>148.76238039303465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F8-42B3-94A2-E5FF41BAB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03136"/>
        <c:axId val="50604672"/>
      </c:scatterChart>
      <c:valAx>
        <c:axId val="506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604672"/>
        <c:crosses val="autoZero"/>
        <c:crossBetween val="midCat"/>
      </c:valAx>
      <c:valAx>
        <c:axId val="5060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031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investment!$K$17:$K$40</c:f>
              <c:numCache>
                <c:formatCode>General</c:formatCode>
                <c:ptCount val="24"/>
                <c:pt idx="0">
                  <c:v>10.801366655070206</c:v>
                </c:pt>
                <c:pt idx="1">
                  <c:v>11.4787765741098</c:v>
                </c:pt>
                <c:pt idx="2">
                  <c:v>17.461645359735044</c:v>
                </c:pt>
                <c:pt idx="3">
                  <c:v>23.094904130480831</c:v>
                </c:pt>
                <c:pt idx="4">
                  <c:v>23.195328181610805</c:v>
                </c:pt>
                <c:pt idx="5">
                  <c:v>33.590840749622522</c:v>
                </c:pt>
                <c:pt idx="6">
                  <c:v>30.212710345000996</c:v>
                </c:pt>
                <c:pt idx="7">
                  <c:v>33.025592210407382</c:v>
                </c:pt>
                <c:pt idx="8">
                  <c:v>33.605723239528189</c:v>
                </c:pt>
                <c:pt idx="9">
                  <c:v>45.552234851709663</c:v>
                </c:pt>
                <c:pt idx="10">
                  <c:v>40.38690674484755</c:v>
                </c:pt>
                <c:pt idx="11">
                  <c:v>61.89281957141332</c:v>
                </c:pt>
                <c:pt idx="12">
                  <c:v>57.094096091496077</c:v>
                </c:pt>
                <c:pt idx="13">
                  <c:v>67.077578752552583</c:v>
                </c:pt>
                <c:pt idx="14">
                  <c:v>94.380627322148115</c:v>
                </c:pt>
                <c:pt idx="15">
                  <c:v>110.01149892110931</c:v>
                </c:pt>
                <c:pt idx="16">
                  <c:v>216.70014917873866</c:v>
                </c:pt>
                <c:pt idx="17">
                  <c:v>277.14616331124773</c:v>
                </c:pt>
                <c:pt idx="18">
                  <c:v>223.10973756917676</c:v>
                </c:pt>
                <c:pt idx="19">
                  <c:v>362.5020522834003</c:v>
                </c:pt>
                <c:pt idx="20">
                  <c:v>495.8658794557287</c:v>
                </c:pt>
                <c:pt idx="21">
                  <c:v>544.70472468807884</c:v>
                </c:pt>
                <c:pt idx="22">
                  <c:v>706.11337522571478</c:v>
                </c:pt>
                <c:pt idx="23">
                  <c:v>732.66567944412202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17-47BC-B931-B85946AF7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1440"/>
        <c:axId val="50623232"/>
      </c:scatterChart>
      <c:valAx>
        <c:axId val="506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623232"/>
        <c:crosses val="autoZero"/>
        <c:crossBetween val="midCat"/>
      </c:valAx>
      <c:valAx>
        <c:axId val="50623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21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333375</xdr:colOff>
      <xdr:row>9</xdr:row>
      <xdr:rowOff>114300</xdr:rowOff>
    </xdr:from>
    <xdr:to>
      <xdr:col>46</xdr:col>
      <xdr:colOff>104775</xdr:colOff>
      <xdr:row>24</xdr:row>
      <xdr:rowOff>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495300</xdr:colOff>
      <xdr:row>7</xdr:row>
      <xdr:rowOff>57150</xdr:rowOff>
    </xdr:from>
    <xdr:to>
      <xdr:col>45</xdr:col>
      <xdr:colOff>266700</xdr:colOff>
      <xdr:row>21</xdr:row>
      <xdr:rowOff>133350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476250</xdr:colOff>
      <xdr:row>9</xdr:row>
      <xdr:rowOff>123825</xdr:rowOff>
    </xdr:from>
    <xdr:to>
      <xdr:col>46</xdr:col>
      <xdr:colOff>247650</xdr:colOff>
      <xdr:row>24</xdr:row>
      <xdr:rowOff>9525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342900</xdr:colOff>
      <xdr:row>9</xdr:row>
      <xdr:rowOff>171450</xdr:rowOff>
    </xdr:from>
    <xdr:to>
      <xdr:col>47</xdr:col>
      <xdr:colOff>114300</xdr:colOff>
      <xdr:row>24</xdr:row>
      <xdr:rowOff>57150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0</xdr:colOff>
      <xdr:row>6</xdr:row>
      <xdr:rowOff>76200</xdr:rowOff>
    </xdr:from>
    <xdr:to>
      <xdr:col>46</xdr:col>
      <xdr:colOff>457200</xdr:colOff>
      <xdr:row>20</xdr:row>
      <xdr:rowOff>152400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hu.com/a/218502784_276892&#12289;http:/zrgh.chengde.gov.cn/art/2018/6/7/art_1029_97806.html" TargetMode="External"/><Relationship Id="rId2" Type="http://schemas.openxmlformats.org/officeDocument/2006/relationships/hyperlink" Target="http://zrzy.hebei.gov.cn/heb/gk/zygk/kczy/101508764138671.html&#12289;http:/zrgh.chengde.gov.cn/art/2018/6/7/art_1029_97806.html" TargetMode="External"/><Relationship Id="rId1" Type="http://schemas.openxmlformats.org/officeDocument/2006/relationships/hyperlink" Target="http://zrzy.hebei.gov.cn/heb/gk/zygk/kczy/101508764138671.html&#12289;http:/zrgh.chengde.gov.cn/art/2018/6/7/art_1029_97806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hehechengde.cn/news/cdnews/sz/2016-05-25/56098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opLeftCell="B1" workbookViewId="0">
      <pane ySplit="1" topLeftCell="A50" activePane="bottomLeft" state="frozen"/>
      <selection pane="bottomLeft" activeCell="H61" sqref="H61:H63"/>
    </sheetView>
  </sheetViews>
  <sheetFormatPr defaultRowHeight="14.1" x14ac:dyDescent="0.5"/>
  <cols>
    <col min="1" max="1" width="8.59765625" style="10"/>
    <col min="7" max="7" width="12.5" bestFit="1" customWidth="1"/>
    <col min="9" max="9" width="30.59765625" customWidth="1"/>
  </cols>
  <sheetData>
    <row r="1" spans="1:14" x14ac:dyDescent="0.5">
      <c r="A1" s="10" t="s">
        <v>67</v>
      </c>
      <c r="B1" s="14" t="s">
        <v>67</v>
      </c>
      <c r="C1" s="14" t="s">
        <v>10</v>
      </c>
      <c r="D1" s="14" t="s">
        <v>1</v>
      </c>
      <c r="E1" s="14" t="s">
        <v>6</v>
      </c>
      <c r="F1" s="14" t="s">
        <v>15</v>
      </c>
      <c r="G1" s="14" t="s">
        <v>2</v>
      </c>
      <c r="H1" s="14" t="s">
        <v>3</v>
      </c>
      <c r="I1" s="14" t="s">
        <v>7</v>
      </c>
      <c r="J1" s="14" t="s">
        <v>4</v>
      </c>
      <c r="K1" s="14" t="s">
        <v>5</v>
      </c>
      <c r="L1" s="14"/>
    </row>
    <row r="2" spans="1:14" x14ac:dyDescent="0.5">
      <c r="A2" s="10">
        <v>1</v>
      </c>
      <c r="B2" s="14">
        <v>1</v>
      </c>
      <c r="C2" s="14">
        <v>2019</v>
      </c>
      <c r="D2" s="14" t="s">
        <v>169</v>
      </c>
      <c r="E2" s="14" t="s">
        <v>0</v>
      </c>
      <c r="F2" s="14" t="s">
        <v>0</v>
      </c>
      <c r="G2" s="14" t="s">
        <v>76</v>
      </c>
      <c r="H2" s="14">
        <v>8.7619746666397305</v>
      </c>
      <c r="I2" s="14">
        <v>8.5777030043197122</v>
      </c>
      <c r="J2" s="14" t="s">
        <v>170</v>
      </c>
      <c r="K2" s="14"/>
      <c r="L2" s="14"/>
      <c r="M2">
        <f>(H2-I2)/5*4</f>
        <v>0.14741732985601458</v>
      </c>
      <c r="N2" t="s">
        <v>443</v>
      </c>
    </row>
    <row r="3" spans="1:14" s="14" customFormat="1" x14ac:dyDescent="0.5">
      <c r="G3" s="68" t="s">
        <v>105</v>
      </c>
      <c r="H3" s="14">
        <v>8.8529786962622783</v>
      </c>
    </row>
    <row r="4" spans="1:14" s="14" customFormat="1" x14ac:dyDescent="0.5">
      <c r="G4" s="68" t="s">
        <v>106</v>
      </c>
      <c r="H4" s="14">
        <v>8.5143293614421012</v>
      </c>
    </row>
    <row r="5" spans="1:14" s="14" customFormat="1" x14ac:dyDescent="0.5">
      <c r="G5" s="14" t="s">
        <v>365</v>
      </c>
      <c r="H5" s="14">
        <v>9.7976606723555619</v>
      </c>
      <c r="I5" s="14">
        <v>9.5412580460474175</v>
      </c>
      <c r="J5" s="14" t="s">
        <v>170</v>
      </c>
      <c r="M5" s="14">
        <f>(H5-I5)/5*4</f>
        <v>0.20512210104651557</v>
      </c>
    </row>
    <row r="6" spans="1:14" s="14" customFormat="1" x14ac:dyDescent="0.5">
      <c r="G6" s="68" t="s">
        <v>105</v>
      </c>
      <c r="H6" s="14">
        <v>9.6301072152999136</v>
      </c>
    </row>
    <row r="7" spans="1:14" s="14" customFormat="1" x14ac:dyDescent="0.5">
      <c r="G7" s="68" t="s">
        <v>106</v>
      </c>
      <c r="H7" s="14">
        <v>9.7293887051329175</v>
      </c>
    </row>
    <row r="8" spans="1:14" s="14" customFormat="1" x14ac:dyDescent="0.5">
      <c r="G8" s="14" t="s">
        <v>366</v>
      </c>
      <c r="H8" s="14">
        <v>8.101074001102301</v>
      </c>
      <c r="I8" s="14">
        <v>7.4026101376419158</v>
      </c>
      <c r="J8" s="14" t="s">
        <v>170</v>
      </c>
      <c r="M8" s="14">
        <f>(H8-I8)/5*4</f>
        <v>0.55877109076830822</v>
      </c>
    </row>
    <row r="9" spans="1:14" s="14" customFormat="1" x14ac:dyDescent="0.5">
      <c r="G9" s="68" t="s">
        <v>105</v>
      </c>
      <c r="H9" s="14">
        <v>8.2429629629629595</v>
      </c>
    </row>
    <row r="10" spans="1:14" s="14" customFormat="1" x14ac:dyDescent="0.5">
      <c r="G10" s="68" t="s">
        <v>106</v>
      </c>
      <c r="H10" s="14">
        <v>7.3066699183026458</v>
      </c>
    </row>
    <row r="11" spans="1:14" x14ac:dyDescent="0.5">
      <c r="A11" s="10">
        <v>2</v>
      </c>
      <c r="B11" s="14">
        <v>2</v>
      </c>
      <c r="C11" s="14"/>
      <c r="D11" s="14"/>
      <c r="E11" s="14" t="s">
        <v>113</v>
      </c>
      <c r="F11" s="14"/>
      <c r="G11" s="1" t="s">
        <v>73</v>
      </c>
      <c r="H11" s="14">
        <f>H32*population!G20</f>
        <v>256.66236382084361</v>
      </c>
      <c r="I11" s="14" t="s">
        <v>9</v>
      </c>
      <c r="J11" s="14" t="s">
        <v>170</v>
      </c>
      <c r="K11" s="14" t="s">
        <v>68</v>
      </c>
      <c r="L11" s="14"/>
    </row>
    <row r="12" spans="1:14" s="14" customFormat="1" x14ac:dyDescent="0.5">
      <c r="G12" s="69" t="s">
        <v>107</v>
      </c>
      <c r="H12" s="14">
        <f>H33*population!H20</f>
        <v>128.70708757249378</v>
      </c>
    </row>
    <row r="13" spans="1:14" s="14" customFormat="1" x14ac:dyDescent="0.5">
      <c r="G13" s="69" t="s">
        <v>108</v>
      </c>
      <c r="H13" s="14">
        <f>H34*population!I20</f>
        <v>127.73626143191738</v>
      </c>
    </row>
    <row r="14" spans="1:14" s="14" customFormat="1" x14ac:dyDescent="0.5">
      <c r="G14" s="32" t="s">
        <v>363</v>
      </c>
      <c r="H14" s="14">
        <f>H35*population!G52</f>
        <v>140.59776929947867</v>
      </c>
      <c r="J14" s="14" t="s">
        <v>371</v>
      </c>
      <c r="N14" s="14">
        <v>0.73682919349892673</v>
      </c>
    </row>
    <row r="15" spans="1:14" s="14" customFormat="1" x14ac:dyDescent="0.5">
      <c r="G15" s="69" t="s">
        <v>107</v>
      </c>
      <c r="H15" s="70">
        <f>H14*M15</f>
        <v>62.610126997853421</v>
      </c>
      <c r="M15" s="14">
        <f>N15/N14</f>
        <v>0.44531380056600639</v>
      </c>
      <c r="N15" s="14">
        <v>0.32812020852499241</v>
      </c>
    </row>
    <row r="16" spans="1:14" s="14" customFormat="1" x14ac:dyDescent="0.5">
      <c r="G16" s="69" t="s">
        <v>108</v>
      </c>
      <c r="H16" s="70">
        <f>H14*M16</f>
        <v>77.964236646672802</v>
      </c>
      <c r="M16" s="14">
        <f>N16/N14</f>
        <v>0.55451972698518404</v>
      </c>
      <c r="N16" s="14">
        <v>0.40858632321373817</v>
      </c>
    </row>
    <row r="17" spans="1:14" s="14" customFormat="1" x14ac:dyDescent="0.5">
      <c r="G17" s="32" t="s">
        <v>364</v>
      </c>
      <c r="H17" s="14">
        <f>H38*population!G75</f>
        <v>116.92418966454096</v>
      </c>
      <c r="J17" s="14" t="s">
        <v>371</v>
      </c>
      <c r="N17" s="14">
        <v>0.69824079164376029</v>
      </c>
    </row>
    <row r="18" spans="1:14" s="14" customFormat="1" x14ac:dyDescent="0.5">
      <c r="G18" s="69" t="s">
        <v>107</v>
      </c>
      <c r="H18" s="70">
        <f>H17*M18</f>
        <v>60.427555386036296</v>
      </c>
      <c r="M18" s="14">
        <f>N18/N17</f>
        <v>0.51680970002362026</v>
      </c>
      <c r="N18" s="14">
        <v>0.3608576140736669</v>
      </c>
    </row>
    <row r="19" spans="1:14" s="14" customFormat="1" x14ac:dyDescent="0.5">
      <c r="G19" s="69" t="s">
        <v>108</v>
      </c>
      <c r="H19" s="70">
        <f>H17*M19</f>
        <v>56.487428374271587</v>
      </c>
      <c r="M19" s="14">
        <f>N19/N17</f>
        <v>0.48311156601842381</v>
      </c>
      <c r="N19" s="14">
        <v>0.33732820230896099</v>
      </c>
    </row>
    <row r="20" spans="1:14" x14ac:dyDescent="0.5">
      <c r="A20" s="10">
        <v>4</v>
      </c>
      <c r="B20" s="14">
        <v>4</v>
      </c>
      <c r="C20" s="14"/>
      <c r="D20" s="14"/>
      <c r="E20" s="14"/>
      <c r="F20" s="14"/>
      <c r="G20" s="4" t="s">
        <v>11</v>
      </c>
      <c r="H20" s="14">
        <v>17.170747005503401</v>
      </c>
      <c r="I20" s="14" t="s">
        <v>8</v>
      </c>
      <c r="J20" s="14">
        <f>H20*(1-H29)</f>
        <v>17.038532253561023</v>
      </c>
      <c r="K20" s="4" t="s">
        <v>77</v>
      </c>
      <c r="L20" s="14" t="s">
        <v>74</v>
      </c>
    </row>
    <row r="21" spans="1:14" s="14" customFormat="1" x14ac:dyDescent="0.5">
      <c r="G21" s="71" t="s">
        <v>114</v>
      </c>
      <c r="H21" s="14">
        <v>18.307485733467605</v>
      </c>
      <c r="I21" s="14" t="s">
        <v>8</v>
      </c>
      <c r="J21" s="14">
        <f>H21*(1-H30)</f>
        <v>18.307485733467605</v>
      </c>
      <c r="K21" s="4"/>
    </row>
    <row r="22" spans="1:14" s="14" customFormat="1" x14ac:dyDescent="0.5">
      <c r="G22" s="71" t="s">
        <v>115</v>
      </c>
      <c r="H22" s="14">
        <v>16.151664322550396</v>
      </c>
      <c r="I22" s="14" t="s">
        <v>8</v>
      </c>
      <c r="J22" s="14">
        <f>H22*(1-H31)</f>
        <v>16.151664322550396</v>
      </c>
      <c r="K22" s="4"/>
    </row>
    <row r="23" spans="1:14" s="14" customFormat="1" x14ac:dyDescent="0.5">
      <c r="G23" s="32" t="s">
        <v>361</v>
      </c>
      <c r="H23" s="7">
        <v>18.916722157482933</v>
      </c>
      <c r="I23" s="14" t="s">
        <v>8</v>
      </c>
      <c r="J23" s="14">
        <f>H23*(1-H29)</f>
        <v>18.771063396870314</v>
      </c>
      <c r="K23" s="4"/>
    </row>
    <row r="24" spans="1:14" s="14" customFormat="1" x14ac:dyDescent="0.5">
      <c r="G24" s="69" t="s">
        <v>114</v>
      </c>
      <c r="H24" s="7">
        <v>18.925607476635513</v>
      </c>
      <c r="I24" s="14" t="s">
        <v>8</v>
      </c>
      <c r="K24" s="4"/>
    </row>
    <row r="25" spans="1:14" s="14" customFormat="1" x14ac:dyDescent="0.5">
      <c r="G25" s="69" t="s">
        <v>115</v>
      </c>
      <c r="H25" s="7">
        <v>18.606874812368655</v>
      </c>
      <c r="I25" s="14" t="s">
        <v>8</v>
      </c>
      <c r="K25" s="4"/>
    </row>
    <row r="26" spans="1:14" s="14" customFormat="1" x14ac:dyDescent="0.5">
      <c r="G26" s="32" t="s">
        <v>362</v>
      </c>
      <c r="H26" s="7">
        <v>15.521179434690183</v>
      </c>
      <c r="I26" s="14" t="s">
        <v>8</v>
      </c>
      <c r="J26" s="14">
        <f>H26*(1-H29)</f>
        <v>15.401666353043067</v>
      </c>
      <c r="K26" s="4"/>
    </row>
    <row r="27" spans="1:14" s="14" customFormat="1" x14ac:dyDescent="0.5">
      <c r="G27" s="69" t="s">
        <v>114</v>
      </c>
      <c r="H27" s="7">
        <v>17.810633759902498</v>
      </c>
      <c r="I27" s="14" t="s">
        <v>8</v>
      </c>
      <c r="K27" s="4"/>
    </row>
    <row r="28" spans="1:14" s="14" customFormat="1" x14ac:dyDescent="0.5">
      <c r="G28" s="69" t="s">
        <v>115</v>
      </c>
      <c r="H28" s="7">
        <v>13.483050847457628</v>
      </c>
      <c r="I28" s="14" t="s">
        <v>8</v>
      </c>
      <c r="K28" s="4"/>
    </row>
    <row r="29" spans="1:14" x14ac:dyDescent="0.5">
      <c r="A29" s="10">
        <v>5</v>
      </c>
      <c r="B29" s="14">
        <v>5</v>
      </c>
      <c r="C29" s="14"/>
      <c r="D29" s="14"/>
      <c r="E29" s="14"/>
      <c r="F29" s="14"/>
      <c r="G29" s="14" t="s">
        <v>12</v>
      </c>
      <c r="H29" s="14">
        <v>7.7000000000000002E-3</v>
      </c>
      <c r="I29" s="14"/>
      <c r="J29" s="14" t="s">
        <v>171</v>
      </c>
      <c r="K29" s="14" t="s">
        <v>442</v>
      </c>
      <c r="L29" s="14"/>
    </row>
    <row r="30" spans="1:14" s="14" customFormat="1" x14ac:dyDescent="0.5">
      <c r="G30" s="69" t="s">
        <v>109</v>
      </c>
      <c r="I30" s="14">
        <f>H21*(1-H30)</f>
        <v>18.307485733467605</v>
      </c>
      <c r="J30" s="14" t="s">
        <v>170</v>
      </c>
      <c r="K30" s="14" t="s">
        <v>117</v>
      </c>
    </row>
    <row r="31" spans="1:14" s="14" customFormat="1" x14ac:dyDescent="0.5">
      <c r="G31" s="69" t="s">
        <v>110</v>
      </c>
      <c r="J31" s="14" t="s">
        <v>170</v>
      </c>
      <c r="K31" s="14" t="s">
        <v>117</v>
      </c>
    </row>
    <row r="32" spans="1:14" x14ac:dyDescent="0.5">
      <c r="B32" s="14"/>
      <c r="C32" s="14"/>
      <c r="D32" s="14"/>
      <c r="E32" s="14"/>
      <c r="F32" s="14"/>
      <c r="G32" s="4" t="s">
        <v>81</v>
      </c>
      <c r="H32" s="14">
        <v>358.27</v>
      </c>
      <c r="I32" s="14" t="s">
        <v>9</v>
      </c>
      <c r="J32" s="14" t="s">
        <v>172</v>
      </c>
      <c r="K32" s="14"/>
      <c r="L32" s="14"/>
    </row>
    <row r="33" spans="1:16" s="14" customFormat="1" x14ac:dyDescent="0.5">
      <c r="G33" s="32" t="s">
        <v>111</v>
      </c>
      <c r="H33" s="14">
        <f>H32*M33</f>
        <v>184.05243137254899</v>
      </c>
      <c r="I33" s="14">
        <v>196.5</v>
      </c>
      <c r="J33" s="14" t="s">
        <v>172</v>
      </c>
      <c r="K33" s="14" t="s">
        <v>116</v>
      </c>
      <c r="M33" s="14">
        <f>I33/(I33+I34)</f>
        <v>0.51372549019607838</v>
      </c>
    </row>
    <row r="34" spans="1:16" s="14" customFormat="1" x14ac:dyDescent="0.5">
      <c r="G34" s="32" t="s">
        <v>112</v>
      </c>
      <c r="H34" s="14">
        <f>H32*M34</f>
        <v>174.21756862745099</v>
      </c>
      <c r="I34" s="14">
        <v>186</v>
      </c>
      <c r="J34" s="14" t="s">
        <v>172</v>
      </c>
      <c r="K34" s="14" t="s">
        <v>116</v>
      </c>
      <c r="M34" s="14">
        <f>1-M33</f>
        <v>0.48627450980392162</v>
      </c>
    </row>
    <row r="35" spans="1:16" s="14" customFormat="1" x14ac:dyDescent="0.5">
      <c r="G35" s="4" t="s">
        <v>367</v>
      </c>
      <c r="H35" s="6">
        <f>H32*53.26%</f>
        <v>190.81460199999998</v>
      </c>
      <c r="J35" s="14" t="s">
        <v>440</v>
      </c>
      <c r="K35" s="14" t="s">
        <v>441</v>
      </c>
    </row>
    <row r="36" spans="1:16" s="14" customFormat="1" x14ac:dyDescent="0.5">
      <c r="G36" s="69" t="s">
        <v>111</v>
      </c>
      <c r="L36" s="14">
        <v>0.46672799754676481</v>
      </c>
    </row>
    <row r="37" spans="1:16" s="14" customFormat="1" x14ac:dyDescent="0.5">
      <c r="G37" s="69" t="s">
        <v>112</v>
      </c>
      <c r="L37" s="14">
        <v>0.53327200245323525</v>
      </c>
    </row>
    <row r="38" spans="1:16" s="14" customFormat="1" x14ac:dyDescent="0.5">
      <c r="G38" s="4" t="s">
        <v>368</v>
      </c>
      <c r="H38" s="6">
        <f>H32-H35</f>
        <v>167.455398</v>
      </c>
    </row>
    <row r="39" spans="1:16" s="14" customFormat="1" x14ac:dyDescent="0.5">
      <c r="G39" s="69" t="s">
        <v>111</v>
      </c>
      <c r="L39" s="14">
        <v>0.51841671247938426</v>
      </c>
    </row>
    <row r="40" spans="1:16" s="14" customFormat="1" x14ac:dyDescent="0.5">
      <c r="G40" s="69" t="s">
        <v>112</v>
      </c>
      <c r="L40" s="14">
        <v>0.48158328752061574</v>
      </c>
    </row>
    <row r="41" spans="1:16" x14ac:dyDescent="0.5">
      <c r="A41" s="10">
        <v>12</v>
      </c>
      <c r="B41" s="14">
        <v>12</v>
      </c>
      <c r="C41" s="14"/>
      <c r="D41" s="14"/>
      <c r="E41" s="14" t="s">
        <v>13</v>
      </c>
      <c r="F41" s="14" t="s">
        <v>13</v>
      </c>
      <c r="G41" s="11" t="s">
        <v>17</v>
      </c>
      <c r="H41" s="14"/>
      <c r="I41" s="14" t="s">
        <v>78</v>
      </c>
      <c r="J41" s="14"/>
      <c r="K41" s="14" t="s">
        <v>16</v>
      </c>
      <c r="L41" s="14"/>
    </row>
    <row r="42" spans="1:16" x14ac:dyDescent="0.5">
      <c r="A42" s="10">
        <v>18</v>
      </c>
      <c r="B42" s="14">
        <v>18</v>
      </c>
      <c r="C42" s="14"/>
      <c r="D42" s="14"/>
      <c r="E42" s="14" t="s">
        <v>14</v>
      </c>
      <c r="F42" s="14" t="s">
        <v>62</v>
      </c>
      <c r="G42" s="14" t="s">
        <v>88</v>
      </c>
      <c r="H42" s="14">
        <v>40.046100000000003</v>
      </c>
      <c r="I42" s="14" t="s">
        <v>173</v>
      </c>
      <c r="J42" s="14"/>
      <c r="K42" s="14"/>
      <c r="L42" s="14"/>
    </row>
    <row r="43" spans="1:16" x14ac:dyDescent="0.5">
      <c r="A43" s="10">
        <v>26</v>
      </c>
      <c r="B43" s="14">
        <v>26</v>
      </c>
      <c r="C43" s="14"/>
      <c r="D43" s="14"/>
      <c r="E43" s="14"/>
      <c r="F43" s="14" t="s">
        <v>63</v>
      </c>
      <c r="G43" s="4" t="s">
        <v>79</v>
      </c>
      <c r="H43" s="44">
        <v>15.453333333333335</v>
      </c>
      <c r="I43" s="14" t="s">
        <v>173</v>
      </c>
      <c r="J43" s="14" t="s">
        <v>174</v>
      </c>
      <c r="K43" s="1"/>
      <c r="L43" s="4"/>
    </row>
    <row r="44" spans="1:16" x14ac:dyDescent="0.5">
      <c r="A44" s="10">
        <v>31</v>
      </c>
      <c r="B44" s="14">
        <v>31</v>
      </c>
      <c r="C44" s="14"/>
      <c r="D44" s="14"/>
      <c r="E44" s="14"/>
      <c r="F44" s="4" t="s">
        <v>175</v>
      </c>
      <c r="G44" s="4" t="s">
        <v>176</v>
      </c>
      <c r="H44" s="14">
        <f>8000/13700*15900</f>
        <v>9284.6715328467144</v>
      </c>
      <c r="I44" s="14" t="s">
        <v>177</v>
      </c>
      <c r="J44" s="45" t="s">
        <v>447</v>
      </c>
      <c r="K44" s="14"/>
      <c r="L44" s="14"/>
      <c r="N44" s="4" t="s">
        <v>59</v>
      </c>
      <c r="O44">
        <v>1724.6</v>
      </c>
      <c r="P44" t="s">
        <v>60</v>
      </c>
    </row>
    <row r="45" spans="1:16" x14ac:dyDescent="0.5">
      <c r="A45" s="10">
        <v>36</v>
      </c>
      <c r="B45" s="14">
        <v>36</v>
      </c>
      <c r="C45" s="14"/>
      <c r="D45" s="14"/>
      <c r="E45" s="14"/>
      <c r="F45" s="14" t="s">
        <v>64</v>
      </c>
      <c r="G45" s="4" t="s">
        <v>61</v>
      </c>
      <c r="H45" s="14">
        <f>59.4%*39489.54/100</f>
        <v>234.5678676</v>
      </c>
      <c r="I45" s="14" t="s">
        <v>173</v>
      </c>
      <c r="J45" s="14" t="s">
        <v>446</v>
      </c>
      <c r="K45" s="14"/>
      <c r="L45" s="14"/>
    </row>
    <row r="46" spans="1:16" x14ac:dyDescent="0.5">
      <c r="A46" s="10">
        <v>40</v>
      </c>
      <c r="B46" s="14">
        <v>40</v>
      </c>
      <c r="C46" s="14"/>
      <c r="D46" s="14"/>
      <c r="E46" s="14">
        <v>0.23577823000000001</v>
      </c>
      <c r="F46" s="14" t="s">
        <v>178</v>
      </c>
      <c r="G46" s="14" t="s">
        <v>91</v>
      </c>
      <c r="H46" s="14">
        <v>0.23577823000000001</v>
      </c>
      <c r="I46" s="14" t="s">
        <v>179</v>
      </c>
      <c r="J46" s="45" t="s">
        <v>180</v>
      </c>
      <c r="K46" s="14" t="s">
        <v>181</v>
      </c>
      <c r="L46" s="14"/>
      <c r="P46">
        <v>2016</v>
      </c>
    </row>
    <row r="47" spans="1:16" x14ac:dyDescent="0.5">
      <c r="A47" s="10">
        <v>43</v>
      </c>
      <c r="B47" s="14">
        <v>43</v>
      </c>
      <c r="C47" s="14"/>
      <c r="D47" s="14"/>
      <c r="E47" s="14">
        <v>0</v>
      </c>
      <c r="F47" s="14"/>
      <c r="G47" s="14" t="s">
        <v>92</v>
      </c>
      <c r="H47" s="14">
        <v>0</v>
      </c>
      <c r="I47" s="14" t="s">
        <v>66</v>
      </c>
      <c r="J47" s="14"/>
      <c r="K47" s="14"/>
      <c r="L47" s="14"/>
    </row>
    <row r="48" spans="1:16" x14ac:dyDescent="0.5">
      <c r="A48" s="10">
        <v>46</v>
      </c>
      <c r="B48" s="14">
        <v>46</v>
      </c>
      <c r="C48" s="14"/>
      <c r="D48" s="14"/>
      <c r="E48" s="14">
        <v>0</v>
      </c>
      <c r="F48" s="14"/>
      <c r="G48" s="14" t="s">
        <v>93</v>
      </c>
      <c r="H48" s="14">
        <v>0</v>
      </c>
      <c r="I48" s="14" t="s">
        <v>75</v>
      </c>
      <c r="J48" s="14"/>
      <c r="K48" s="14"/>
      <c r="L48" s="14"/>
    </row>
    <row r="49" spans="1:16" s="14" customFormat="1" x14ac:dyDescent="0.5">
      <c r="E49" s="14">
        <v>0</v>
      </c>
      <c r="F49" s="4" t="s">
        <v>65</v>
      </c>
      <c r="G49" s="19" t="s">
        <v>94</v>
      </c>
      <c r="H49" s="14">
        <v>0</v>
      </c>
      <c r="I49" s="14" t="s">
        <v>57</v>
      </c>
    </row>
    <row r="50" spans="1:16" x14ac:dyDescent="0.5">
      <c r="A50" s="10">
        <v>49</v>
      </c>
      <c r="B50" s="14">
        <v>49</v>
      </c>
      <c r="C50" s="14"/>
      <c r="D50" s="14"/>
      <c r="E50" s="14">
        <v>2.8182718782846194</v>
      </c>
      <c r="F50" s="14"/>
      <c r="G50" s="19" t="s">
        <v>95</v>
      </c>
      <c r="H50" s="14">
        <f>24.14/112.5511*13.14</f>
        <v>2.8182718782846194</v>
      </c>
      <c r="I50" s="19" t="s">
        <v>57</v>
      </c>
      <c r="J50" s="45" t="s">
        <v>180</v>
      </c>
      <c r="K50" s="19" t="s">
        <v>182</v>
      </c>
      <c r="L50" s="14"/>
      <c r="P50" s="14">
        <v>2016</v>
      </c>
    </row>
    <row r="51" spans="1:16" s="3" customFormat="1" x14ac:dyDescent="0.5">
      <c r="A51" s="10">
        <v>53</v>
      </c>
      <c r="B51" s="14">
        <v>53</v>
      </c>
      <c r="C51" s="14"/>
      <c r="D51" s="14"/>
      <c r="E51" s="14">
        <v>0</v>
      </c>
      <c r="F51" s="14"/>
      <c r="G51" s="19" t="s">
        <v>96</v>
      </c>
      <c r="H51" s="14">
        <v>0</v>
      </c>
      <c r="I51" s="19" t="s">
        <v>57</v>
      </c>
      <c r="J51" s="14"/>
      <c r="K51" s="14"/>
      <c r="L51" s="14"/>
    </row>
    <row r="52" spans="1:16" s="3" customFormat="1" x14ac:dyDescent="0.5">
      <c r="A52" s="10">
        <v>56</v>
      </c>
      <c r="B52" s="14">
        <v>56</v>
      </c>
      <c r="C52" s="14"/>
      <c r="D52" s="14"/>
      <c r="E52" s="14">
        <v>6413.7542999999996</v>
      </c>
      <c r="F52" s="14"/>
      <c r="G52" s="19" t="s">
        <v>97</v>
      </c>
      <c r="H52" s="14">
        <v>6413.7542999999996</v>
      </c>
      <c r="I52" s="19" t="s">
        <v>57</v>
      </c>
      <c r="J52" s="14" t="s">
        <v>183</v>
      </c>
      <c r="K52" s="14" t="s">
        <v>184</v>
      </c>
      <c r="L52" s="14"/>
      <c r="O52"/>
      <c r="P52" s="14">
        <v>2016</v>
      </c>
    </row>
    <row r="53" spans="1:16" s="3" customFormat="1" x14ac:dyDescent="0.5">
      <c r="A53" s="10">
        <v>59</v>
      </c>
      <c r="B53" s="14">
        <v>59</v>
      </c>
      <c r="C53" s="14"/>
      <c r="D53" s="14"/>
      <c r="E53" s="14">
        <v>12.843730000000001</v>
      </c>
      <c r="F53" s="14"/>
      <c r="G53" s="19" t="s">
        <v>98</v>
      </c>
      <c r="H53" s="14">
        <v>12.843730000000001</v>
      </c>
      <c r="I53" s="19" t="s">
        <v>57</v>
      </c>
      <c r="J53" s="14" t="s">
        <v>185</v>
      </c>
      <c r="K53" s="19" t="s">
        <v>186</v>
      </c>
      <c r="L53" s="14"/>
    </row>
    <row r="54" spans="1:16" s="3" customFormat="1" x14ac:dyDescent="0.5">
      <c r="A54" s="10">
        <v>62</v>
      </c>
      <c r="B54" s="14">
        <v>62</v>
      </c>
      <c r="C54" s="14"/>
      <c r="D54" s="14"/>
      <c r="E54" s="14">
        <v>0</v>
      </c>
      <c r="F54" s="14"/>
      <c r="G54" s="20" t="s">
        <v>99</v>
      </c>
      <c r="H54" s="14">
        <v>0</v>
      </c>
      <c r="I54" s="19" t="s">
        <v>57</v>
      </c>
      <c r="J54" s="14"/>
      <c r="K54" s="14"/>
      <c r="L54" s="14"/>
    </row>
    <row r="55" spans="1:16" s="3" customFormat="1" x14ac:dyDescent="0.5">
      <c r="A55" s="10">
        <v>65</v>
      </c>
      <c r="B55" s="14">
        <v>65</v>
      </c>
      <c r="C55" s="14"/>
      <c r="D55" s="14"/>
      <c r="E55" s="14">
        <v>13333.0078125</v>
      </c>
      <c r="F55" s="14"/>
      <c r="G55" s="19" t="s">
        <v>100</v>
      </c>
      <c r="H55" s="14">
        <f>3.69/5.12*18500</f>
        <v>13333.0078125</v>
      </c>
      <c r="I55" s="19" t="s">
        <v>57</v>
      </c>
      <c r="J55" s="45" t="s">
        <v>187</v>
      </c>
      <c r="K55" s="19" t="s">
        <v>182</v>
      </c>
      <c r="L55" s="14"/>
      <c r="P55" s="14">
        <v>2016</v>
      </c>
    </row>
    <row r="56" spans="1:16" s="3" customFormat="1" x14ac:dyDescent="0.5">
      <c r="A56" s="10">
        <v>68</v>
      </c>
      <c r="B56" s="14">
        <v>68</v>
      </c>
      <c r="C56" s="14"/>
      <c r="D56" s="14"/>
      <c r="E56" s="14">
        <v>0</v>
      </c>
      <c r="F56" s="14"/>
      <c r="G56" s="19" t="s">
        <v>101</v>
      </c>
      <c r="H56" s="14">
        <v>0</v>
      </c>
      <c r="I56" s="19" t="s">
        <v>57</v>
      </c>
      <c r="J56" s="14"/>
      <c r="K56" s="14"/>
      <c r="L56" s="14"/>
    </row>
    <row r="57" spans="1:16" s="3" customFormat="1" x14ac:dyDescent="0.5">
      <c r="A57" s="10">
        <v>71</v>
      </c>
      <c r="B57" s="14">
        <v>71</v>
      </c>
      <c r="C57" s="14"/>
      <c r="D57" s="14"/>
      <c r="E57" s="14">
        <v>16.40635</v>
      </c>
      <c r="F57" s="14"/>
      <c r="G57" s="19" t="s">
        <v>102</v>
      </c>
      <c r="H57" s="14">
        <v>16.40635</v>
      </c>
      <c r="I57" s="19" t="s">
        <v>57</v>
      </c>
      <c r="J57" s="14" t="s">
        <v>185</v>
      </c>
      <c r="K57" s="19" t="s">
        <v>188</v>
      </c>
      <c r="L57" s="14"/>
    </row>
    <row r="58" spans="1:16" s="3" customFormat="1" x14ac:dyDescent="0.5">
      <c r="A58" s="10">
        <v>74</v>
      </c>
      <c r="B58" s="14">
        <v>74</v>
      </c>
      <c r="C58" s="14"/>
      <c r="D58" s="14"/>
      <c r="E58" s="14">
        <v>0</v>
      </c>
      <c r="F58" s="14"/>
      <c r="G58" s="19" t="s">
        <v>103</v>
      </c>
      <c r="H58" s="14">
        <v>0</v>
      </c>
      <c r="I58" s="19" t="s">
        <v>57</v>
      </c>
      <c r="J58" s="14"/>
      <c r="K58" s="14"/>
      <c r="L58" s="14"/>
    </row>
    <row r="59" spans="1:16" x14ac:dyDescent="0.5">
      <c r="A59" s="10">
        <v>77</v>
      </c>
      <c r="B59" s="14">
        <v>77</v>
      </c>
      <c r="C59" s="14"/>
      <c r="D59" s="14"/>
      <c r="E59" s="14">
        <v>0</v>
      </c>
      <c r="F59" s="14"/>
      <c r="G59" s="20" t="s">
        <v>104</v>
      </c>
      <c r="H59" s="14">
        <v>0</v>
      </c>
      <c r="I59" s="19" t="s">
        <v>57</v>
      </c>
      <c r="J59" s="14"/>
      <c r="K59" s="14"/>
      <c r="L59" s="14"/>
    </row>
    <row r="60" spans="1:16" s="18" customFormat="1" x14ac:dyDescent="0.5">
      <c r="E60" s="21"/>
      <c r="F60" s="21" t="s">
        <v>69</v>
      </c>
      <c r="G60" s="21" t="s">
        <v>70</v>
      </c>
      <c r="H60" s="14"/>
      <c r="I60" s="14" t="s">
        <v>75</v>
      </c>
      <c r="J60" s="14" t="s">
        <v>189</v>
      </c>
      <c r="K60" s="14"/>
    </row>
    <row r="61" spans="1:16" s="18" customFormat="1" x14ac:dyDescent="0.5">
      <c r="E61" s="21"/>
      <c r="F61" s="21"/>
      <c r="G61" s="21" t="s">
        <v>71</v>
      </c>
      <c r="H61" s="14">
        <v>0.42249999999999999</v>
      </c>
      <c r="I61" s="14" t="s">
        <v>75</v>
      </c>
      <c r="J61" s="14" t="s">
        <v>189</v>
      </c>
      <c r="K61" s="14"/>
    </row>
    <row r="62" spans="1:16" s="18" customFormat="1" x14ac:dyDescent="0.5">
      <c r="E62" s="21"/>
      <c r="F62" s="21"/>
      <c r="G62" s="21" t="s">
        <v>72</v>
      </c>
      <c r="H62" s="14">
        <v>0.23400000000000001</v>
      </c>
      <c r="I62" s="14" t="s">
        <v>75</v>
      </c>
      <c r="J62" s="14" t="s">
        <v>189</v>
      </c>
      <c r="K62" s="14"/>
    </row>
    <row r="63" spans="1:16" s="18" customFormat="1" x14ac:dyDescent="0.5">
      <c r="E63" s="21"/>
      <c r="F63" s="21"/>
      <c r="G63" s="21" t="s">
        <v>82</v>
      </c>
      <c r="H63" s="14">
        <v>2.1499999999999998E-2</v>
      </c>
      <c r="I63" s="14" t="s">
        <v>75</v>
      </c>
      <c r="J63" s="14" t="s">
        <v>189</v>
      </c>
      <c r="K63" s="14"/>
    </row>
    <row r="64" spans="1:16" s="18" customFormat="1" x14ac:dyDescent="0.5">
      <c r="E64" s="21"/>
      <c r="F64" s="21"/>
      <c r="G64" s="21" t="s">
        <v>83</v>
      </c>
      <c r="H64" s="14">
        <v>0.39279999999999998</v>
      </c>
      <c r="I64" s="14" t="s">
        <v>190</v>
      </c>
      <c r="J64" s="14" t="s">
        <v>171</v>
      </c>
      <c r="K64" s="14"/>
    </row>
    <row r="65" spans="4:12" s="18" customFormat="1" x14ac:dyDescent="0.5">
      <c r="E65" s="21"/>
      <c r="F65" s="21"/>
      <c r="G65" s="22" t="s">
        <v>84</v>
      </c>
      <c r="H65" s="14"/>
      <c r="I65" s="14" t="s">
        <v>191</v>
      </c>
      <c r="J65" s="14"/>
    </row>
    <row r="66" spans="4:12" s="18" customFormat="1" x14ac:dyDescent="0.5">
      <c r="E66" s="21"/>
      <c r="F66" s="14"/>
      <c r="G66" s="21" t="s">
        <v>85</v>
      </c>
      <c r="H66" s="19">
        <v>0</v>
      </c>
      <c r="I66" s="21" t="s">
        <v>58</v>
      </c>
      <c r="J66" s="14" t="s">
        <v>131</v>
      </c>
      <c r="K66" s="14"/>
      <c r="L66" s="18">
        <v>2016</v>
      </c>
    </row>
    <row r="67" spans="4:12" s="18" customFormat="1" x14ac:dyDescent="0.5">
      <c r="E67" s="21"/>
      <c r="F67" s="14"/>
      <c r="G67" s="21" t="s">
        <v>86</v>
      </c>
      <c r="H67" s="19">
        <f>99.1/15</f>
        <v>6.6066666666666665</v>
      </c>
      <c r="I67" s="21" t="s">
        <v>173</v>
      </c>
      <c r="J67" s="14" t="s">
        <v>174</v>
      </c>
      <c r="K67" s="14"/>
      <c r="L67" s="18">
        <v>2016</v>
      </c>
    </row>
    <row r="68" spans="4:12" s="18" customFormat="1" x14ac:dyDescent="0.5">
      <c r="E68" s="21"/>
      <c r="F68" s="14"/>
      <c r="G68" s="21" t="s">
        <v>439</v>
      </c>
      <c r="H68" s="14"/>
      <c r="I68" s="21" t="s">
        <v>192</v>
      </c>
      <c r="J68" s="14"/>
      <c r="K68" s="14"/>
    </row>
    <row r="69" spans="4:12" s="18" customFormat="1" x14ac:dyDescent="0.5">
      <c r="E69" s="21"/>
      <c r="F69" s="14"/>
      <c r="G69" s="21" t="s">
        <v>193</v>
      </c>
      <c r="H69" s="19">
        <f>6.7/15</f>
        <v>0.44666666666666666</v>
      </c>
      <c r="I69" s="21" t="s">
        <v>58</v>
      </c>
      <c r="J69" s="14" t="s">
        <v>131</v>
      </c>
      <c r="K69" s="14"/>
      <c r="L69" s="18">
        <v>2016</v>
      </c>
    </row>
    <row r="70" spans="4:12" s="18" customFormat="1" x14ac:dyDescent="0.5">
      <c r="E70" s="21"/>
      <c r="F70" s="14"/>
      <c r="G70" s="21" t="s">
        <v>87</v>
      </c>
      <c r="H70" s="14"/>
      <c r="I70" s="21" t="s">
        <v>75</v>
      </c>
      <c r="J70" s="14"/>
      <c r="K70" s="14"/>
    </row>
    <row r="71" spans="4:12" customFormat="1" x14ac:dyDescent="0.5">
      <c r="D71" s="21"/>
      <c r="E71" s="14"/>
      <c r="F71" s="14"/>
      <c r="G71" s="23"/>
      <c r="H71" s="21"/>
      <c r="I71" s="24"/>
      <c r="J71" s="14"/>
    </row>
    <row r="72" spans="4:12" customFormat="1" x14ac:dyDescent="0.5">
      <c r="D72" s="21"/>
      <c r="E72" s="14"/>
      <c r="F72" s="14"/>
      <c r="G72" s="25"/>
      <c r="H72" s="21"/>
      <c r="I72" s="14"/>
      <c r="J72" s="14"/>
    </row>
    <row r="73" spans="4:12" customFormat="1" x14ac:dyDescent="0.5">
      <c r="D73" s="21"/>
      <c r="E73" s="14"/>
      <c r="F73" s="14"/>
      <c r="G73" s="14"/>
      <c r="H73" s="21"/>
      <c r="I73" s="14"/>
      <c r="J73" s="14"/>
    </row>
    <row r="74" spans="4:12" customFormat="1" x14ac:dyDescent="0.5">
      <c r="D74" s="21"/>
      <c r="E74" s="21"/>
      <c r="G74" s="23"/>
      <c r="H74" s="21"/>
      <c r="I74" s="21"/>
      <c r="J74" s="18"/>
    </row>
    <row r="75" spans="4:12" customFormat="1" x14ac:dyDescent="0.5">
      <c r="E75" s="21"/>
      <c r="F75" s="21" t="s">
        <v>80</v>
      </c>
      <c r="G75" s="23"/>
      <c r="H75" s="21"/>
      <c r="I75" s="21"/>
      <c r="J75" s="18"/>
    </row>
    <row r="76" spans="4:12" customFormat="1" x14ac:dyDescent="0.5">
      <c r="E76" s="21"/>
      <c r="F76" s="21"/>
      <c r="G76" s="14"/>
      <c r="H76" s="21"/>
      <c r="I76" s="21"/>
      <c r="J76" s="18"/>
    </row>
    <row r="77" spans="4:12" customFormat="1" x14ac:dyDescent="0.5">
      <c r="D77" s="17"/>
      <c r="E77" s="21"/>
      <c r="F77" s="21"/>
      <c r="G77" s="21"/>
      <c r="H77" s="21"/>
      <c r="I77" s="24"/>
      <c r="J77" s="18"/>
    </row>
    <row r="78" spans="4:12" customFormat="1" x14ac:dyDescent="0.5">
      <c r="D78" s="17"/>
      <c r="E78" s="21"/>
      <c r="F78" s="21"/>
      <c r="G78" s="21"/>
      <c r="H78" s="21"/>
      <c r="I78" s="24"/>
      <c r="J78" s="18"/>
    </row>
    <row r="79" spans="4:12" customFormat="1" x14ac:dyDescent="0.5">
      <c r="D79" s="17"/>
      <c r="E79" s="21"/>
      <c r="F79" s="21"/>
      <c r="G79" s="23"/>
      <c r="H79" s="21"/>
      <c r="I79" s="24"/>
      <c r="J79" s="18"/>
    </row>
    <row r="80" spans="4:12" customFormat="1" x14ac:dyDescent="0.5">
      <c r="D80" s="17"/>
      <c r="E80" s="21"/>
      <c r="F80" s="21"/>
      <c r="G80" s="23"/>
      <c r="H80" s="21"/>
      <c r="I80" s="24"/>
      <c r="J80" s="14"/>
    </row>
    <row r="81" spans="4:10" customFormat="1" x14ac:dyDescent="0.5">
      <c r="D81" s="17"/>
      <c r="E81" s="21"/>
      <c r="F81" s="21"/>
      <c r="G81" s="23"/>
      <c r="H81" s="21"/>
      <c r="I81" s="21"/>
      <c r="J81" s="18"/>
    </row>
    <row r="82" spans="4:10" customFormat="1" x14ac:dyDescent="0.5">
      <c r="D82" s="1"/>
      <c r="E82" s="21"/>
      <c r="G82" s="23"/>
      <c r="H82" s="21"/>
      <c r="I82" s="21"/>
      <c r="J82" s="18"/>
    </row>
    <row r="83" spans="4:10" customFormat="1" x14ac:dyDescent="0.5">
      <c r="D83" s="1"/>
      <c r="E83" s="14"/>
      <c r="F83" s="14"/>
    </row>
    <row r="84" spans="4:10" customFormat="1" x14ac:dyDescent="0.5">
      <c r="D84" s="17"/>
      <c r="E84" s="14"/>
      <c r="F84" s="73"/>
    </row>
    <row r="85" spans="4:10" customFormat="1" x14ac:dyDescent="0.5">
      <c r="D85" s="17"/>
      <c r="E85" s="14"/>
      <c r="F85" s="73"/>
    </row>
    <row r="86" spans="4:10" customFormat="1" x14ac:dyDescent="0.5">
      <c r="D86" s="17"/>
      <c r="E86" s="14"/>
      <c r="F86" s="73"/>
    </row>
    <row r="87" spans="4:10" customFormat="1" x14ac:dyDescent="0.5">
      <c r="D87" s="17"/>
      <c r="E87" s="1"/>
      <c r="F87" s="73"/>
    </row>
    <row r="88" spans="4:10" customFormat="1" x14ac:dyDescent="0.5">
      <c r="D88" s="17"/>
      <c r="E88" s="14"/>
    </row>
    <row r="89" spans="4:10" customFormat="1" x14ac:dyDescent="0.5">
      <c r="D89" s="1"/>
      <c r="E89" s="14"/>
      <c r="F89" s="14"/>
    </row>
    <row r="90" spans="4:10" customFormat="1" x14ac:dyDescent="0.5">
      <c r="D90" s="1"/>
      <c r="E90" s="14"/>
      <c r="F90" s="14"/>
    </row>
    <row r="91" spans="4:10" customFormat="1" x14ac:dyDescent="0.5">
      <c r="D91" s="1"/>
      <c r="E91" s="14"/>
      <c r="F91" s="14"/>
    </row>
  </sheetData>
  <mergeCells count="1">
    <mergeCell ref="F84:F87"/>
  </mergeCells>
  <phoneticPr fontId="1" type="noConversion"/>
  <hyperlinks>
    <hyperlink ref="J46" r:id="rId1" xr:uid="{00000000-0004-0000-0000-000000000000}"/>
    <hyperlink ref="J50" r:id="rId2" xr:uid="{00000000-0004-0000-0000-000001000000}"/>
    <hyperlink ref="J55" r:id="rId3" xr:uid="{00000000-0004-0000-0000-000002000000}"/>
    <hyperlink ref="J44" r:id="rId4" xr:uid="{7836D5EA-A990-4358-9F20-312867EC440C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abSelected="1" workbookViewId="0">
      <selection activeCell="K9" sqref="K9"/>
    </sheetView>
  </sheetViews>
  <sheetFormatPr defaultRowHeight="14.1" x14ac:dyDescent="0.5"/>
  <sheetData>
    <row r="1" spans="1:11" x14ac:dyDescent="0.5">
      <c r="A1" s="14" t="s">
        <v>194</v>
      </c>
      <c r="B1" s="14"/>
      <c r="C1" s="14"/>
      <c r="D1" s="14" t="s">
        <v>195</v>
      </c>
      <c r="F1" s="14" t="s">
        <v>354</v>
      </c>
      <c r="G1" s="14"/>
      <c r="H1" s="14" t="s">
        <v>356</v>
      </c>
      <c r="I1" s="14"/>
      <c r="J1" s="14" t="s">
        <v>357</v>
      </c>
      <c r="K1" s="14"/>
    </row>
    <row r="2" spans="1:11" x14ac:dyDescent="0.5">
      <c r="A2" s="14" t="s">
        <v>196</v>
      </c>
      <c r="B2" s="14" t="s">
        <v>197</v>
      </c>
      <c r="C2" s="14"/>
      <c r="D2" s="14"/>
      <c r="F2" s="14" t="s">
        <v>10</v>
      </c>
      <c r="G2" s="14" t="s">
        <v>355</v>
      </c>
      <c r="H2" s="14" t="s">
        <v>10</v>
      </c>
      <c r="I2" s="14" t="s">
        <v>355</v>
      </c>
      <c r="J2" s="14" t="s">
        <v>10</v>
      </c>
      <c r="K2" s="14" t="s">
        <v>355</v>
      </c>
    </row>
    <row r="3" spans="1:11" ht="14.4" thickBot="1" x14ac:dyDescent="0.55000000000000004">
      <c r="A3" s="46" t="s">
        <v>56</v>
      </c>
      <c r="B3" s="47">
        <v>8.15</v>
      </c>
      <c r="C3" s="14"/>
      <c r="D3" s="14"/>
      <c r="F3" s="14">
        <v>1978</v>
      </c>
      <c r="G3" s="72">
        <v>3.2040000000000002</v>
      </c>
      <c r="H3" s="14">
        <v>1978</v>
      </c>
      <c r="I3" s="72">
        <v>2.9222999999999999</v>
      </c>
      <c r="J3" s="14">
        <v>1978</v>
      </c>
      <c r="K3" s="72">
        <v>2.0246</v>
      </c>
    </row>
    <row r="4" spans="1:11" ht="14.4" thickBot="1" x14ac:dyDescent="0.55000000000000004">
      <c r="A4" s="48" t="s">
        <v>55</v>
      </c>
      <c r="B4" s="49">
        <v>8.56</v>
      </c>
      <c r="C4" s="14"/>
      <c r="D4" s="14"/>
      <c r="F4" s="14">
        <v>2019</v>
      </c>
      <c r="G4" s="14">
        <f>20.3%*1471</f>
        <v>298.613</v>
      </c>
      <c r="H4" s="14">
        <v>2019</v>
      </c>
      <c r="I4" s="14">
        <f>33.2%*1471</f>
        <v>488.37200000000001</v>
      </c>
      <c r="J4" s="14">
        <v>2019</v>
      </c>
      <c r="K4" s="14">
        <f>46.5%*1471</f>
        <v>684.01499999999999</v>
      </c>
    </row>
    <row r="5" spans="1:11" ht="14.4" thickBot="1" x14ac:dyDescent="0.55000000000000004">
      <c r="A5" s="46" t="s">
        <v>54</v>
      </c>
      <c r="B5" s="47">
        <v>9.64</v>
      </c>
      <c r="C5" s="14"/>
      <c r="D5" s="14"/>
      <c r="F5" s="14"/>
      <c r="G5" s="14"/>
      <c r="H5" s="14"/>
      <c r="I5" s="14"/>
      <c r="J5" s="14"/>
      <c r="K5" s="14"/>
    </row>
    <row r="6" spans="1:11" ht="14.4" thickBot="1" x14ac:dyDescent="0.55000000000000004">
      <c r="A6" s="48" t="s">
        <v>53</v>
      </c>
      <c r="B6" s="50">
        <v>8.23</v>
      </c>
      <c r="C6" s="14"/>
      <c r="D6" s="14"/>
      <c r="F6" s="14"/>
      <c r="G6" s="14"/>
      <c r="H6" s="14"/>
      <c r="I6" s="14"/>
      <c r="J6" s="14"/>
      <c r="K6" s="14"/>
    </row>
    <row r="7" spans="1:11" ht="14.4" thickBot="1" x14ac:dyDescent="0.55000000000000004">
      <c r="A7" s="48" t="s">
        <v>52</v>
      </c>
      <c r="B7" s="50">
        <v>10.82</v>
      </c>
      <c r="C7" s="14"/>
      <c r="D7" s="14"/>
      <c r="F7" s="14"/>
      <c r="G7" s="14"/>
      <c r="H7" s="14"/>
      <c r="I7" s="14"/>
      <c r="J7" s="14"/>
      <c r="K7" s="14"/>
    </row>
    <row r="8" spans="1:11" ht="14.4" thickBot="1" x14ac:dyDescent="0.55000000000000004">
      <c r="A8" s="51" t="s">
        <v>51</v>
      </c>
      <c r="B8" s="52">
        <v>12.64</v>
      </c>
      <c r="C8" s="14"/>
      <c r="D8" s="14"/>
      <c r="F8" s="14"/>
      <c r="G8" s="14">
        <f>(G4/G3)</f>
        <v>93.200062421972532</v>
      </c>
      <c r="H8" s="14"/>
      <c r="I8" s="14">
        <f>(I4/I3)</f>
        <v>167.1190500633063</v>
      </c>
      <c r="J8" s="14"/>
      <c r="K8" s="14">
        <f>(K4/K3)</f>
        <v>337.85192136718365</v>
      </c>
    </row>
    <row r="9" spans="1:11" ht="14.4" thickBot="1" x14ac:dyDescent="0.55000000000000004">
      <c r="A9" s="48" t="s">
        <v>50</v>
      </c>
      <c r="B9" s="50">
        <v>13.14</v>
      </c>
      <c r="C9" s="14"/>
      <c r="D9" s="14"/>
      <c r="F9" s="14"/>
      <c r="G9" s="14">
        <f>POWER(G8,1/41)</f>
        <v>1.1169520808529638</v>
      </c>
      <c r="H9" s="14"/>
      <c r="I9" s="14">
        <f>POWER(I8,1/41)</f>
        <v>1.1329745262789297</v>
      </c>
      <c r="J9" s="14"/>
      <c r="K9" s="14">
        <f>POWER(K8,1/41)</f>
        <v>1.1525937320148145</v>
      </c>
    </row>
    <row r="10" spans="1:11" ht="14.4" thickBot="1" x14ac:dyDescent="0.55000000000000004">
      <c r="A10" s="48" t="s">
        <v>49</v>
      </c>
      <c r="B10" s="50">
        <v>16.940000000000001</v>
      </c>
      <c r="C10" s="14"/>
      <c r="D10" s="14">
        <f>(1471/B3)</f>
        <v>180.49079754601226</v>
      </c>
    </row>
    <row r="11" spans="1:11" ht="14.4" thickBot="1" x14ac:dyDescent="0.55000000000000004">
      <c r="A11" s="48" t="s">
        <v>48</v>
      </c>
      <c r="B11" s="50">
        <v>18.309999999999999</v>
      </c>
      <c r="C11" s="14"/>
      <c r="D11" s="14">
        <f>POWER(D10,1/41)</f>
        <v>1.1351035694633105</v>
      </c>
    </row>
    <row r="12" spans="1:11" ht="14.4" thickBot="1" x14ac:dyDescent="0.55000000000000004">
      <c r="A12" s="48" t="s">
        <v>47</v>
      </c>
      <c r="B12" s="50">
        <v>22.78</v>
      </c>
      <c r="C12" s="14"/>
      <c r="D12" s="14"/>
    </row>
    <row r="13" spans="1:11" ht="14.4" thickBot="1" x14ac:dyDescent="0.55000000000000004">
      <c r="A13" s="48" t="s">
        <v>46</v>
      </c>
      <c r="B13" s="50">
        <v>29.93</v>
      </c>
      <c r="C13" s="14"/>
      <c r="D13" s="14"/>
    </row>
    <row r="14" spans="1:11" ht="14.4" thickBot="1" x14ac:dyDescent="0.55000000000000004">
      <c r="A14" s="48" t="s">
        <v>45</v>
      </c>
      <c r="B14" s="50">
        <v>34.67</v>
      </c>
      <c r="C14" s="14"/>
      <c r="D14" s="14"/>
    </row>
    <row r="15" spans="1:11" ht="14.4" thickBot="1" x14ac:dyDescent="0.55000000000000004">
      <c r="A15" s="48" t="s">
        <v>44</v>
      </c>
      <c r="B15" s="50">
        <v>40.06</v>
      </c>
      <c r="C15" s="14"/>
      <c r="D15" s="14"/>
    </row>
    <row r="16" spans="1:11" ht="14.4" thickBot="1" x14ac:dyDescent="0.55000000000000004">
      <c r="A16" s="48" t="s">
        <v>43</v>
      </c>
      <c r="B16" s="50">
        <v>45.23</v>
      </c>
      <c r="C16" s="14"/>
      <c r="D16" s="14"/>
    </row>
    <row r="17" spans="1:4" ht="14.4" thickBot="1" x14ac:dyDescent="0.55000000000000004">
      <c r="A17" s="48" t="s">
        <v>42</v>
      </c>
      <c r="B17" s="50">
        <v>55.86</v>
      </c>
      <c r="C17" s="14"/>
      <c r="D17" s="14"/>
    </row>
    <row r="18" spans="1:4" ht="14.4" thickBot="1" x14ac:dyDescent="0.55000000000000004">
      <c r="A18" s="48" t="s">
        <v>41</v>
      </c>
      <c r="B18" s="50">
        <v>66.27</v>
      </c>
      <c r="C18" s="14"/>
      <c r="D18" s="14"/>
    </row>
    <row r="19" spans="1:4" ht="14.4" thickBot="1" x14ac:dyDescent="0.55000000000000004">
      <c r="A19" s="48" t="s">
        <v>40</v>
      </c>
      <c r="B19" s="50">
        <v>83.16</v>
      </c>
      <c r="C19" s="14"/>
      <c r="D19" s="14"/>
    </row>
    <row r="20" spans="1:4" ht="14.4" thickBot="1" x14ac:dyDescent="0.55000000000000004">
      <c r="A20" s="48" t="s">
        <v>39</v>
      </c>
      <c r="B20" s="50">
        <v>97.47</v>
      </c>
      <c r="C20" s="14"/>
      <c r="D20" s="14">
        <f>B35/B3</f>
        <v>109.07484662576687</v>
      </c>
    </row>
    <row r="21" spans="1:4" ht="14.4" thickBot="1" x14ac:dyDescent="0.55000000000000004">
      <c r="A21" s="48" t="s">
        <v>38</v>
      </c>
      <c r="B21" s="50">
        <v>121.21</v>
      </c>
      <c r="C21" s="14"/>
      <c r="D21" s="14">
        <f>POWER(D20,1/32)</f>
        <v>1.1579209033419202</v>
      </c>
    </row>
    <row r="22" spans="1:4" ht="14.4" thickBot="1" x14ac:dyDescent="0.55000000000000004">
      <c r="A22" s="48" t="s">
        <v>37</v>
      </c>
      <c r="B22" s="50">
        <v>139.75</v>
      </c>
      <c r="C22" s="14"/>
      <c r="D22" s="14"/>
    </row>
    <row r="23" spans="1:4" ht="14.4" thickBot="1" x14ac:dyDescent="0.55000000000000004">
      <c r="A23" s="48" t="s">
        <v>36</v>
      </c>
      <c r="B23" s="50">
        <v>157.82</v>
      </c>
      <c r="C23" s="14"/>
      <c r="D23" s="14"/>
    </row>
    <row r="24" spans="1:4" ht="14.4" thickBot="1" x14ac:dyDescent="0.55000000000000004">
      <c r="A24" s="48" t="s">
        <v>35</v>
      </c>
      <c r="B24" s="50">
        <v>155.59</v>
      </c>
      <c r="C24" s="14"/>
      <c r="D24" s="14"/>
    </row>
    <row r="25" spans="1:4" ht="14.4" thickBot="1" x14ac:dyDescent="0.55000000000000004">
      <c r="A25" s="48" t="s">
        <v>34</v>
      </c>
      <c r="B25" s="50">
        <v>158.63</v>
      </c>
      <c r="C25" s="14"/>
      <c r="D25" s="14"/>
    </row>
    <row r="26" spans="1:4" ht="14.4" thickBot="1" x14ac:dyDescent="0.55000000000000004">
      <c r="A26" s="48" t="s">
        <v>33</v>
      </c>
      <c r="B26" s="50">
        <v>176.59</v>
      </c>
      <c r="C26" s="14"/>
      <c r="D26" s="14"/>
    </row>
    <row r="27" spans="1:4" ht="14.4" thickBot="1" x14ac:dyDescent="0.55000000000000004">
      <c r="A27" s="48" t="s">
        <v>32</v>
      </c>
      <c r="B27" s="50">
        <v>192.21</v>
      </c>
      <c r="C27" s="14"/>
      <c r="D27" s="14"/>
    </row>
    <row r="28" spans="1:4" ht="14.4" thickBot="1" x14ac:dyDescent="0.55000000000000004">
      <c r="A28" s="48" t="s">
        <v>31</v>
      </c>
      <c r="B28" s="50">
        <v>221.94</v>
      </c>
      <c r="C28" s="14"/>
      <c r="D28" s="14"/>
    </row>
    <row r="29" spans="1:4" ht="14.4" thickBot="1" x14ac:dyDescent="0.55000000000000004">
      <c r="A29" s="48" t="s">
        <v>30</v>
      </c>
      <c r="B29" s="50">
        <v>285.64999999999998</v>
      </c>
      <c r="C29" s="14"/>
      <c r="D29" s="14"/>
    </row>
    <row r="30" spans="1:4" ht="14.4" thickBot="1" x14ac:dyDescent="0.55000000000000004">
      <c r="A30" s="48" t="s">
        <v>29</v>
      </c>
      <c r="B30" s="50">
        <v>353.2</v>
      </c>
      <c r="C30" s="14"/>
      <c r="D30" s="14"/>
    </row>
    <row r="31" spans="1:4" ht="14.4" thickBot="1" x14ac:dyDescent="0.55000000000000004">
      <c r="A31" s="48" t="s">
        <v>28</v>
      </c>
      <c r="B31" s="50">
        <v>427.5</v>
      </c>
      <c r="C31" s="14"/>
      <c r="D31" s="14"/>
    </row>
    <row r="32" spans="1:4" ht="14.4" thickBot="1" x14ac:dyDescent="0.55000000000000004">
      <c r="A32" s="48" t="s">
        <v>27</v>
      </c>
      <c r="B32" s="50">
        <v>569.80999999999995</v>
      </c>
      <c r="C32" s="14"/>
      <c r="D32" s="14"/>
    </row>
    <row r="33" spans="1:7" ht="14.4" thickBot="1" x14ac:dyDescent="0.55000000000000004">
      <c r="A33" s="48" t="s">
        <v>26</v>
      </c>
      <c r="B33" s="50">
        <v>743.68</v>
      </c>
      <c r="C33" s="14"/>
      <c r="D33" s="14"/>
    </row>
    <row r="34" spans="1:7" ht="14.4" thickBot="1" x14ac:dyDescent="0.55000000000000004">
      <c r="A34" s="48" t="s">
        <v>25</v>
      </c>
      <c r="B34" s="50">
        <v>760.11</v>
      </c>
      <c r="C34" s="14"/>
      <c r="D34" s="14"/>
    </row>
    <row r="35" spans="1:7" ht="14.4" thickBot="1" x14ac:dyDescent="0.55000000000000004">
      <c r="A35" s="48" t="s">
        <v>24</v>
      </c>
      <c r="B35" s="50">
        <v>888.96</v>
      </c>
      <c r="C35" s="14"/>
      <c r="D35" s="14"/>
    </row>
    <row r="36" spans="1:7" ht="14.4" thickBot="1" x14ac:dyDescent="0.55000000000000004">
      <c r="A36" s="48" t="s">
        <v>23</v>
      </c>
      <c r="B36" s="50">
        <v>1104.2</v>
      </c>
      <c r="C36" s="14"/>
      <c r="D36" s="14"/>
    </row>
    <row r="37" spans="1:7" ht="14.4" thickBot="1" x14ac:dyDescent="0.55000000000000004">
      <c r="A37" s="48" t="s">
        <v>22</v>
      </c>
      <c r="B37" s="50">
        <v>1181.92</v>
      </c>
      <c r="C37" s="14"/>
      <c r="D37" s="14"/>
    </row>
    <row r="38" spans="1:7" ht="14.4" thickBot="1" x14ac:dyDescent="0.55000000000000004">
      <c r="A38" s="48" t="s">
        <v>21</v>
      </c>
      <c r="B38" s="50">
        <v>1272.0899999999999</v>
      </c>
      <c r="C38" s="14"/>
      <c r="D38" s="14"/>
    </row>
    <row r="39" spans="1:7" ht="14.4" thickBot="1" x14ac:dyDescent="0.55000000000000004">
      <c r="A39" s="48" t="s">
        <v>20</v>
      </c>
      <c r="B39" s="50">
        <v>1342.55</v>
      </c>
      <c r="C39" s="14"/>
      <c r="D39" s="14"/>
    </row>
    <row r="40" spans="1:7" ht="14.4" thickBot="1" x14ac:dyDescent="0.55000000000000004">
      <c r="A40" s="48" t="s">
        <v>19</v>
      </c>
      <c r="B40" s="53">
        <v>1358.7277999999999</v>
      </c>
      <c r="C40" s="14"/>
      <c r="D40" s="14"/>
    </row>
    <row r="41" spans="1:7" x14ac:dyDescent="0.5">
      <c r="A41" s="51" t="s">
        <v>18</v>
      </c>
      <c r="B41" s="52">
        <v>1438.57</v>
      </c>
      <c r="C41" s="14"/>
      <c r="D41" s="14"/>
      <c r="F41" s="14"/>
      <c r="G41" s="14"/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43"/>
  <sheetViews>
    <sheetView zoomScaleNormal="100" workbookViewId="0">
      <selection activeCell="A30" sqref="A30"/>
    </sheetView>
  </sheetViews>
  <sheetFormatPr defaultRowHeight="14.1" x14ac:dyDescent="0.5"/>
  <cols>
    <col min="1" max="1" width="9.09765625" bestFit="1" customWidth="1"/>
    <col min="3" max="4" width="8.59765625" style="5"/>
    <col min="5" max="6" width="8.75" style="14"/>
    <col min="9" max="10" width="8.75" style="14"/>
    <col min="13" max="13" width="8.796875" style="14"/>
  </cols>
  <sheetData>
    <row r="1" spans="1:19" x14ac:dyDescent="0.5">
      <c r="A1" s="14" t="s">
        <v>198</v>
      </c>
      <c r="B1" s="14"/>
      <c r="C1" s="14"/>
      <c r="D1" s="14"/>
      <c r="G1" s="14"/>
      <c r="H1" s="14"/>
      <c r="K1" s="14"/>
      <c r="L1" s="14"/>
      <c r="N1" s="14"/>
      <c r="O1" s="14"/>
      <c r="P1" s="14"/>
      <c r="Q1" s="14"/>
      <c r="R1" s="14"/>
      <c r="S1" s="14"/>
    </row>
    <row r="2" spans="1:19" s="5" customFormat="1" x14ac:dyDescent="0.5">
      <c r="A2" s="14" t="s">
        <v>199</v>
      </c>
      <c r="B2" s="14" t="s">
        <v>199</v>
      </c>
      <c r="C2" s="14" t="s">
        <v>200</v>
      </c>
      <c r="D2" s="14" t="s">
        <v>201</v>
      </c>
      <c r="E2" s="14" t="s">
        <v>202</v>
      </c>
      <c r="F2" s="14" t="s">
        <v>203</v>
      </c>
      <c r="G2" s="14" t="s">
        <v>204</v>
      </c>
      <c r="H2" s="14" t="s">
        <v>205</v>
      </c>
      <c r="I2" s="14" t="s">
        <v>206</v>
      </c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5">
      <c r="A3" s="14">
        <v>0</v>
      </c>
      <c r="B3" s="14">
        <v>4</v>
      </c>
      <c r="C3" s="14">
        <f t="shared" ref="C3:C19" si="0">(A3+B3)/2</f>
        <v>2</v>
      </c>
      <c r="D3" s="14">
        <f>57.5-C3</f>
        <v>55.5</v>
      </c>
      <c r="E3" s="14">
        <v>58</v>
      </c>
      <c r="F3" s="14">
        <v>53</v>
      </c>
      <c r="G3" s="14">
        <v>6.102333671546601E-2</v>
      </c>
      <c r="H3" s="14">
        <v>6.8477716574862291E-2</v>
      </c>
      <c r="I3" s="14">
        <v>5.3910054425666001E-2</v>
      </c>
      <c r="K3" s="14"/>
      <c r="L3" s="14"/>
      <c r="N3" s="14"/>
      <c r="O3" s="14"/>
      <c r="P3" s="14"/>
      <c r="Q3" s="40" t="s">
        <v>207</v>
      </c>
      <c r="R3" s="14"/>
      <c r="S3" s="14"/>
    </row>
    <row r="4" spans="1:19" x14ac:dyDescent="0.5">
      <c r="A4" s="6">
        <v>5</v>
      </c>
      <c r="B4" s="14">
        <v>9</v>
      </c>
      <c r="C4" s="14">
        <f t="shared" si="0"/>
        <v>7</v>
      </c>
      <c r="D4" s="14">
        <f t="shared" ref="D4:D14" si="1">57.5-C4</f>
        <v>50.5</v>
      </c>
      <c r="E4" s="14">
        <v>53</v>
      </c>
      <c r="F4" s="14">
        <v>48</v>
      </c>
      <c r="G4" s="14">
        <v>6.1516161762574288E-2</v>
      </c>
      <c r="H4" s="14">
        <v>6.6901408450704219E-2</v>
      </c>
      <c r="I4" s="14">
        <v>5.6258951589802347E-2</v>
      </c>
      <c r="K4" s="14"/>
      <c r="L4" s="14"/>
      <c r="N4" s="14"/>
      <c r="O4" s="14"/>
      <c r="P4" s="14"/>
      <c r="Q4" s="33" t="s">
        <v>208</v>
      </c>
      <c r="R4" s="14"/>
      <c r="S4" s="14"/>
    </row>
    <row r="5" spans="1:19" x14ac:dyDescent="0.5">
      <c r="A5" s="6">
        <v>10</v>
      </c>
      <c r="B5" s="14">
        <v>14</v>
      </c>
      <c r="C5" s="14">
        <f t="shared" si="0"/>
        <v>12</v>
      </c>
      <c r="D5" s="14">
        <f t="shared" si="1"/>
        <v>45.5</v>
      </c>
      <c r="E5" s="14">
        <v>48</v>
      </c>
      <c r="F5" s="14">
        <v>43</v>
      </c>
      <c r="G5" s="14">
        <v>5.806638643281635E-2</v>
      </c>
      <c r="H5" s="14">
        <v>6.4143192488262904E-2</v>
      </c>
      <c r="I5" s="14">
        <v>5.2134059008879977E-2</v>
      </c>
      <c r="K5" s="14"/>
      <c r="L5" s="14"/>
      <c r="N5" s="40" t="s">
        <v>207</v>
      </c>
      <c r="O5" s="7"/>
      <c r="P5" s="7"/>
      <c r="Q5" s="33" t="s">
        <v>209</v>
      </c>
      <c r="R5" s="14"/>
      <c r="S5" s="14"/>
    </row>
    <row r="6" spans="1:19" x14ac:dyDescent="0.5">
      <c r="A6" s="14">
        <v>15</v>
      </c>
      <c r="B6" s="14">
        <v>19</v>
      </c>
      <c r="C6" s="14">
        <f t="shared" si="0"/>
        <v>17</v>
      </c>
      <c r="D6" s="14">
        <f t="shared" si="1"/>
        <v>40.5</v>
      </c>
      <c r="E6" s="14">
        <v>43</v>
      </c>
      <c r="F6" s="14">
        <v>38</v>
      </c>
      <c r="G6" s="14">
        <v>5.76025510943615E-2</v>
      </c>
      <c r="H6" s="14">
        <v>3.5446009389671358E-2</v>
      </c>
      <c r="I6" s="14">
        <v>7.9232311658550561E-2</v>
      </c>
      <c r="J6" s="14">
        <f t="shared" ref="J6:L14" si="2">D6*G6</f>
        <v>2.3329033193216406</v>
      </c>
      <c r="K6" s="14">
        <f t="shared" si="2"/>
        <v>1.5241784037558683</v>
      </c>
      <c r="L6" s="14">
        <f t="shared" si="2"/>
        <v>3.0108278430249213</v>
      </c>
      <c r="N6" s="33" t="s">
        <v>208</v>
      </c>
      <c r="O6" s="7"/>
      <c r="P6" s="7"/>
      <c r="Q6" s="33" t="s">
        <v>210</v>
      </c>
      <c r="R6" s="14"/>
      <c r="S6" s="14"/>
    </row>
    <row r="7" spans="1:19" x14ac:dyDescent="0.5">
      <c r="A7" s="6">
        <v>20</v>
      </c>
      <c r="B7" s="14">
        <v>24</v>
      </c>
      <c r="C7" s="14">
        <f t="shared" si="0"/>
        <v>22</v>
      </c>
      <c r="D7" s="9">
        <f t="shared" si="1"/>
        <v>35.5</v>
      </c>
      <c r="E7" s="9">
        <v>38</v>
      </c>
      <c r="F7" s="9">
        <v>33</v>
      </c>
      <c r="G7" s="14">
        <v>4.9021597332946802E-2</v>
      </c>
      <c r="H7" s="14">
        <v>4.1842723004694833E-2</v>
      </c>
      <c r="I7" s="14">
        <v>5.602979089086222E-2</v>
      </c>
      <c r="J7" s="14">
        <f t="shared" si="2"/>
        <v>1.7402667053196115</v>
      </c>
      <c r="K7" s="14">
        <f t="shared" si="2"/>
        <v>1.5900234741784036</v>
      </c>
      <c r="L7" s="14">
        <f t="shared" si="2"/>
        <v>1.8489830993984533</v>
      </c>
      <c r="N7" s="33" t="s">
        <v>209</v>
      </c>
      <c r="O7" s="7"/>
      <c r="P7" s="7"/>
      <c r="Q7" s="33" t="s">
        <v>211</v>
      </c>
      <c r="R7" s="14"/>
      <c r="S7" s="14"/>
    </row>
    <row r="8" spans="1:19" x14ac:dyDescent="0.5">
      <c r="A8" s="6">
        <v>25</v>
      </c>
      <c r="B8" s="14">
        <v>29</v>
      </c>
      <c r="C8" s="14">
        <f t="shared" si="0"/>
        <v>27</v>
      </c>
      <c r="D8" s="9">
        <f t="shared" si="1"/>
        <v>30.5</v>
      </c>
      <c r="E8" s="9">
        <v>33</v>
      </c>
      <c r="F8" s="9">
        <v>28</v>
      </c>
      <c r="G8" s="14">
        <v>7.850413103348311E-2</v>
      </c>
      <c r="H8" s="14">
        <v>7.7053990610328638E-2</v>
      </c>
      <c r="I8" s="14">
        <v>7.9919793755370949E-2</v>
      </c>
      <c r="J8" s="14">
        <f t="shared" si="2"/>
        <v>2.394375996521235</v>
      </c>
      <c r="K8" s="14">
        <f t="shared" si="2"/>
        <v>2.5427816901408451</v>
      </c>
      <c r="L8" s="14">
        <f t="shared" si="2"/>
        <v>2.2377542251503866</v>
      </c>
      <c r="N8" s="33" t="s">
        <v>210</v>
      </c>
      <c r="O8" s="14">
        <f>N8+N9</f>
        <v>2105</v>
      </c>
      <c r="P8" s="14">
        <f>O8/N5</f>
        <v>6.102333671546601E-2</v>
      </c>
      <c r="Q8" s="33" t="s">
        <v>212</v>
      </c>
      <c r="R8" s="34">
        <f>Q7+Q10</f>
        <v>1163</v>
      </c>
      <c r="S8" s="34">
        <f>R8/Q4</f>
        <v>6.8251173708920185E-2</v>
      </c>
    </row>
    <row r="9" spans="1:19" x14ac:dyDescent="0.5">
      <c r="A9" s="14">
        <v>30</v>
      </c>
      <c r="B9" s="14">
        <v>34</v>
      </c>
      <c r="C9" s="14">
        <f t="shared" si="0"/>
        <v>32</v>
      </c>
      <c r="D9" s="9">
        <f t="shared" si="1"/>
        <v>25.5</v>
      </c>
      <c r="E9" s="9">
        <v>28</v>
      </c>
      <c r="F9" s="9">
        <v>23</v>
      </c>
      <c r="G9" s="14">
        <v>7.1923467169154945E-2</v>
      </c>
      <c r="H9" s="14">
        <v>7.1361502347417838E-2</v>
      </c>
      <c r="I9" s="14">
        <v>7.252936121455171E-2</v>
      </c>
      <c r="J9" s="14">
        <f t="shared" si="2"/>
        <v>1.8340484128134511</v>
      </c>
      <c r="K9" s="14">
        <f t="shared" si="2"/>
        <v>1.9981220657276995</v>
      </c>
      <c r="L9" s="14">
        <f t="shared" si="2"/>
        <v>1.6681753079346893</v>
      </c>
      <c r="N9" s="40" t="s">
        <v>213</v>
      </c>
      <c r="O9" s="14"/>
      <c r="P9" s="14"/>
      <c r="Q9" s="40" t="s">
        <v>213</v>
      </c>
      <c r="R9" s="34">
        <f>Q8+Q11</f>
        <v>941</v>
      </c>
      <c r="S9" s="34">
        <f>R9/Q5</f>
        <v>5.3910054425666001E-2</v>
      </c>
    </row>
    <row r="10" spans="1:19" x14ac:dyDescent="0.5">
      <c r="A10" s="6">
        <v>35</v>
      </c>
      <c r="B10" s="14">
        <v>39</v>
      </c>
      <c r="C10" s="14">
        <f t="shared" si="0"/>
        <v>37</v>
      </c>
      <c r="D10" s="9">
        <f t="shared" si="1"/>
        <v>20.5</v>
      </c>
      <c r="E10" s="9">
        <v>23</v>
      </c>
      <c r="F10" s="9">
        <v>18</v>
      </c>
      <c r="G10" s="14">
        <v>6.293665748659226E-2</v>
      </c>
      <c r="H10" s="14">
        <v>6.53169014084507E-2</v>
      </c>
      <c r="I10" s="14">
        <v>6.0670295044399886E-2</v>
      </c>
      <c r="J10" s="14">
        <f t="shared" si="2"/>
        <v>1.2902014784751412</v>
      </c>
      <c r="K10" s="14">
        <f t="shared" si="2"/>
        <v>1.5022887323943661</v>
      </c>
      <c r="L10" s="14">
        <f t="shared" si="2"/>
        <v>1.092065310799198</v>
      </c>
      <c r="N10" s="33" t="s">
        <v>214</v>
      </c>
      <c r="O10" s="14"/>
      <c r="P10" s="14"/>
      <c r="Q10" s="33" t="s">
        <v>214</v>
      </c>
      <c r="R10" s="14"/>
      <c r="S10" s="14"/>
    </row>
    <row r="11" spans="1:19" x14ac:dyDescent="0.5">
      <c r="A11" s="6">
        <v>40</v>
      </c>
      <c r="B11" s="14">
        <v>44</v>
      </c>
      <c r="C11" s="14">
        <f t="shared" si="0"/>
        <v>42</v>
      </c>
      <c r="D11" s="9">
        <f t="shared" si="1"/>
        <v>15.5</v>
      </c>
      <c r="E11" s="9">
        <v>18</v>
      </c>
      <c r="F11" s="9">
        <v>13</v>
      </c>
      <c r="G11" s="14">
        <v>7.76634294825337E-2</v>
      </c>
      <c r="H11" s="14">
        <v>7.6173708920187794E-2</v>
      </c>
      <c r="I11" s="14">
        <v>7.9117731309080494E-2</v>
      </c>
      <c r="J11" s="14">
        <f t="shared" si="2"/>
        <v>1.2037831569792723</v>
      </c>
      <c r="K11" s="14">
        <f t="shared" si="2"/>
        <v>1.3711267605633803</v>
      </c>
      <c r="L11" s="14">
        <f t="shared" si="2"/>
        <v>1.0285305070180464</v>
      </c>
      <c r="N11" s="33" t="s">
        <v>215</v>
      </c>
      <c r="O11" s="14"/>
      <c r="P11" s="14"/>
      <c r="Q11" s="33" t="s">
        <v>215</v>
      </c>
      <c r="R11" s="14"/>
      <c r="S11" s="14"/>
    </row>
    <row r="12" spans="1:19" x14ac:dyDescent="0.5">
      <c r="A12" s="14">
        <v>45</v>
      </c>
      <c r="B12" s="14">
        <v>49</v>
      </c>
      <c r="C12" s="14">
        <f t="shared" si="0"/>
        <v>47</v>
      </c>
      <c r="D12" s="9">
        <f t="shared" si="1"/>
        <v>10.5</v>
      </c>
      <c r="E12" s="9">
        <v>13</v>
      </c>
      <c r="F12" s="9">
        <v>8</v>
      </c>
      <c r="G12" s="14">
        <v>9.3520800115958841E-2</v>
      </c>
      <c r="H12" s="14">
        <v>9.8826291079812209E-2</v>
      </c>
      <c r="I12" s="14">
        <v>8.8398739616155825E-2</v>
      </c>
      <c r="J12" s="14">
        <f t="shared" si="2"/>
        <v>0.98196840121756779</v>
      </c>
      <c r="K12" s="14">
        <f t="shared" si="2"/>
        <v>1.2847417840375588</v>
      </c>
      <c r="L12" s="14">
        <f t="shared" si="2"/>
        <v>0.7071899169292466</v>
      </c>
      <c r="N12" s="33" t="s">
        <v>216</v>
      </c>
      <c r="O12" s="14">
        <f>N12/N5</f>
        <v>6.1516161762574288E-2</v>
      </c>
      <c r="P12" s="14"/>
      <c r="Q12" s="33" t="s">
        <v>216</v>
      </c>
      <c r="R12" s="34"/>
      <c r="S12" s="34"/>
    </row>
    <row r="13" spans="1:19" x14ac:dyDescent="0.5">
      <c r="A13" s="6">
        <v>50</v>
      </c>
      <c r="B13" s="14">
        <v>54</v>
      </c>
      <c r="C13" s="14">
        <f t="shared" si="0"/>
        <v>52</v>
      </c>
      <c r="D13" s="9">
        <f t="shared" si="1"/>
        <v>5.5</v>
      </c>
      <c r="E13" s="9">
        <v>8</v>
      </c>
      <c r="F13" s="9">
        <v>3</v>
      </c>
      <c r="G13" s="14">
        <v>8.8244673141034929E-2</v>
      </c>
      <c r="H13" s="14">
        <v>9.3661971830985916E-2</v>
      </c>
      <c r="I13" s="14">
        <v>8.2956173016327697E-2</v>
      </c>
      <c r="J13" s="14">
        <f t="shared" si="2"/>
        <v>0.48534570227569213</v>
      </c>
      <c r="K13" s="14">
        <f t="shared" si="2"/>
        <v>0.74929577464788732</v>
      </c>
      <c r="L13" s="14">
        <f t="shared" si="2"/>
        <v>0.24886851904898311</v>
      </c>
      <c r="N13" s="33" t="s">
        <v>217</v>
      </c>
      <c r="O13" s="14"/>
      <c r="P13" s="14"/>
      <c r="Q13" s="33" t="s">
        <v>217</v>
      </c>
      <c r="R13" s="34">
        <f>Q13/Q4</f>
        <v>6.6901408450704219E-2</v>
      </c>
      <c r="S13" s="14"/>
    </row>
    <row r="14" spans="1:19" x14ac:dyDescent="0.5">
      <c r="A14" s="6">
        <v>55</v>
      </c>
      <c r="B14" s="14">
        <v>59</v>
      </c>
      <c r="C14" s="14">
        <f t="shared" si="0"/>
        <v>57</v>
      </c>
      <c r="D14" s="9">
        <f t="shared" si="1"/>
        <v>0.5</v>
      </c>
      <c r="E14" s="9">
        <v>3</v>
      </c>
      <c r="F14" s="9"/>
      <c r="G14" s="14">
        <v>7.6242933758515721E-2</v>
      </c>
      <c r="H14" s="14">
        <v>7.9929577464788737E-2</v>
      </c>
      <c r="I14" s="14">
        <v>7.2643941564021763E-2</v>
      </c>
      <c r="J14" s="14">
        <f t="shared" si="2"/>
        <v>3.8121466879257861E-2</v>
      </c>
      <c r="K14" s="14">
        <f t="shared" si="2"/>
        <v>0.23978873239436621</v>
      </c>
      <c r="L14" s="14"/>
      <c r="N14" s="33" t="s">
        <v>218</v>
      </c>
      <c r="O14" s="14"/>
      <c r="P14" s="14"/>
      <c r="Q14" s="33" t="s">
        <v>218</v>
      </c>
      <c r="R14" s="14">
        <f>Q14/Q5</f>
        <v>5.6258951589802347E-2</v>
      </c>
      <c r="S14" s="14"/>
    </row>
    <row r="15" spans="1:19" s="7" customFormat="1" x14ac:dyDescent="0.5">
      <c r="A15" s="7">
        <v>60</v>
      </c>
      <c r="B15" s="7">
        <v>64</v>
      </c>
      <c r="C15" s="7">
        <f t="shared" si="0"/>
        <v>62</v>
      </c>
      <c r="G15" s="7">
        <v>6.0733439628931726E-2</v>
      </c>
      <c r="H15" s="7">
        <v>5.9683098591549293E-2</v>
      </c>
      <c r="I15" s="7">
        <v>6.1701518189630482E-2</v>
      </c>
      <c r="J15" s="14"/>
      <c r="K15" s="14"/>
      <c r="L15" s="14"/>
      <c r="M15" s="14"/>
      <c r="N15" s="33" t="s">
        <v>219</v>
      </c>
      <c r="O15" s="14">
        <f>N15/N5</f>
        <v>5.806638643281635E-2</v>
      </c>
      <c r="P15" s="14"/>
      <c r="Q15" s="33" t="s">
        <v>219</v>
      </c>
    </row>
    <row r="16" spans="1:19" s="7" customFormat="1" x14ac:dyDescent="0.5">
      <c r="A16" s="8">
        <v>65</v>
      </c>
      <c r="B16" s="7">
        <v>69</v>
      </c>
      <c r="C16" s="7">
        <f t="shared" si="0"/>
        <v>67</v>
      </c>
      <c r="N16" s="33" t="s">
        <v>220</v>
      </c>
      <c r="O16" s="14"/>
      <c r="P16" s="14"/>
      <c r="Q16" s="33" t="s">
        <v>220</v>
      </c>
      <c r="R16" s="34">
        <f>Q16/Q4</f>
        <v>6.4143192488262904E-2</v>
      </c>
    </row>
    <row r="17" spans="1:19" s="7" customFormat="1" x14ac:dyDescent="0.5">
      <c r="A17" s="8">
        <v>70</v>
      </c>
      <c r="B17" s="7">
        <v>74</v>
      </c>
      <c r="C17" s="7">
        <f t="shared" si="0"/>
        <v>72</v>
      </c>
      <c r="N17" s="33" t="s">
        <v>221</v>
      </c>
      <c r="O17" s="14"/>
      <c r="P17" s="14"/>
      <c r="Q17" s="33" t="s">
        <v>221</v>
      </c>
      <c r="R17" s="34">
        <f>Q17/Q5</f>
        <v>5.2134059008879977E-2</v>
      </c>
    </row>
    <row r="18" spans="1:19" s="7" customFormat="1" x14ac:dyDescent="0.5">
      <c r="A18" s="7">
        <v>75</v>
      </c>
      <c r="B18" s="7">
        <v>79</v>
      </c>
      <c r="C18" s="7">
        <f t="shared" si="0"/>
        <v>77</v>
      </c>
      <c r="N18" s="40" t="s">
        <v>222</v>
      </c>
      <c r="O18" s="14">
        <f>N18/N5</f>
        <v>5.76025510943615E-2</v>
      </c>
      <c r="P18" s="14"/>
      <c r="Q18" s="40" t="s">
        <v>222</v>
      </c>
    </row>
    <row r="19" spans="1:19" s="7" customFormat="1" x14ac:dyDescent="0.5">
      <c r="A19" s="8">
        <v>80</v>
      </c>
      <c r="B19" s="7">
        <v>84</v>
      </c>
      <c r="C19" s="7">
        <f t="shared" si="0"/>
        <v>82</v>
      </c>
      <c r="N19" s="33" t="s">
        <v>223</v>
      </c>
      <c r="O19" s="14"/>
      <c r="P19" s="14"/>
      <c r="Q19" s="33" t="s">
        <v>223</v>
      </c>
      <c r="R19" s="35">
        <f>Q19/Q4</f>
        <v>3.5446009389671358E-2</v>
      </c>
    </row>
    <row r="20" spans="1:19" x14ac:dyDescent="0.5">
      <c r="A20" s="14"/>
      <c r="B20" s="14"/>
      <c r="C20" s="14"/>
      <c r="D20" s="14"/>
      <c r="G20" s="14">
        <f>SUM(G6:G15)</f>
        <v>0.71639368024351358</v>
      </c>
      <c r="H20" s="14">
        <f>SUM(H6:H15)</f>
        <v>0.69929577464788739</v>
      </c>
      <c r="I20" s="14">
        <f>SUM(I6:I15)</f>
        <v>0.73319965625895167</v>
      </c>
      <c r="J20" s="14">
        <f>SUM(J6:J14)/SUM(G6:G15)</f>
        <v>17.170747005503401</v>
      </c>
      <c r="K20" s="14">
        <f t="shared" ref="K20:L20" si="3">SUM(K6:K14)/SUM(H6:H15)</f>
        <v>18.307485733467605</v>
      </c>
      <c r="L20" s="14">
        <f t="shared" si="3"/>
        <v>16.151664322550396</v>
      </c>
      <c r="N20" s="33" t="s">
        <v>224</v>
      </c>
      <c r="O20" s="14"/>
      <c r="P20" s="14"/>
      <c r="Q20" s="33" t="s">
        <v>224</v>
      </c>
      <c r="R20" s="35">
        <f>Q20/Q5</f>
        <v>7.9232311658550561E-2</v>
      </c>
      <c r="S20" s="14"/>
    </row>
    <row r="21" spans="1:19" x14ac:dyDescent="0.5">
      <c r="A21" s="14"/>
      <c r="B21" s="14"/>
      <c r="C21" s="14"/>
      <c r="D21" s="14"/>
      <c r="G21" s="14"/>
      <c r="H21" s="14"/>
      <c r="K21" s="14"/>
      <c r="L21" s="14"/>
      <c r="N21" s="33" t="s">
        <v>225</v>
      </c>
      <c r="O21" s="14">
        <f>N21/N5</f>
        <v>4.9021597332946802E-2</v>
      </c>
      <c r="P21" s="14"/>
      <c r="Q21" s="33" t="s">
        <v>225</v>
      </c>
      <c r="R21" s="14"/>
      <c r="S21" s="14"/>
    </row>
    <row r="22" spans="1:19" x14ac:dyDescent="0.5">
      <c r="A22" s="14"/>
      <c r="B22" s="14"/>
      <c r="C22" s="14"/>
      <c r="D22" s="14"/>
      <c r="G22" s="14"/>
      <c r="H22" s="14"/>
      <c r="K22" s="14"/>
      <c r="L22" s="14"/>
      <c r="N22" s="33" t="s">
        <v>226</v>
      </c>
      <c r="O22" s="14"/>
      <c r="P22" s="14"/>
      <c r="Q22" s="33" t="s">
        <v>226</v>
      </c>
      <c r="R22" s="34">
        <f>Q22/Q4</f>
        <v>4.1842723004694833E-2</v>
      </c>
      <c r="S22" s="14"/>
    </row>
    <row r="23" spans="1:19" x14ac:dyDescent="0.5">
      <c r="A23" s="14"/>
      <c r="B23" s="14"/>
      <c r="C23" s="14"/>
      <c r="D23" s="14"/>
      <c r="G23" s="14"/>
      <c r="H23" s="14"/>
      <c r="K23" s="14"/>
      <c r="L23" s="14"/>
      <c r="N23" s="33" t="s">
        <v>227</v>
      </c>
      <c r="O23" s="14"/>
      <c r="P23" s="14"/>
      <c r="Q23" s="33" t="s">
        <v>227</v>
      </c>
      <c r="R23" s="34">
        <f>Q23/Q5</f>
        <v>5.602979089086222E-2</v>
      </c>
      <c r="S23" s="14"/>
    </row>
    <row r="24" spans="1:19" x14ac:dyDescent="0.5">
      <c r="A24" s="14"/>
      <c r="B24" s="14"/>
      <c r="C24" s="14"/>
      <c r="D24" s="14"/>
      <c r="G24" s="14"/>
      <c r="H24" s="14"/>
      <c r="K24" s="14"/>
      <c r="L24" s="14"/>
      <c r="N24" s="33" t="s">
        <v>228</v>
      </c>
      <c r="O24" s="14">
        <f>N24/N5</f>
        <v>7.850413103348311E-2</v>
      </c>
      <c r="P24" s="14"/>
      <c r="Q24" s="33" t="s">
        <v>228</v>
      </c>
      <c r="R24" s="14"/>
      <c r="S24" s="14"/>
    </row>
    <row r="25" spans="1:19" x14ac:dyDescent="0.5">
      <c r="A25" s="14"/>
      <c r="B25" s="66" t="s">
        <v>229</v>
      </c>
      <c r="C25" s="67" t="s">
        <v>230</v>
      </c>
      <c r="D25" s="67" t="s">
        <v>231</v>
      </c>
      <c r="F25" s="14">
        <f>B26*6+B27*9+(B28+E28)*12+(B29+E29+H29)*16</f>
        <v>278127</v>
      </c>
      <c r="G25" s="14">
        <f>C26*6+C27*9+(C28+F28)*12+(C29+F29+I29)*16</f>
        <v>138797</v>
      </c>
      <c r="H25" s="14">
        <f>D26*6+D27*9+(D28+G28)*12+(D29+G29+J29)*16</f>
        <v>139337</v>
      </c>
      <c r="K25" s="14"/>
      <c r="L25" s="14"/>
      <c r="N25" s="33" t="s">
        <v>232</v>
      </c>
      <c r="O25" s="14"/>
      <c r="P25" s="14"/>
      <c r="Q25" s="33" t="s">
        <v>232</v>
      </c>
      <c r="R25" s="34">
        <f>Q25/Q4</f>
        <v>7.7053990610328638E-2</v>
      </c>
      <c r="S25" s="14"/>
    </row>
    <row r="26" spans="1:19" x14ac:dyDescent="0.5">
      <c r="A26" s="14"/>
      <c r="B26" s="33" t="s">
        <v>233</v>
      </c>
      <c r="C26" s="33" t="s">
        <v>234</v>
      </c>
      <c r="D26" s="33" t="s">
        <v>235</v>
      </c>
      <c r="F26" s="14">
        <f>F25/B25</f>
        <v>8.6800761500530559</v>
      </c>
      <c r="G26" s="14">
        <f>G25/C25</f>
        <v>8.8529786962622783</v>
      </c>
      <c r="H26" s="14">
        <f>H25/D25</f>
        <v>8.5143293614421012</v>
      </c>
      <c r="K26" s="14"/>
      <c r="L26" s="14"/>
      <c r="N26" s="33" t="s">
        <v>236</v>
      </c>
      <c r="O26" s="14"/>
      <c r="P26" s="14"/>
      <c r="Q26" s="33" t="s">
        <v>236</v>
      </c>
      <c r="R26" s="34">
        <f>Q26/Q5</f>
        <v>7.9919793755370949E-2</v>
      </c>
      <c r="S26" s="14"/>
    </row>
    <row r="27" spans="1:19" x14ac:dyDescent="0.5">
      <c r="A27" s="14"/>
      <c r="B27" s="40" t="s">
        <v>237</v>
      </c>
      <c r="C27" s="33" t="s">
        <v>238</v>
      </c>
      <c r="D27" s="33" t="s">
        <v>239</v>
      </c>
      <c r="G27" s="14"/>
      <c r="H27" s="14"/>
      <c r="K27" s="14"/>
      <c r="L27" s="14"/>
      <c r="N27" s="40" t="s">
        <v>240</v>
      </c>
      <c r="O27" s="14">
        <f>N27/N5</f>
        <v>7.1923467169154945E-2</v>
      </c>
      <c r="P27" s="14"/>
      <c r="Q27" s="40" t="s">
        <v>240</v>
      </c>
      <c r="R27" s="14"/>
      <c r="S27" s="14"/>
    </row>
    <row r="28" spans="1:19" x14ac:dyDescent="0.5">
      <c r="A28" s="14"/>
      <c r="B28" s="33" t="s">
        <v>241</v>
      </c>
      <c r="C28" s="33" t="s">
        <v>242</v>
      </c>
      <c r="D28" s="33" t="s">
        <v>243</v>
      </c>
      <c r="E28" s="33" t="s">
        <v>244</v>
      </c>
      <c r="F28" s="33" t="s">
        <v>245</v>
      </c>
      <c r="G28" s="33" t="s">
        <v>246</v>
      </c>
      <c r="H28" s="14"/>
      <c r="K28" s="14"/>
      <c r="L28" s="14"/>
      <c r="N28" s="33" t="s">
        <v>247</v>
      </c>
      <c r="O28" s="14"/>
      <c r="P28" s="14"/>
      <c r="Q28" s="33" t="s">
        <v>247</v>
      </c>
      <c r="R28" s="34">
        <f>Q28/Q4</f>
        <v>7.1361502347417838E-2</v>
      </c>
      <c r="S28" s="14"/>
    </row>
    <row r="29" spans="1:19" x14ac:dyDescent="0.5">
      <c r="A29" s="14"/>
      <c r="B29" s="40" t="s">
        <v>248</v>
      </c>
      <c r="C29" s="33" t="s">
        <v>249</v>
      </c>
      <c r="D29" s="33" t="s">
        <v>250</v>
      </c>
      <c r="E29" s="33" t="s">
        <v>251</v>
      </c>
      <c r="F29" s="33" t="s">
        <v>252</v>
      </c>
      <c r="G29" s="33" t="s">
        <v>253</v>
      </c>
      <c r="H29" s="33" t="s">
        <v>254</v>
      </c>
      <c r="I29" s="33" t="s">
        <v>255</v>
      </c>
      <c r="J29" s="33" t="s">
        <v>255</v>
      </c>
      <c r="K29" s="14"/>
      <c r="L29" s="14"/>
      <c r="N29" s="33" t="s">
        <v>256</v>
      </c>
      <c r="O29" s="14"/>
      <c r="P29" s="14"/>
      <c r="Q29" s="33" t="s">
        <v>256</v>
      </c>
      <c r="R29" s="34">
        <f>Q29/Q5</f>
        <v>7.252936121455171E-2</v>
      </c>
      <c r="S29" s="14"/>
    </row>
    <row r="30" spans="1:19" x14ac:dyDescent="0.5">
      <c r="A30" s="14"/>
      <c r="B30" s="14"/>
      <c r="C30" s="14"/>
      <c r="D30" s="14"/>
      <c r="G30" s="14"/>
      <c r="H30" s="14"/>
      <c r="K30" s="14"/>
      <c r="L30" s="14"/>
      <c r="N30" s="33" t="s">
        <v>257</v>
      </c>
      <c r="O30" s="14">
        <f>N30/N5</f>
        <v>6.293665748659226E-2</v>
      </c>
      <c r="P30" s="14"/>
      <c r="Q30" s="33" t="s">
        <v>257</v>
      </c>
      <c r="R30" s="14"/>
      <c r="S30" s="14"/>
    </row>
    <row r="31" spans="1:19" x14ac:dyDescent="0.5">
      <c r="A31" s="14"/>
      <c r="B31" s="14"/>
      <c r="C31" s="14"/>
      <c r="D31" s="14"/>
      <c r="G31" s="14"/>
      <c r="H31" s="14"/>
      <c r="K31" s="14"/>
      <c r="L31" s="14"/>
      <c r="N31" s="33" t="s">
        <v>258</v>
      </c>
      <c r="O31" s="14"/>
      <c r="P31" s="14"/>
      <c r="Q31" s="33" t="s">
        <v>258</v>
      </c>
      <c r="R31" s="34">
        <f>Q31/Q4</f>
        <v>6.53169014084507E-2</v>
      </c>
      <c r="S31" s="14"/>
    </row>
    <row r="32" spans="1:19" x14ac:dyDescent="0.5">
      <c r="A32" s="14"/>
      <c r="B32" s="14"/>
      <c r="C32" s="14"/>
      <c r="D32" s="14"/>
      <c r="G32" s="14"/>
      <c r="H32" s="14"/>
      <c r="K32" s="14"/>
      <c r="L32" s="14"/>
      <c r="N32" s="33" t="s">
        <v>259</v>
      </c>
      <c r="O32" s="14"/>
      <c r="P32" s="14"/>
      <c r="Q32" s="33" t="s">
        <v>259</v>
      </c>
      <c r="R32" s="34">
        <f>Q32/Q5</f>
        <v>6.0670295044399886E-2</v>
      </c>
      <c r="S32" s="14"/>
    </row>
    <row r="33" spans="1:19" x14ac:dyDescent="0.5">
      <c r="A33" s="14" t="s">
        <v>198</v>
      </c>
      <c r="B33" s="14"/>
      <c r="C33" s="14"/>
      <c r="D33" s="14"/>
      <c r="G33" s="14" t="s">
        <v>372</v>
      </c>
      <c r="H33" s="14"/>
      <c r="K33" s="14"/>
      <c r="L33" s="14"/>
      <c r="N33" s="33" t="s">
        <v>260</v>
      </c>
      <c r="O33" s="14">
        <f>N33/N5</f>
        <v>7.76634294825337E-2</v>
      </c>
      <c r="P33" s="14"/>
      <c r="Q33" s="33" t="s">
        <v>260</v>
      </c>
      <c r="R33" s="14"/>
      <c r="S33" s="14"/>
    </row>
    <row r="34" spans="1:19" x14ac:dyDescent="0.5">
      <c r="A34" s="14" t="s">
        <v>199</v>
      </c>
      <c r="B34" s="14" t="s">
        <v>199</v>
      </c>
      <c r="C34" s="14" t="s">
        <v>200</v>
      </c>
      <c r="D34" s="14" t="s">
        <v>201</v>
      </c>
      <c r="E34" s="14" t="s">
        <v>202</v>
      </c>
      <c r="F34" s="14" t="s">
        <v>203</v>
      </c>
      <c r="G34" s="14" t="s">
        <v>204</v>
      </c>
      <c r="H34" s="14" t="s">
        <v>205</v>
      </c>
      <c r="I34" s="14" t="s">
        <v>206</v>
      </c>
      <c r="K34" s="14"/>
      <c r="L34" s="14"/>
      <c r="N34" s="33" t="s">
        <v>261</v>
      </c>
      <c r="O34" s="14"/>
      <c r="P34" s="14"/>
      <c r="Q34" s="33" t="s">
        <v>261</v>
      </c>
      <c r="R34" s="34">
        <f>Q34/Q4</f>
        <v>7.6173708920187794E-2</v>
      </c>
      <c r="S34" s="14"/>
    </row>
    <row r="35" spans="1:19" x14ac:dyDescent="0.5">
      <c r="A35" s="14">
        <v>0</v>
      </c>
      <c r="B35" s="14">
        <v>4</v>
      </c>
      <c r="C35" s="14">
        <f t="shared" ref="C35:C51" si="4">(A35+B35)/2</f>
        <v>2</v>
      </c>
      <c r="D35" s="14">
        <f>57.5-C35</f>
        <v>55.5</v>
      </c>
      <c r="E35" s="14">
        <v>58</v>
      </c>
      <c r="F35" s="14">
        <v>53</v>
      </c>
      <c r="G35" s="14"/>
      <c r="H35" s="14"/>
      <c r="K35" s="14"/>
      <c r="L35" s="14"/>
      <c r="N35" s="33" t="s">
        <v>262</v>
      </c>
      <c r="O35" s="14"/>
      <c r="P35" s="14"/>
      <c r="Q35" s="33" t="s">
        <v>262</v>
      </c>
      <c r="R35" s="34">
        <f>Q35/Q5</f>
        <v>7.9117731309080494E-2</v>
      </c>
      <c r="S35" s="14"/>
    </row>
    <row r="36" spans="1:19" x14ac:dyDescent="0.5">
      <c r="A36" s="6">
        <v>5</v>
      </c>
      <c r="B36" s="14">
        <v>9</v>
      </c>
      <c r="C36" s="14">
        <f t="shared" si="4"/>
        <v>7</v>
      </c>
      <c r="D36" s="14">
        <f t="shared" ref="D36:D46" si="5">57.5-C36</f>
        <v>50.5</v>
      </c>
      <c r="E36" s="14">
        <v>53</v>
      </c>
      <c r="F36" s="14">
        <v>48</v>
      </c>
      <c r="G36" s="14"/>
      <c r="H36" s="14"/>
      <c r="K36" s="14"/>
      <c r="L36" s="14"/>
      <c r="N36" s="40" t="s">
        <v>263</v>
      </c>
      <c r="O36" s="34">
        <f>N36/N5</f>
        <v>9.3520800115958841E-2</v>
      </c>
      <c r="P36" s="33"/>
      <c r="Q36" s="40" t="s">
        <v>263</v>
      </c>
      <c r="R36" s="14"/>
      <c r="S36" s="14"/>
    </row>
    <row r="37" spans="1:19" x14ac:dyDescent="0.5">
      <c r="A37" s="6">
        <v>10</v>
      </c>
      <c r="B37" s="14">
        <v>14</v>
      </c>
      <c r="C37" s="14">
        <f t="shared" si="4"/>
        <v>12</v>
      </c>
      <c r="D37" s="14">
        <f t="shared" si="5"/>
        <v>45.5</v>
      </c>
      <c r="E37" s="14">
        <v>48</v>
      </c>
      <c r="F37" s="14">
        <v>43</v>
      </c>
      <c r="G37" s="14"/>
      <c r="H37" s="14"/>
      <c r="K37" s="14"/>
      <c r="L37" s="14"/>
      <c r="N37" s="33" t="s">
        <v>264</v>
      </c>
      <c r="O37" s="14"/>
      <c r="P37" s="14"/>
      <c r="Q37" s="33" t="s">
        <v>264</v>
      </c>
      <c r="R37" s="34">
        <f>Q37/Q4</f>
        <v>9.8826291079812209E-2</v>
      </c>
      <c r="S37" s="14"/>
    </row>
    <row r="38" spans="1:19" x14ac:dyDescent="0.5">
      <c r="A38" s="14">
        <v>15</v>
      </c>
      <c r="B38" s="14">
        <v>19</v>
      </c>
      <c r="C38" s="14">
        <f t="shared" si="4"/>
        <v>17</v>
      </c>
      <c r="D38" s="14">
        <f t="shared" si="5"/>
        <v>40.5</v>
      </c>
      <c r="E38" s="14">
        <v>43</v>
      </c>
      <c r="F38" s="14">
        <v>38</v>
      </c>
      <c r="G38" s="14">
        <v>7.3290401717264642E-2</v>
      </c>
      <c r="H38" s="14">
        <v>1.0916896657467035E-2</v>
      </c>
      <c r="I38" s="14">
        <v>6.2434835939895739E-2</v>
      </c>
      <c r="J38" s="14">
        <f t="shared" ref="J38:J46" si="6">D38*G38</f>
        <v>2.9682612695492181</v>
      </c>
      <c r="K38" s="14">
        <f t="shared" ref="K38:K46" si="7">E38*H38</f>
        <v>0.46942655627108248</v>
      </c>
      <c r="L38" s="14">
        <f t="shared" ref="L38:L45" si="8">F38*I38</f>
        <v>2.3725237657160383</v>
      </c>
      <c r="N38" s="33" t="s">
        <v>265</v>
      </c>
      <c r="O38" s="14"/>
      <c r="P38" s="14"/>
      <c r="Q38" s="33" t="s">
        <v>265</v>
      </c>
      <c r="R38" s="34">
        <f>Q38/Q5</f>
        <v>8.8398739616155825E-2</v>
      </c>
      <c r="S38" s="14"/>
    </row>
    <row r="39" spans="1:19" x14ac:dyDescent="0.5">
      <c r="A39" s="6">
        <v>20</v>
      </c>
      <c r="B39" s="14">
        <v>24</v>
      </c>
      <c r="C39" s="14">
        <f t="shared" si="4"/>
        <v>22</v>
      </c>
      <c r="D39" s="9">
        <f t="shared" si="5"/>
        <v>35.5</v>
      </c>
      <c r="E39" s="9">
        <v>38</v>
      </c>
      <c r="F39" s="9">
        <v>33</v>
      </c>
      <c r="G39" s="14">
        <v>5.7773689052437904E-2</v>
      </c>
      <c r="H39" s="14">
        <v>1.9441888991107024E-2</v>
      </c>
      <c r="I39" s="14">
        <v>3.8331800061330877E-2</v>
      </c>
      <c r="J39" s="14">
        <f t="shared" si="6"/>
        <v>2.0509659613615456</v>
      </c>
      <c r="K39" s="14">
        <f t="shared" si="7"/>
        <v>0.73879178166206694</v>
      </c>
      <c r="L39" s="14">
        <f t="shared" si="8"/>
        <v>1.2649494020239189</v>
      </c>
      <c r="N39" s="33" t="s">
        <v>266</v>
      </c>
      <c r="O39" s="14">
        <f>N39/N5</f>
        <v>8.8244673141034929E-2</v>
      </c>
      <c r="P39" s="14"/>
      <c r="Q39" s="33" t="s">
        <v>266</v>
      </c>
      <c r="R39" s="14"/>
      <c r="S39" s="14"/>
    </row>
    <row r="40" spans="1:19" x14ac:dyDescent="0.5">
      <c r="A40" s="6">
        <v>25</v>
      </c>
      <c r="B40" s="14">
        <v>29</v>
      </c>
      <c r="C40" s="14">
        <f t="shared" si="4"/>
        <v>27</v>
      </c>
      <c r="D40" s="9">
        <f t="shared" si="5"/>
        <v>30.5</v>
      </c>
      <c r="E40" s="9">
        <v>33</v>
      </c>
      <c r="F40" s="9">
        <v>28</v>
      </c>
      <c r="G40" s="14">
        <v>9.1505673106409072E-2</v>
      </c>
      <c r="H40" s="14">
        <v>4.2195645507513035E-2</v>
      </c>
      <c r="I40" s="14">
        <v>4.9310027598896043E-2</v>
      </c>
      <c r="J40" s="14">
        <f t="shared" si="6"/>
        <v>2.7909230297454766</v>
      </c>
      <c r="K40" s="14">
        <f t="shared" si="7"/>
        <v>1.3924563017479301</v>
      </c>
      <c r="L40" s="14">
        <f t="shared" si="8"/>
        <v>1.3806807727690893</v>
      </c>
      <c r="N40" s="33" t="s">
        <v>267</v>
      </c>
      <c r="O40" s="14"/>
      <c r="P40" s="14"/>
      <c r="Q40" s="33" t="s">
        <v>267</v>
      </c>
      <c r="R40" s="34">
        <f>Q40/Q4</f>
        <v>9.3661971830985916E-2</v>
      </c>
      <c r="S40" s="14"/>
    </row>
    <row r="41" spans="1:19" x14ac:dyDescent="0.5">
      <c r="A41" s="14">
        <v>30</v>
      </c>
      <c r="B41" s="14">
        <v>34</v>
      </c>
      <c r="C41" s="14">
        <f t="shared" si="4"/>
        <v>32</v>
      </c>
      <c r="D41" s="9">
        <f t="shared" si="5"/>
        <v>25.5</v>
      </c>
      <c r="E41" s="9">
        <v>28</v>
      </c>
      <c r="F41" s="9">
        <v>23</v>
      </c>
      <c r="G41" s="14">
        <v>7.9239497086783198E-2</v>
      </c>
      <c r="H41" s="14">
        <v>3.7718491260349589E-2</v>
      </c>
      <c r="I41" s="14">
        <v>4.1521005826433609E-2</v>
      </c>
      <c r="J41" s="14">
        <f t="shared" si="6"/>
        <v>2.0206071757129713</v>
      </c>
      <c r="K41" s="14">
        <f t="shared" si="7"/>
        <v>1.0561177552897885</v>
      </c>
      <c r="L41" s="14">
        <f t="shared" si="8"/>
        <v>0.95498313400797297</v>
      </c>
      <c r="N41" s="33" t="s">
        <v>268</v>
      </c>
      <c r="O41" s="14"/>
      <c r="P41" s="14"/>
      <c r="Q41" s="33" t="s">
        <v>268</v>
      </c>
      <c r="R41" s="34">
        <f>Q41/Q5</f>
        <v>8.2956173016327697E-2</v>
      </c>
      <c r="S41" s="14"/>
    </row>
    <row r="42" spans="1:19" x14ac:dyDescent="0.5">
      <c r="A42" s="6">
        <v>35</v>
      </c>
      <c r="B42" s="14">
        <v>39</v>
      </c>
      <c r="C42" s="14">
        <f t="shared" si="4"/>
        <v>37</v>
      </c>
      <c r="D42" s="9">
        <f t="shared" si="5"/>
        <v>20.5</v>
      </c>
      <c r="E42" s="9">
        <v>23</v>
      </c>
      <c r="F42" s="9">
        <v>18</v>
      </c>
      <c r="G42" s="14">
        <v>7.2309107635694578E-2</v>
      </c>
      <c r="H42" s="14">
        <v>3.7043851579270162E-2</v>
      </c>
      <c r="I42" s="14">
        <v>3.5265256056424409E-2</v>
      </c>
      <c r="J42" s="14">
        <f t="shared" si="6"/>
        <v>1.4823367065317388</v>
      </c>
      <c r="K42" s="14">
        <f t="shared" si="7"/>
        <v>0.85200858632321375</v>
      </c>
      <c r="L42" s="14">
        <f t="shared" si="8"/>
        <v>0.63477460901563931</v>
      </c>
      <c r="N42" s="33" t="s">
        <v>269</v>
      </c>
      <c r="O42" s="14">
        <f>N42/N5</f>
        <v>7.6242933758515721E-2</v>
      </c>
      <c r="P42" s="14"/>
      <c r="Q42" s="33" t="s">
        <v>269</v>
      </c>
      <c r="R42" s="14"/>
      <c r="S42" s="14"/>
    </row>
    <row r="43" spans="1:19" x14ac:dyDescent="0.5">
      <c r="A43" s="6">
        <v>40</v>
      </c>
      <c r="B43" s="14">
        <v>44</v>
      </c>
      <c r="C43" s="14">
        <f t="shared" si="4"/>
        <v>42</v>
      </c>
      <c r="D43" s="9">
        <f t="shared" si="5"/>
        <v>15.5</v>
      </c>
      <c r="E43" s="9">
        <v>18</v>
      </c>
      <c r="F43" s="9">
        <v>13</v>
      </c>
      <c r="G43" s="14">
        <v>8.2674026372278442E-2</v>
      </c>
      <c r="H43" s="14">
        <v>3.9926402943882243E-2</v>
      </c>
      <c r="I43" s="14">
        <v>4.2747623428396199E-2</v>
      </c>
      <c r="J43" s="14">
        <f t="shared" si="6"/>
        <v>1.2814474087703158</v>
      </c>
      <c r="K43" s="14">
        <f t="shared" si="7"/>
        <v>0.71867525298988033</v>
      </c>
      <c r="L43" s="14">
        <f t="shared" si="8"/>
        <v>0.55571910456915063</v>
      </c>
      <c r="N43" s="33" t="s">
        <v>270</v>
      </c>
      <c r="O43" s="14"/>
      <c r="P43" s="14"/>
      <c r="Q43" s="33" t="s">
        <v>270</v>
      </c>
      <c r="R43" s="34">
        <f>Q43/Q4</f>
        <v>7.9929577464788737E-2</v>
      </c>
      <c r="S43" s="14"/>
    </row>
    <row r="44" spans="1:19" x14ac:dyDescent="0.5">
      <c r="A44" s="14">
        <v>45</v>
      </c>
      <c r="B44" s="14">
        <v>49</v>
      </c>
      <c r="C44" s="14">
        <f t="shared" si="4"/>
        <v>47</v>
      </c>
      <c r="D44" s="9">
        <f t="shared" si="5"/>
        <v>10.5</v>
      </c>
      <c r="E44" s="9">
        <v>13</v>
      </c>
      <c r="F44" s="9">
        <v>8</v>
      </c>
      <c r="G44" s="14">
        <v>8.574057037718491E-2</v>
      </c>
      <c r="H44" s="14">
        <v>4.4526218951241953E-2</v>
      </c>
      <c r="I44" s="14">
        <v>4.1153020545844833E-2</v>
      </c>
      <c r="J44" s="14">
        <f t="shared" si="6"/>
        <v>0.90027598896044159</v>
      </c>
      <c r="K44" s="14">
        <f t="shared" si="7"/>
        <v>0.57884084636614541</v>
      </c>
      <c r="L44" s="14">
        <f t="shared" si="8"/>
        <v>0.32922416436675866</v>
      </c>
      <c r="N44" s="33" t="s">
        <v>271</v>
      </c>
      <c r="O44" s="14"/>
      <c r="P44" s="14"/>
      <c r="Q44" s="33" t="s">
        <v>271</v>
      </c>
      <c r="R44" s="34">
        <f>Q44/Q5</f>
        <v>7.2643941564021763E-2</v>
      </c>
      <c r="S44" s="14"/>
    </row>
    <row r="45" spans="1:19" x14ac:dyDescent="0.5">
      <c r="A45" s="6">
        <v>50</v>
      </c>
      <c r="B45" s="14">
        <v>54</v>
      </c>
      <c r="C45" s="14">
        <f t="shared" si="4"/>
        <v>52</v>
      </c>
      <c r="D45" s="9">
        <f t="shared" si="5"/>
        <v>5.5</v>
      </c>
      <c r="E45" s="9">
        <v>8</v>
      </c>
      <c r="F45" s="9">
        <v>3</v>
      </c>
      <c r="G45" s="14">
        <v>7.4578350199325363E-2</v>
      </c>
      <c r="H45" s="14">
        <v>3.8025145660840233E-2</v>
      </c>
      <c r="I45" s="14">
        <v>3.655320453848513E-2</v>
      </c>
      <c r="J45" s="14">
        <f t="shared" si="6"/>
        <v>0.41018092609628948</v>
      </c>
      <c r="K45" s="14">
        <f t="shared" si="7"/>
        <v>0.30420116528672186</v>
      </c>
      <c r="L45" s="14">
        <f t="shared" si="8"/>
        <v>0.1096596136154554</v>
      </c>
      <c r="N45" s="40" t="s">
        <v>272</v>
      </c>
      <c r="O45" s="14">
        <f>N45/N5</f>
        <v>6.0733439628931726E-2</v>
      </c>
      <c r="P45" s="14"/>
      <c r="Q45" s="40" t="s">
        <v>272</v>
      </c>
      <c r="R45" s="14"/>
      <c r="S45" s="14"/>
    </row>
    <row r="46" spans="1:19" x14ac:dyDescent="0.5">
      <c r="A46" s="6">
        <v>55</v>
      </c>
      <c r="B46" s="14">
        <v>59</v>
      </c>
      <c r="C46" s="14">
        <f t="shared" si="4"/>
        <v>57</v>
      </c>
      <c r="D46" s="9">
        <f t="shared" si="5"/>
        <v>0.5</v>
      </c>
      <c r="E46" s="9">
        <v>3</v>
      </c>
      <c r="F46" s="9"/>
      <c r="G46" s="14">
        <v>6.6789328426862929E-2</v>
      </c>
      <c r="H46" s="14">
        <v>3.3118675252989879E-2</v>
      </c>
      <c r="I46" s="14">
        <v>3.3670653173873043E-2</v>
      </c>
      <c r="J46" s="14">
        <f t="shared" si="6"/>
        <v>3.3394664213431464E-2</v>
      </c>
      <c r="K46" s="14">
        <f t="shared" si="7"/>
        <v>9.9356025758969638E-2</v>
      </c>
      <c r="L46" s="14"/>
      <c r="N46" s="33" t="s">
        <v>273</v>
      </c>
      <c r="O46" s="14"/>
      <c r="P46" s="14"/>
      <c r="Q46" s="33" t="s">
        <v>273</v>
      </c>
      <c r="R46" s="34">
        <f>Q46/Q4</f>
        <v>5.9683098591549293E-2</v>
      </c>
      <c r="S46" s="14"/>
    </row>
    <row r="47" spans="1:19" x14ac:dyDescent="0.5">
      <c r="A47" s="7">
        <v>60</v>
      </c>
      <c r="B47" s="7">
        <v>64</v>
      </c>
      <c r="C47" s="7">
        <f t="shared" si="4"/>
        <v>62</v>
      </c>
      <c r="D47" s="7"/>
      <c r="E47" s="7"/>
      <c r="F47" s="7"/>
      <c r="G47" s="7">
        <v>5.2928549524685682E-2</v>
      </c>
      <c r="H47" s="7">
        <v>2.5206991720331185E-2</v>
      </c>
      <c r="I47" s="7">
        <v>2.7598896044158234E-2</v>
      </c>
      <c r="K47" s="14"/>
      <c r="L47" s="14"/>
      <c r="N47" s="33" t="s">
        <v>274</v>
      </c>
      <c r="O47" s="14"/>
      <c r="P47" s="14"/>
      <c r="Q47" s="33" t="s">
        <v>274</v>
      </c>
      <c r="R47" s="34">
        <f>Q47/Q5</f>
        <v>6.1701518189630482E-2</v>
      </c>
      <c r="S47" s="14"/>
    </row>
    <row r="48" spans="1:19" x14ac:dyDescent="0.5">
      <c r="A48" s="8">
        <v>65</v>
      </c>
      <c r="B48" s="7">
        <v>69</v>
      </c>
      <c r="C48" s="7">
        <f t="shared" si="4"/>
        <v>67</v>
      </c>
      <c r="D48" s="7"/>
      <c r="E48" s="7"/>
      <c r="F48" s="7"/>
      <c r="G48" s="7"/>
      <c r="H48" s="7"/>
      <c r="I48" s="7"/>
      <c r="J48" s="7"/>
      <c r="K48" s="7"/>
      <c r="L48" s="7"/>
    </row>
    <row r="49" spans="1:19" x14ac:dyDescent="0.5">
      <c r="A49" s="8">
        <v>70</v>
      </c>
      <c r="B49" s="7">
        <v>74</v>
      </c>
      <c r="C49" s="7">
        <f t="shared" si="4"/>
        <v>72</v>
      </c>
      <c r="D49" s="7"/>
      <c r="E49" s="7"/>
      <c r="F49" s="7"/>
      <c r="G49" s="7"/>
      <c r="H49" s="7"/>
      <c r="I49" s="7"/>
      <c r="J49" s="7"/>
      <c r="K49" s="7"/>
      <c r="L49" s="7"/>
    </row>
    <row r="50" spans="1:19" x14ac:dyDescent="0.5">
      <c r="A50" s="7">
        <v>75</v>
      </c>
      <c r="B50" s="7">
        <v>79</v>
      </c>
      <c r="C50" s="7">
        <f t="shared" si="4"/>
        <v>77</v>
      </c>
      <c r="D50" s="7"/>
      <c r="E50" s="7"/>
      <c r="F50" s="7"/>
      <c r="G50" s="7"/>
      <c r="H50" s="7"/>
      <c r="I50" s="7"/>
      <c r="J50" s="7"/>
      <c r="K50" s="7"/>
      <c r="L50" s="7"/>
    </row>
    <row r="51" spans="1:19" x14ac:dyDescent="0.5">
      <c r="A51" s="8">
        <v>80</v>
      </c>
      <c r="B51" s="7">
        <v>84</v>
      </c>
      <c r="C51" s="7">
        <f t="shared" si="4"/>
        <v>82</v>
      </c>
      <c r="D51" s="7"/>
      <c r="E51" s="7"/>
      <c r="F51" s="7"/>
      <c r="G51" s="7"/>
      <c r="H51" s="7"/>
      <c r="I51" s="7"/>
      <c r="J51" s="7"/>
      <c r="K51" s="7"/>
      <c r="L51" s="7"/>
      <c r="N51" s="14"/>
      <c r="O51" s="14"/>
      <c r="P51" s="14">
        <f>P52/N5</f>
        <v>0.47267719959414406</v>
      </c>
      <c r="Q51" s="14">
        <f>Q52/N5</f>
        <v>0.52732280040585588</v>
      </c>
      <c r="R51" s="14"/>
      <c r="S51" s="14"/>
    </row>
    <row r="52" spans="1:19" x14ac:dyDescent="0.5">
      <c r="A52" s="14"/>
      <c r="B52" s="14"/>
      <c r="C52" s="14"/>
      <c r="D52" s="14"/>
      <c r="G52" s="14">
        <f>SUM(G38:G47)</f>
        <v>0.73682919349892673</v>
      </c>
      <c r="H52" s="14">
        <f>SUM(H38:H47)</f>
        <v>0.32812020852499241</v>
      </c>
      <c r="I52" s="14">
        <f>SUM(I38:I47)</f>
        <v>0.40858632321373817</v>
      </c>
      <c r="J52" s="14">
        <f>SUM(J38:J46)/SUM(G38:G47)</f>
        <v>18.916722157482933</v>
      </c>
      <c r="K52" s="14">
        <f t="shared" ref="K52" si="9">SUM(K38:K46)/SUM(H38:H47)</f>
        <v>18.925607476635513</v>
      </c>
      <c r="L52" s="14">
        <f t="shared" ref="L52" si="10">SUM(L38:L46)/SUM(I38:I47)</f>
        <v>18.606874812368655</v>
      </c>
      <c r="N52" s="59">
        <v>4991</v>
      </c>
      <c r="O52" s="59">
        <v>11314</v>
      </c>
      <c r="P52" s="58">
        <f>N52+O52</f>
        <v>16305</v>
      </c>
      <c r="Q52" s="59">
        <v>18190</v>
      </c>
      <c r="R52" s="14" t="s">
        <v>358</v>
      </c>
      <c r="S52" s="14" t="s">
        <v>359</v>
      </c>
    </row>
    <row r="53" spans="1:19" x14ac:dyDescent="0.5">
      <c r="N53" s="60">
        <v>2034</v>
      </c>
      <c r="O53" s="60">
        <v>5576</v>
      </c>
      <c r="P53" s="58">
        <f t="shared" ref="P53:P54" si="11">N53+O53</f>
        <v>7610</v>
      </c>
      <c r="Q53" s="60">
        <v>9430</v>
      </c>
      <c r="R53" s="14">
        <f>P53/P$52</f>
        <v>0.46672799754676481</v>
      </c>
      <c r="S53" s="14">
        <f>Q53/Q$52</f>
        <v>0.51841671247938426</v>
      </c>
    </row>
    <row r="54" spans="1:19" x14ac:dyDescent="0.5">
      <c r="N54" s="60">
        <v>2957</v>
      </c>
      <c r="O54" s="60">
        <v>5738</v>
      </c>
      <c r="P54" s="58">
        <f t="shared" si="11"/>
        <v>8695</v>
      </c>
      <c r="Q54" s="60">
        <v>8760</v>
      </c>
      <c r="R54" s="14">
        <f>P54/P$52</f>
        <v>0.53327200245323525</v>
      </c>
      <c r="S54" s="14">
        <f>Q54/Q$52</f>
        <v>0.48158328752061574</v>
      </c>
    </row>
    <row r="55" spans="1:19" x14ac:dyDescent="0.5">
      <c r="N55" s="60">
        <v>34</v>
      </c>
      <c r="O55" s="60">
        <v>111</v>
      </c>
      <c r="P55" s="14"/>
      <c r="Q55" s="60">
        <v>162</v>
      </c>
      <c r="R55" s="14"/>
      <c r="S55" s="14"/>
    </row>
    <row r="56" spans="1:19" x14ac:dyDescent="0.5">
      <c r="A56" s="14" t="s">
        <v>198</v>
      </c>
      <c r="B56" s="14"/>
      <c r="C56" s="14"/>
      <c r="D56" s="14"/>
      <c r="G56" s="14" t="s">
        <v>360</v>
      </c>
      <c r="H56" s="14"/>
      <c r="K56" s="14"/>
      <c r="L56" s="14"/>
      <c r="N56" s="60">
        <v>22</v>
      </c>
      <c r="O56" s="60">
        <v>70</v>
      </c>
      <c r="P56" s="14"/>
      <c r="Q56" s="60">
        <v>92</v>
      </c>
      <c r="R56" s="14"/>
      <c r="S56" s="14"/>
    </row>
    <row r="57" spans="1:19" x14ac:dyDescent="0.5">
      <c r="A57" s="14" t="s">
        <v>199</v>
      </c>
      <c r="B57" s="14" t="s">
        <v>199</v>
      </c>
      <c r="C57" s="14" t="s">
        <v>200</v>
      </c>
      <c r="D57" s="14" t="s">
        <v>201</v>
      </c>
      <c r="E57" s="14" t="s">
        <v>202</v>
      </c>
      <c r="F57" s="14" t="s">
        <v>203</v>
      </c>
      <c r="G57" s="14" t="s">
        <v>204</v>
      </c>
      <c r="H57" s="14" t="s">
        <v>205</v>
      </c>
      <c r="I57" s="14" t="s">
        <v>206</v>
      </c>
      <c r="K57" s="14"/>
      <c r="L57" s="14"/>
      <c r="N57" s="60">
        <v>12</v>
      </c>
      <c r="O57" s="60">
        <v>41</v>
      </c>
      <c r="P57" s="14"/>
      <c r="Q57" s="60">
        <v>70</v>
      </c>
      <c r="R57" s="14"/>
      <c r="S57" s="14"/>
    </row>
    <row r="58" spans="1:19" x14ac:dyDescent="0.5">
      <c r="A58" s="14">
        <v>0</v>
      </c>
      <c r="B58" s="14">
        <v>4</v>
      </c>
      <c r="C58" s="14">
        <f t="shared" ref="C58:C74" si="12">(A58+B58)/2</f>
        <v>2</v>
      </c>
      <c r="D58" s="14">
        <f>57.5-C58</f>
        <v>55.5</v>
      </c>
      <c r="E58" s="14">
        <v>58</v>
      </c>
      <c r="F58" s="14">
        <v>53</v>
      </c>
      <c r="G58" s="14"/>
      <c r="H58" s="14"/>
      <c r="K58" s="14"/>
      <c r="L58" s="14"/>
      <c r="N58" s="59">
        <v>208</v>
      </c>
      <c r="O58" s="59">
        <v>747</v>
      </c>
      <c r="P58" s="14"/>
      <c r="Q58" s="59">
        <v>843</v>
      </c>
      <c r="R58" s="14"/>
      <c r="S58" s="14"/>
    </row>
    <row r="59" spans="1:19" x14ac:dyDescent="0.5">
      <c r="A59" s="6">
        <v>5</v>
      </c>
      <c r="B59" s="14">
        <v>9</v>
      </c>
      <c r="C59" s="14">
        <f t="shared" si="12"/>
        <v>7</v>
      </c>
      <c r="D59" s="14">
        <f t="shared" ref="D59:D69" si="13">57.5-C59</f>
        <v>50.5</v>
      </c>
      <c r="E59" s="14">
        <v>53</v>
      </c>
      <c r="F59" s="14">
        <v>48</v>
      </c>
      <c r="G59" s="14"/>
      <c r="H59" s="14"/>
      <c r="K59" s="14"/>
      <c r="L59" s="14"/>
      <c r="N59" s="60">
        <v>97</v>
      </c>
      <c r="O59" s="60">
        <v>423</v>
      </c>
      <c r="P59" s="14"/>
      <c r="Q59" s="60">
        <v>459</v>
      </c>
      <c r="R59" s="14"/>
      <c r="S59" s="14"/>
    </row>
    <row r="60" spans="1:19" x14ac:dyDescent="0.5">
      <c r="A60" s="6">
        <v>10</v>
      </c>
      <c r="B60" s="14">
        <v>14</v>
      </c>
      <c r="C60" s="14">
        <f t="shared" si="12"/>
        <v>12</v>
      </c>
      <c r="D60" s="14">
        <f t="shared" si="13"/>
        <v>45.5</v>
      </c>
      <c r="E60" s="14">
        <v>48</v>
      </c>
      <c r="F60" s="14">
        <v>43</v>
      </c>
      <c r="G60" s="14"/>
      <c r="H60" s="14"/>
      <c r="K60" s="14"/>
      <c r="L60" s="14"/>
      <c r="N60" s="60">
        <v>110</v>
      </c>
      <c r="O60" s="60">
        <v>324</v>
      </c>
      <c r="P60" s="14"/>
      <c r="Q60" s="60">
        <v>384</v>
      </c>
      <c r="R60" s="14"/>
      <c r="S60" s="14"/>
    </row>
    <row r="61" spans="1:19" x14ac:dyDescent="0.5">
      <c r="A61" s="14">
        <v>15</v>
      </c>
      <c r="B61" s="14">
        <v>19</v>
      </c>
      <c r="C61" s="14">
        <f t="shared" si="12"/>
        <v>17</v>
      </c>
      <c r="D61" s="14">
        <f t="shared" si="13"/>
        <v>40.5</v>
      </c>
      <c r="E61" s="14">
        <v>43</v>
      </c>
      <c r="F61" s="14">
        <v>38</v>
      </c>
      <c r="G61" s="14">
        <v>4.354040681693238E-2</v>
      </c>
      <c r="H61" s="14">
        <v>2.3419461242440903E-2</v>
      </c>
      <c r="I61" s="14">
        <v>2.0065970313358987E-2</v>
      </c>
      <c r="J61" s="14">
        <f t="shared" ref="J61:J69" si="14">D61*G61</f>
        <v>1.7633864760857614</v>
      </c>
      <c r="K61" s="14">
        <f t="shared" ref="K61:K69" si="15">E61*H61</f>
        <v>1.0070368334249589</v>
      </c>
      <c r="L61" s="14">
        <f t="shared" ref="L61:L68" si="16">F61*I61</f>
        <v>0.76250687190764155</v>
      </c>
      <c r="N61" s="60">
        <v>157</v>
      </c>
      <c r="O61" s="60">
        <v>730</v>
      </c>
      <c r="P61" s="14"/>
      <c r="Q61" s="60">
        <v>1235</v>
      </c>
      <c r="R61" s="14"/>
      <c r="S61" s="14"/>
    </row>
    <row r="62" spans="1:19" x14ac:dyDescent="0.5">
      <c r="A62" s="6">
        <v>20</v>
      </c>
      <c r="B62" s="14">
        <v>24</v>
      </c>
      <c r="C62" s="14">
        <f t="shared" si="12"/>
        <v>22</v>
      </c>
      <c r="D62" s="9">
        <f t="shared" si="13"/>
        <v>35.5</v>
      </c>
      <c r="E62" s="9">
        <v>38</v>
      </c>
      <c r="F62" s="9">
        <v>33</v>
      </c>
      <c r="G62" s="14">
        <v>4.1176470588235294E-2</v>
      </c>
      <c r="H62" s="14">
        <v>2.177020340846619E-2</v>
      </c>
      <c r="I62" s="14">
        <v>1.9406267179769104E-2</v>
      </c>
      <c r="J62" s="14">
        <f t="shared" si="14"/>
        <v>1.4617647058823529</v>
      </c>
      <c r="K62" s="14">
        <f t="shared" si="15"/>
        <v>0.82726772952171523</v>
      </c>
      <c r="L62" s="14">
        <f t="shared" si="16"/>
        <v>0.64040681693238044</v>
      </c>
      <c r="N62" s="60">
        <v>86</v>
      </c>
      <c r="O62" s="60">
        <v>408</v>
      </c>
      <c r="P62" s="14"/>
      <c r="Q62" s="60">
        <v>647</v>
      </c>
      <c r="R62" s="14"/>
      <c r="S62" s="14"/>
    </row>
    <row r="63" spans="1:19" x14ac:dyDescent="0.5">
      <c r="A63" s="6">
        <v>25</v>
      </c>
      <c r="B63" s="14">
        <v>29</v>
      </c>
      <c r="C63" s="14">
        <f t="shared" si="12"/>
        <v>27</v>
      </c>
      <c r="D63" s="9">
        <f t="shared" si="13"/>
        <v>30.5</v>
      </c>
      <c r="E63" s="9">
        <v>33</v>
      </c>
      <c r="F63" s="9">
        <v>28</v>
      </c>
      <c r="G63" s="14">
        <v>6.6904892798240787E-2</v>
      </c>
      <c r="H63" s="14">
        <v>3.4414513468938979E-2</v>
      </c>
      <c r="I63" s="14">
        <v>3.2490379329301815E-2</v>
      </c>
      <c r="J63" s="14">
        <f t="shared" si="14"/>
        <v>2.0405992303463441</v>
      </c>
      <c r="K63" s="14">
        <f t="shared" si="15"/>
        <v>1.1356789444749862</v>
      </c>
      <c r="L63" s="14">
        <f t="shared" si="16"/>
        <v>0.90973062122045079</v>
      </c>
      <c r="N63" s="60">
        <v>71</v>
      </c>
      <c r="O63" s="60">
        <v>322</v>
      </c>
      <c r="P63" s="14"/>
      <c r="Q63" s="60">
        <v>588</v>
      </c>
      <c r="R63" s="14"/>
      <c r="S63" s="14"/>
    </row>
    <row r="64" spans="1:19" x14ac:dyDescent="0.5">
      <c r="A64" s="14">
        <v>30</v>
      </c>
      <c r="B64" s="14">
        <v>34</v>
      </c>
      <c r="C64" s="14">
        <f t="shared" si="12"/>
        <v>32</v>
      </c>
      <c r="D64" s="9">
        <f t="shared" si="13"/>
        <v>25.5</v>
      </c>
      <c r="E64" s="9">
        <v>28</v>
      </c>
      <c r="F64" s="9">
        <v>23</v>
      </c>
      <c r="G64" s="14">
        <v>6.5420560747663545E-2</v>
      </c>
      <c r="H64" s="14">
        <v>3.3040131940626716E-2</v>
      </c>
      <c r="I64" s="14">
        <v>3.232545354590434E-2</v>
      </c>
      <c r="J64" s="14">
        <f t="shared" si="14"/>
        <v>1.6682242990654204</v>
      </c>
      <c r="K64" s="14">
        <f t="shared" si="15"/>
        <v>0.92512369433754804</v>
      </c>
      <c r="L64" s="14">
        <f t="shared" si="16"/>
        <v>0.74348543155579982</v>
      </c>
      <c r="N64" s="60">
        <v>162</v>
      </c>
      <c r="O64" s="60">
        <v>689</v>
      </c>
      <c r="P64" s="14"/>
      <c r="Q64" s="60">
        <v>1152</v>
      </c>
      <c r="R64" s="14"/>
      <c r="S64" s="14"/>
    </row>
    <row r="65" spans="1:19" x14ac:dyDescent="0.5">
      <c r="A65" s="6">
        <v>35</v>
      </c>
      <c r="B65" s="14">
        <v>39</v>
      </c>
      <c r="C65" s="14">
        <f t="shared" si="12"/>
        <v>37</v>
      </c>
      <c r="D65" s="9">
        <f t="shared" si="13"/>
        <v>20.5</v>
      </c>
      <c r="E65" s="9">
        <v>23</v>
      </c>
      <c r="F65" s="9">
        <v>18</v>
      </c>
      <c r="G65" s="14">
        <v>5.4590434304562944E-2</v>
      </c>
      <c r="H65" s="14">
        <v>2.7982407916437604E-2</v>
      </c>
      <c r="I65" s="14">
        <v>2.6608026388125344E-2</v>
      </c>
      <c r="J65" s="14">
        <f t="shared" si="14"/>
        <v>1.1191039032435404</v>
      </c>
      <c r="K65" s="14">
        <f t="shared" si="15"/>
        <v>0.64359538207806488</v>
      </c>
      <c r="L65" s="14">
        <f t="shared" si="16"/>
        <v>0.4789444749862562</v>
      </c>
      <c r="N65" s="60">
        <v>82</v>
      </c>
      <c r="O65" s="60">
        <v>384</v>
      </c>
      <c r="P65" s="14"/>
      <c r="Q65" s="60">
        <v>628</v>
      </c>
      <c r="R65" s="14"/>
      <c r="S65" s="14"/>
    </row>
    <row r="66" spans="1:19" x14ac:dyDescent="0.5">
      <c r="A66" s="6">
        <v>40</v>
      </c>
      <c r="B66" s="14">
        <v>44</v>
      </c>
      <c r="C66" s="14">
        <f t="shared" si="12"/>
        <v>42</v>
      </c>
      <c r="D66" s="9">
        <f t="shared" si="13"/>
        <v>15.5</v>
      </c>
      <c r="E66" s="9">
        <v>18</v>
      </c>
      <c r="F66" s="9">
        <v>13</v>
      </c>
      <c r="G66" s="14">
        <v>7.317207256734469E-2</v>
      </c>
      <c r="H66" s="14">
        <v>3.5568993952721277E-2</v>
      </c>
      <c r="I66" s="14">
        <v>3.7658053875755909E-2</v>
      </c>
      <c r="J66" s="14">
        <f t="shared" si="14"/>
        <v>1.1341671247938427</v>
      </c>
      <c r="K66" s="14">
        <f t="shared" si="15"/>
        <v>0.640241891148983</v>
      </c>
      <c r="L66" s="14">
        <f t="shared" si="16"/>
        <v>0.48955470038482685</v>
      </c>
      <c r="N66" s="60">
        <v>81</v>
      </c>
      <c r="O66" s="60">
        <v>305</v>
      </c>
      <c r="P66" s="14"/>
      <c r="Q66" s="60">
        <v>524</v>
      </c>
      <c r="R66" s="14"/>
      <c r="S66" s="14"/>
    </row>
    <row r="67" spans="1:19" x14ac:dyDescent="0.5">
      <c r="A67" s="14">
        <v>45</v>
      </c>
      <c r="B67" s="14">
        <v>49</v>
      </c>
      <c r="C67" s="14">
        <f t="shared" si="12"/>
        <v>47</v>
      </c>
      <c r="D67" s="9">
        <f t="shared" si="13"/>
        <v>10.5</v>
      </c>
      <c r="E67" s="9">
        <v>13</v>
      </c>
      <c r="F67" s="9">
        <v>8</v>
      </c>
      <c r="G67" s="14">
        <v>0.10049477735019241</v>
      </c>
      <c r="H67" s="14">
        <v>5.2611324903793291E-2</v>
      </c>
      <c r="I67" s="14">
        <v>4.7883452446399119E-2</v>
      </c>
      <c r="J67" s="14">
        <f t="shared" si="14"/>
        <v>1.0551951621770204</v>
      </c>
      <c r="K67" s="14">
        <f t="shared" si="15"/>
        <v>0.68394722374931283</v>
      </c>
      <c r="L67" s="14">
        <f t="shared" si="16"/>
        <v>0.38306761957119295</v>
      </c>
      <c r="N67" s="59">
        <v>902</v>
      </c>
      <c r="O67" s="59">
        <v>293</v>
      </c>
      <c r="P67" s="14">
        <f>(N67+O67)/P$52</f>
        <v>7.3290401717264642E-2</v>
      </c>
      <c r="Q67" s="59">
        <v>792</v>
      </c>
      <c r="R67" s="14">
        <f>Q67/Q$52</f>
        <v>4.354040681693238E-2</v>
      </c>
      <c r="S67" s="14"/>
    </row>
    <row r="68" spans="1:19" x14ac:dyDescent="0.5">
      <c r="A68" s="6">
        <v>50</v>
      </c>
      <c r="B68" s="14">
        <v>54</v>
      </c>
      <c r="C68" s="14">
        <f t="shared" si="12"/>
        <v>52</v>
      </c>
      <c r="D68" s="9">
        <f t="shared" si="13"/>
        <v>5.5</v>
      </c>
      <c r="E68" s="9">
        <v>8</v>
      </c>
      <c r="F68" s="9">
        <v>3</v>
      </c>
      <c r="G68" s="14">
        <v>0.10049477735019241</v>
      </c>
      <c r="H68" s="14">
        <v>5.3600879604178121E-2</v>
      </c>
      <c r="I68" s="14">
        <v>4.6838922484881806E-2</v>
      </c>
      <c r="J68" s="14">
        <f t="shared" si="14"/>
        <v>0.5527212754260582</v>
      </c>
      <c r="K68" s="14">
        <f t="shared" si="15"/>
        <v>0.42880703683342497</v>
      </c>
      <c r="L68" s="14">
        <f t="shared" si="16"/>
        <v>0.14051676745464542</v>
      </c>
      <c r="N68" s="60">
        <v>34</v>
      </c>
      <c r="O68" s="60">
        <v>144</v>
      </c>
      <c r="P68" s="14">
        <f>(N68+O68)/P$52</f>
        <v>1.0916896657467035E-2</v>
      </c>
      <c r="Q68" s="60">
        <v>426</v>
      </c>
      <c r="R68" s="14">
        <f t="shared" ref="R68:R96" si="17">Q68/Q$52</f>
        <v>2.3419461242440903E-2</v>
      </c>
      <c r="S68" s="14"/>
    </row>
    <row r="69" spans="1:19" x14ac:dyDescent="0.5">
      <c r="A69" s="6">
        <v>55</v>
      </c>
      <c r="B69" s="14">
        <v>59</v>
      </c>
      <c r="C69" s="14">
        <f t="shared" si="12"/>
        <v>57</v>
      </c>
      <c r="D69" s="9">
        <f t="shared" si="13"/>
        <v>0.5</v>
      </c>
      <c r="E69" s="9">
        <v>3</v>
      </c>
      <c r="F69" s="9"/>
      <c r="G69" s="14">
        <v>8.4716877405167673E-2</v>
      </c>
      <c r="H69" s="14">
        <v>4.51346893897746E-2</v>
      </c>
      <c r="I69" s="14">
        <v>3.9582188015393073E-2</v>
      </c>
      <c r="J69" s="14">
        <f t="shared" si="14"/>
        <v>4.2358438702583837E-2</v>
      </c>
      <c r="K69" s="14">
        <f t="shared" si="15"/>
        <v>0.13540406816932379</v>
      </c>
      <c r="L69" s="14"/>
      <c r="N69" s="60">
        <v>868</v>
      </c>
      <c r="O69" s="60">
        <v>150</v>
      </c>
      <c r="P69" s="14">
        <f t="shared" ref="P69:P96" si="18">(N69+O69)/P$52</f>
        <v>6.2434835939895739E-2</v>
      </c>
      <c r="Q69" s="60">
        <v>365</v>
      </c>
      <c r="R69" s="14">
        <f t="shared" si="17"/>
        <v>2.0065970313358987E-2</v>
      </c>
      <c r="S69" s="14"/>
    </row>
    <row r="70" spans="1:19" x14ac:dyDescent="0.5">
      <c r="A70" s="7">
        <v>60</v>
      </c>
      <c r="B70" s="7">
        <v>64</v>
      </c>
      <c r="C70" s="7">
        <f t="shared" si="12"/>
        <v>62</v>
      </c>
      <c r="D70" s="7"/>
      <c r="E70" s="7"/>
      <c r="F70" s="7"/>
      <c r="G70" s="7">
        <v>6.7729521715228141E-2</v>
      </c>
      <c r="H70" s="7">
        <v>3.331500824628917E-2</v>
      </c>
      <c r="I70" s="7">
        <v>3.4469488730071468E-2</v>
      </c>
      <c r="K70" s="14"/>
      <c r="L70" s="14"/>
      <c r="N70" s="60">
        <v>152</v>
      </c>
      <c r="O70" s="60">
        <v>790</v>
      </c>
      <c r="P70" s="14">
        <f t="shared" si="18"/>
        <v>5.7773689052437904E-2</v>
      </c>
      <c r="Q70" s="60">
        <v>749</v>
      </c>
      <c r="R70" s="14">
        <f t="shared" si="17"/>
        <v>4.1176470588235294E-2</v>
      </c>
      <c r="S70" s="14"/>
    </row>
    <row r="71" spans="1:19" x14ac:dyDescent="0.5">
      <c r="A71" s="8">
        <v>65</v>
      </c>
      <c r="B71" s="7">
        <v>69</v>
      </c>
      <c r="C71" s="7">
        <f t="shared" si="12"/>
        <v>67</v>
      </c>
      <c r="D71" s="7"/>
      <c r="E71" s="7"/>
      <c r="F71" s="7"/>
      <c r="G71" s="7"/>
      <c r="H71" s="7"/>
      <c r="I71" s="7"/>
      <c r="J71" s="7"/>
      <c r="K71" s="7"/>
      <c r="L71" s="7"/>
      <c r="N71" s="60">
        <v>62</v>
      </c>
      <c r="O71" s="60">
        <v>255</v>
      </c>
      <c r="P71" s="14">
        <f t="shared" si="18"/>
        <v>1.9441888991107024E-2</v>
      </c>
      <c r="Q71" s="60">
        <v>396</v>
      </c>
      <c r="R71" s="14">
        <f t="shared" si="17"/>
        <v>2.177020340846619E-2</v>
      </c>
      <c r="S71" s="14"/>
    </row>
    <row r="72" spans="1:19" x14ac:dyDescent="0.5">
      <c r="A72" s="8">
        <v>70</v>
      </c>
      <c r="B72" s="7">
        <v>74</v>
      </c>
      <c r="C72" s="7">
        <f t="shared" si="12"/>
        <v>72</v>
      </c>
      <c r="D72" s="7"/>
      <c r="E72" s="7"/>
      <c r="F72" s="7"/>
      <c r="G72" s="7"/>
      <c r="H72" s="7"/>
      <c r="I72" s="7"/>
      <c r="J72" s="7"/>
      <c r="K72" s="7"/>
      <c r="L72" s="7"/>
      <c r="N72" s="60">
        <v>90</v>
      </c>
      <c r="O72" s="60">
        <v>535</v>
      </c>
      <c r="P72" s="14">
        <f t="shared" si="18"/>
        <v>3.8331800061330877E-2</v>
      </c>
      <c r="Q72" s="60">
        <v>353</v>
      </c>
      <c r="R72" s="14">
        <f t="shared" si="17"/>
        <v>1.9406267179769104E-2</v>
      </c>
      <c r="S72" s="14"/>
    </row>
    <row r="73" spans="1:19" x14ac:dyDescent="0.5">
      <c r="A73" s="7">
        <v>75</v>
      </c>
      <c r="B73" s="7">
        <v>79</v>
      </c>
      <c r="C73" s="7">
        <f t="shared" si="12"/>
        <v>77</v>
      </c>
      <c r="D73" s="7"/>
      <c r="E73" s="7"/>
      <c r="F73" s="7"/>
      <c r="G73" s="7"/>
      <c r="H73" s="7"/>
      <c r="I73" s="7"/>
      <c r="J73" s="7"/>
      <c r="K73" s="7"/>
      <c r="L73" s="7"/>
      <c r="N73" s="60">
        <v>384</v>
      </c>
      <c r="O73" s="60">
        <v>1108</v>
      </c>
      <c r="P73" s="14">
        <f t="shared" si="18"/>
        <v>9.1505673106409072E-2</v>
      </c>
      <c r="Q73" s="60">
        <v>1217</v>
      </c>
      <c r="R73" s="14">
        <f t="shared" si="17"/>
        <v>6.6904892798240787E-2</v>
      </c>
      <c r="S73" s="14"/>
    </row>
    <row r="74" spans="1:19" x14ac:dyDescent="0.5">
      <c r="A74" s="8">
        <v>80</v>
      </c>
      <c r="B74" s="7">
        <v>84</v>
      </c>
      <c r="C74" s="7">
        <f t="shared" si="12"/>
        <v>82</v>
      </c>
      <c r="D74" s="7"/>
      <c r="E74" s="7"/>
      <c r="F74" s="7"/>
      <c r="G74" s="7"/>
      <c r="H74" s="7"/>
      <c r="I74" s="7"/>
      <c r="J74" s="7">
        <v>15.521179434690183</v>
      </c>
      <c r="K74" s="7">
        <v>17.810633759902498</v>
      </c>
      <c r="L74" s="7">
        <v>13.483050847457628</v>
      </c>
      <c r="N74" s="60">
        <v>195</v>
      </c>
      <c r="O74" s="60">
        <v>493</v>
      </c>
      <c r="P74" s="14">
        <f t="shared" si="18"/>
        <v>4.2195645507513035E-2</v>
      </c>
      <c r="Q74" s="60">
        <v>626</v>
      </c>
      <c r="R74" s="14">
        <f t="shared" si="17"/>
        <v>3.4414513468938979E-2</v>
      </c>
      <c r="S74" s="14"/>
    </row>
    <row r="75" spans="1:19" x14ac:dyDescent="0.5">
      <c r="A75" s="14"/>
      <c r="B75" s="14"/>
      <c r="C75" s="14"/>
      <c r="D75" s="14"/>
      <c r="G75" s="14">
        <f>SUM(G61:G70)</f>
        <v>0.69824079164376029</v>
      </c>
      <c r="H75" s="14">
        <f>SUM(H61:H70)</f>
        <v>0.3608576140736669</v>
      </c>
      <c r="I75" s="14">
        <f>SUM(I61:I70)</f>
        <v>0.33732820230896099</v>
      </c>
      <c r="J75" s="14">
        <f>SUM(J61:J69)/SUM(G61:G70)</f>
        <v>15.521179434690183</v>
      </c>
      <c r="K75" s="14">
        <f t="shared" ref="K75" si="19">SUM(K61:K69)/SUM(H61:H70)</f>
        <v>17.810633759902498</v>
      </c>
      <c r="L75" s="14">
        <f t="shared" ref="L75" si="20">SUM(L61:L69)/SUM(I61:I70)</f>
        <v>13.483050847457628</v>
      </c>
      <c r="N75" s="60">
        <v>189</v>
      </c>
      <c r="O75" s="60">
        <v>615</v>
      </c>
      <c r="P75" s="14">
        <f t="shared" si="18"/>
        <v>4.9310027598896043E-2</v>
      </c>
      <c r="Q75" s="60">
        <v>591</v>
      </c>
      <c r="R75" s="14">
        <f t="shared" si="17"/>
        <v>3.2490379329301815E-2</v>
      </c>
      <c r="S75" s="14"/>
    </row>
    <row r="76" spans="1:19" x14ac:dyDescent="0.5">
      <c r="N76" s="59">
        <v>322</v>
      </c>
      <c r="O76" s="59">
        <v>970</v>
      </c>
      <c r="P76" s="14">
        <f t="shared" si="18"/>
        <v>7.9239497086783198E-2</v>
      </c>
      <c r="Q76" s="59">
        <v>1190</v>
      </c>
      <c r="R76" s="14">
        <f t="shared" si="17"/>
        <v>6.5420560747663545E-2</v>
      </c>
      <c r="S76" s="14"/>
    </row>
    <row r="77" spans="1:19" x14ac:dyDescent="0.5">
      <c r="N77" s="60">
        <v>150</v>
      </c>
      <c r="O77" s="60">
        <v>465</v>
      </c>
      <c r="P77" s="14">
        <f t="shared" si="18"/>
        <v>3.7718491260349589E-2</v>
      </c>
      <c r="Q77" s="60">
        <v>601</v>
      </c>
      <c r="R77" s="14">
        <f t="shared" si="17"/>
        <v>3.3040131940626716E-2</v>
      </c>
      <c r="S77" s="14"/>
    </row>
    <row r="78" spans="1:19" x14ac:dyDescent="0.5">
      <c r="C78"/>
      <c r="D78" s="14" t="s">
        <v>369</v>
      </c>
      <c r="G78" s="14"/>
      <c r="H78" s="14"/>
      <c r="K78" s="14"/>
      <c r="L78" s="14"/>
      <c r="N78" s="60">
        <v>172</v>
      </c>
      <c r="O78" s="60">
        <v>505</v>
      </c>
      <c r="P78" s="14">
        <f t="shared" si="18"/>
        <v>4.1521005826433609E-2</v>
      </c>
      <c r="Q78" s="60">
        <v>588</v>
      </c>
      <c r="R78" s="14">
        <f t="shared" si="17"/>
        <v>3.232545354590434E-2</v>
      </c>
      <c r="S78" s="14"/>
    </row>
    <row r="79" spans="1:19" x14ac:dyDescent="0.5">
      <c r="C79"/>
      <c r="D79" s="6">
        <v>4724</v>
      </c>
      <c r="E79" s="6">
        <v>1897</v>
      </c>
      <c r="F79" s="6">
        <v>2827</v>
      </c>
      <c r="G79" s="14"/>
      <c r="H79" s="14">
        <f>D80*6+D81*9+(D82+G82)*12+(D83+G83+J83)*16</f>
        <v>50884</v>
      </c>
      <c r="I79" s="14">
        <f>E80*6+E81*9+(E82+H82)*12+(E83+H83+K83)*16</f>
        <v>20246</v>
      </c>
      <c r="J79" s="14">
        <f>F80*6+F81*9+(F82+I82)*12+(F83+I83+L83)*16</f>
        <v>30657</v>
      </c>
      <c r="K79" s="14"/>
      <c r="L79" s="14"/>
      <c r="N79" s="60">
        <v>343</v>
      </c>
      <c r="O79" s="60">
        <v>836</v>
      </c>
      <c r="P79" s="14">
        <f t="shared" si="18"/>
        <v>7.2309107635694578E-2</v>
      </c>
      <c r="Q79" s="60">
        <v>993</v>
      </c>
      <c r="R79" s="14">
        <f t="shared" si="17"/>
        <v>5.4590434304562944E-2</v>
      </c>
      <c r="S79" s="14"/>
    </row>
    <row r="80" spans="1:19" x14ac:dyDescent="0.5">
      <c r="C80"/>
      <c r="D80" s="6">
        <v>679</v>
      </c>
      <c r="E80" s="6">
        <v>317</v>
      </c>
      <c r="F80" s="6">
        <v>363</v>
      </c>
      <c r="G80" s="14"/>
      <c r="H80" s="14">
        <f>H79/D79</f>
        <v>10.771380186282812</v>
      </c>
      <c r="I80" s="14">
        <f>I79/E79</f>
        <v>10.672641012124407</v>
      </c>
      <c r="J80" s="14">
        <f>J79/F79</f>
        <v>10.844357976653697</v>
      </c>
      <c r="K80" s="14"/>
      <c r="L80" s="14"/>
      <c r="N80" s="60">
        <v>173</v>
      </c>
      <c r="O80" s="60">
        <v>431</v>
      </c>
      <c r="P80" s="14">
        <f t="shared" si="18"/>
        <v>3.7043851579270162E-2</v>
      </c>
      <c r="Q80" s="60">
        <v>509</v>
      </c>
      <c r="R80" s="14">
        <f t="shared" si="17"/>
        <v>2.7982407916437604E-2</v>
      </c>
      <c r="S80" s="14"/>
    </row>
    <row r="81" spans="3:19" x14ac:dyDescent="0.5">
      <c r="C81"/>
      <c r="D81" s="59">
        <v>1410</v>
      </c>
      <c r="E81" s="60">
        <v>688</v>
      </c>
      <c r="F81" s="60">
        <v>723</v>
      </c>
      <c r="G81" s="14"/>
      <c r="H81" s="14"/>
      <c r="K81" s="14"/>
      <c r="L81" s="14"/>
      <c r="N81" s="60">
        <v>170</v>
      </c>
      <c r="O81" s="60">
        <v>405</v>
      </c>
      <c r="P81" s="14">
        <f t="shared" si="18"/>
        <v>3.5265256056424409E-2</v>
      </c>
      <c r="Q81" s="60">
        <v>484</v>
      </c>
      <c r="R81" s="14">
        <f t="shared" si="17"/>
        <v>2.6608026388125344E-2</v>
      </c>
      <c r="S81" s="14"/>
    </row>
    <row r="82" spans="3:19" x14ac:dyDescent="0.5">
      <c r="C82"/>
      <c r="D82" s="6">
        <v>1341</v>
      </c>
      <c r="E82" s="60">
        <v>261</v>
      </c>
      <c r="F82" s="60">
        <v>1080</v>
      </c>
      <c r="G82" s="60">
        <v>345</v>
      </c>
      <c r="H82" s="60">
        <v>161</v>
      </c>
      <c r="I82" s="60">
        <v>183</v>
      </c>
      <c r="K82" s="14"/>
      <c r="L82" s="14"/>
      <c r="N82" s="60">
        <v>386</v>
      </c>
      <c r="O82" s="60">
        <v>962</v>
      </c>
      <c r="P82" s="14">
        <f t="shared" si="18"/>
        <v>8.2674026372278442E-2</v>
      </c>
      <c r="Q82" s="60">
        <v>1331</v>
      </c>
      <c r="R82" s="14">
        <f t="shared" si="17"/>
        <v>7.317207256734469E-2</v>
      </c>
      <c r="S82" s="14"/>
    </row>
    <row r="83" spans="3:19" x14ac:dyDescent="0.5">
      <c r="C83"/>
      <c r="D83" s="6">
        <v>525</v>
      </c>
      <c r="E83" s="60">
        <v>265</v>
      </c>
      <c r="F83" s="60">
        <v>261</v>
      </c>
      <c r="G83" s="60">
        <v>316</v>
      </c>
      <c r="H83" s="60">
        <v>162</v>
      </c>
      <c r="I83" s="60">
        <v>154</v>
      </c>
      <c r="J83" s="60">
        <v>27</v>
      </c>
      <c r="K83" s="60">
        <v>16</v>
      </c>
      <c r="L83" s="60">
        <v>11</v>
      </c>
      <c r="N83" s="60">
        <v>180</v>
      </c>
      <c r="O83" s="60">
        <v>471</v>
      </c>
      <c r="P83" s="14">
        <f t="shared" si="18"/>
        <v>3.9926402943882243E-2</v>
      </c>
      <c r="Q83" s="60">
        <v>647</v>
      </c>
      <c r="R83" s="14">
        <f t="shared" si="17"/>
        <v>3.5568993952721277E-2</v>
      </c>
      <c r="S83" s="14"/>
    </row>
    <row r="84" spans="3:19" x14ac:dyDescent="0.5">
      <c r="C84"/>
      <c r="D84" s="14"/>
      <c r="G84" s="14"/>
      <c r="H84" s="14"/>
      <c r="K84" s="14"/>
      <c r="L84" s="14"/>
      <c r="N84" s="60">
        <v>206</v>
      </c>
      <c r="O84" s="60">
        <v>491</v>
      </c>
      <c r="P84" s="14">
        <f t="shared" si="18"/>
        <v>4.2747623428396199E-2</v>
      </c>
      <c r="Q84" s="60">
        <v>685</v>
      </c>
      <c r="R84" s="14">
        <f t="shared" si="17"/>
        <v>3.7658053875755909E-2</v>
      </c>
      <c r="S84" s="14"/>
    </row>
    <row r="85" spans="3:19" x14ac:dyDescent="0.5">
      <c r="C85"/>
      <c r="D85" s="14"/>
      <c r="G85" s="14"/>
      <c r="H85" s="14"/>
      <c r="K85" s="14"/>
      <c r="L85" s="14"/>
      <c r="N85" s="59">
        <v>433</v>
      </c>
      <c r="O85" s="59">
        <v>965</v>
      </c>
      <c r="P85" s="14">
        <f t="shared" si="18"/>
        <v>8.574057037718491E-2</v>
      </c>
      <c r="Q85" s="59">
        <v>1828</v>
      </c>
      <c r="R85" s="14">
        <f t="shared" si="17"/>
        <v>0.10049477735019241</v>
      </c>
      <c r="S85" s="14"/>
    </row>
    <row r="86" spans="3:19" x14ac:dyDescent="0.5">
      <c r="C86"/>
      <c r="D86" s="14" t="s">
        <v>370</v>
      </c>
      <c r="G86" s="14"/>
      <c r="H86" s="14"/>
      <c r="K86" s="14"/>
      <c r="L86" s="14"/>
      <c r="N86" s="60">
        <v>211</v>
      </c>
      <c r="O86" s="60">
        <v>515</v>
      </c>
      <c r="P86" s="14">
        <f t="shared" si="18"/>
        <v>4.4526218951241953E-2</v>
      </c>
      <c r="Q86" s="60">
        <v>957</v>
      </c>
      <c r="R86" s="14">
        <f t="shared" si="17"/>
        <v>5.2611324903793291E-2</v>
      </c>
      <c r="S86" s="14"/>
    </row>
    <row r="87" spans="3:19" x14ac:dyDescent="0.5">
      <c r="C87"/>
      <c r="D87" s="6">
        <v>10341</v>
      </c>
      <c r="E87" s="6">
        <v>5005</v>
      </c>
      <c r="F87" s="6">
        <v>5336</v>
      </c>
      <c r="G87" s="14"/>
      <c r="H87" s="14">
        <f>D88*6+D89*9+(D90+G90)*12+(D91+G91+J91)*16</f>
        <v>95001</v>
      </c>
      <c r="I87" s="14">
        <f>E88*6+E89*9+(E90+H90)*12+(E91+H91+K91)*16</f>
        <v>46221</v>
      </c>
      <c r="J87" s="14">
        <f>F88*6+F89*9+(F90+I90)*12+(F91+I91+L91)*16</f>
        <v>48764</v>
      </c>
      <c r="K87" s="14"/>
      <c r="L87" s="14"/>
      <c r="N87" s="60">
        <v>222</v>
      </c>
      <c r="O87" s="60">
        <v>449</v>
      </c>
      <c r="P87" s="14">
        <f t="shared" si="18"/>
        <v>4.1153020545844833E-2</v>
      </c>
      <c r="Q87" s="60">
        <v>871</v>
      </c>
      <c r="R87" s="14">
        <f t="shared" si="17"/>
        <v>4.7883452446399119E-2</v>
      </c>
      <c r="S87" s="14"/>
    </row>
    <row r="88" spans="3:19" x14ac:dyDescent="0.5">
      <c r="C88"/>
      <c r="D88" s="60">
        <v>2708</v>
      </c>
      <c r="E88" s="60">
        <v>1254</v>
      </c>
      <c r="F88" s="60">
        <v>1454</v>
      </c>
      <c r="G88" s="14"/>
      <c r="H88" s="14">
        <f>H87/D87</f>
        <v>9.1868291267769067</v>
      </c>
      <c r="I88" s="14">
        <f>I87/E87</f>
        <v>9.2349650349650343</v>
      </c>
      <c r="J88" s="14">
        <f>J87/F87</f>
        <v>9.1386806596701646</v>
      </c>
      <c r="K88" s="14"/>
      <c r="L88" s="14"/>
      <c r="N88" s="60">
        <v>388</v>
      </c>
      <c r="O88" s="60">
        <v>828</v>
      </c>
      <c r="P88" s="14">
        <f t="shared" si="18"/>
        <v>7.4578350199325363E-2</v>
      </c>
      <c r="Q88" s="60">
        <v>1828</v>
      </c>
      <c r="R88" s="14">
        <f t="shared" si="17"/>
        <v>0.10049477735019241</v>
      </c>
      <c r="S88" s="14"/>
    </row>
    <row r="89" spans="3:19" x14ac:dyDescent="0.5">
      <c r="C89"/>
      <c r="D89" s="59">
        <v>4397</v>
      </c>
      <c r="E89" s="60">
        <v>2297</v>
      </c>
      <c r="F89" s="60">
        <v>2100</v>
      </c>
      <c r="G89" s="14"/>
      <c r="H89" s="14"/>
      <c r="K89" s="14"/>
      <c r="L89" s="14"/>
      <c r="N89" s="60">
        <v>203</v>
      </c>
      <c r="O89" s="60">
        <v>417</v>
      </c>
      <c r="P89" s="14">
        <f t="shared" si="18"/>
        <v>3.8025145660840233E-2</v>
      </c>
      <c r="Q89" s="60">
        <v>975</v>
      </c>
      <c r="R89" s="14">
        <f t="shared" si="17"/>
        <v>5.3600879604178121E-2</v>
      </c>
      <c r="S89" s="14"/>
    </row>
    <row r="90" spans="3:19" x14ac:dyDescent="0.5">
      <c r="C90"/>
      <c r="D90" s="60">
        <v>1124</v>
      </c>
      <c r="E90" s="60">
        <v>622</v>
      </c>
      <c r="F90" s="60">
        <v>502</v>
      </c>
      <c r="G90" s="60">
        <v>413</v>
      </c>
      <c r="H90" s="60">
        <v>220</v>
      </c>
      <c r="I90" s="60">
        <v>193</v>
      </c>
      <c r="K90" s="14"/>
      <c r="L90" s="14"/>
      <c r="N90" s="60">
        <v>185</v>
      </c>
      <c r="O90" s="60">
        <v>411</v>
      </c>
      <c r="P90" s="14">
        <f t="shared" si="18"/>
        <v>3.655320453848513E-2</v>
      </c>
      <c r="Q90" s="60">
        <v>852</v>
      </c>
      <c r="R90" s="14">
        <f t="shared" si="17"/>
        <v>4.6838922484881806E-2</v>
      </c>
      <c r="S90" s="14"/>
    </row>
    <row r="91" spans="3:19" x14ac:dyDescent="0.5">
      <c r="C91"/>
      <c r="D91" s="59">
        <v>944</v>
      </c>
      <c r="E91" s="60">
        <v>308</v>
      </c>
      <c r="F91" s="60">
        <v>636</v>
      </c>
      <c r="G91" s="60">
        <v>345</v>
      </c>
      <c r="H91" s="60">
        <v>185</v>
      </c>
      <c r="I91" s="60">
        <v>160</v>
      </c>
      <c r="J91" s="60">
        <v>7</v>
      </c>
      <c r="K91" s="60">
        <v>2</v>
      </c>
      <c r="L91" s="60">
        <v>4</v>
      </c>
      <c r="N91" s="60">
        <v>357</v>
      </c>
      <c r="O91" s="60">
        <v>732</v>
      </c>
      <c r="P91" s="14">
        <f t="shared" si="18"/>
        <v>6.6789328426862929E-2</v>
      </c>
      <c r="Q91" s="60">
        <v>1541</v>
      </c>
      <c r="R91" s="14">
        <f t="shared" si="17"/>
        <v>8.4716877405167673E-2</v>
      </c>
      <c r="S91" s="14"/>
    </row>
    <row r="92" spans="3:19" x14ac:dyDescent="0.5">
      <c r="C92"/>
      <c r="D92" s="14"/>
      <c r="G92" s="14"/>
      <c r="H92" s="14"/>
      <c r="K92" s="14"/>
      <c r="L92" s="14"/>
      <c r="N92" s="60">
        <v>178</v>
      </c>
      <c r="O92" s="60">
        <v>362</v>
      </c>
      <c r="P92" s="14">
        <f t="shared" si="18"/>
        <v>3.3118675252989879E-2</v>
      </c>
      <c r="Q92" s="60">
        <v>821</v>
      </c>
      <c r="R92" s="14">
        <f t="shared" si="17"/>
        <v>4.51346893897746E-2</v>
      </c>
      <c r="S92" s="14"/>
    </row>
    <row r="93" spans="3:19" x14ac:dyDescent="0.5">
      <c r="D93" s="14"/>
      <c r="G93" s="14"/>
      <c r="H93" s="14"/>
      <c r="K93" s="14"/>
      <c r="L93" s="14"/>
      <c r="N93" s="60">
        <v>179</v>
      </c>
      <c r="O93" s="60">
        <v>370</v>
      </c>
      <c r="P93" s="14">
        <f t="shared" si="18"/>
        <v>3.3670653173873043E-2</v>
      </c>
      <c r="Q93" s="60">
        <v>720</v>
      </c>
      <c r="R93" s="14">
        <f t="shared" si="17"/>
        <v>3.9582188015393073E-2</v>
      </c>
      <c r="S93" s="14"/>
    </row>
    <row r="94" spans="3:19" x14ac:dyDescent="0.5">
      <c r="D94" s="14"/>
      <c r="G94" s="14"/>
      <c r="H94" s="14"/>
      <c r="K94" s="14"/>
      <c r="L94" s="14"/>
      <c r="N94" s="59">
        <v>291</v>
      </c>
      <c r="O94" s="59">
        <v>572</v>
      </c>
      <c r="P94" s="14">
        <f t="shared" si="18"/>
        <v>5.2928549524685682E-2</v>
      </c>
      <c r="Q94" s="59">
        <v>1232</v>
      </c>
      <c r="R94" s="14">
        <f t="shared" si="17"/>
        <v>6.7729521715228141E-2</v>
      </c>
      <c r="S94" s="14"/>
    </row>
    <row r="95" spans="3:19" x14ac:dyDescent="0.5">
      <c r="D95" s="58" t="s">
        <v>358</v>
      </c>
      <c r="G95" s="14"/>
      <c r="H95" s="14"/>
      <c r="K95" s="14"/>
      <c r="L95" s="14"/>
      <c r="N95" s="60">
        <v>137</v>
      </c>
      <c r="O95" s="60">
        <v>274</v>
      </c>
      <c r="P95" s="14">
        <f t="shared" si="18"/>
        <v>2.5206991720331185E-2</v>
      </c>
      <c r="Q95" s="60">
        <v>606</v>
      </c>
      <c r="R95" s="14">
        <f t="shared" si="17"/>
        <v>3.331500824628917E-2</v>
      </c>
      <c r="S95" s="14"/>
    </row>
    <row r="96" spans="3:19" x14ac:dyDescent="0.5">
      <c r="D96" s="14">
        <f>D79+D87</f>
        <v>15065</v>
      </c>
      <c r="E96" s="14">
        <f t="shared" ref="E96:F98" si="21">E79+E87</f>
        <v>6902</v>
      </c>
      <c r="F96" s="14">
        <f t="shared" si="21"/>
        <v>8163</v>
      </c>
      <c r="G96" s="14"/>
      <c r="H96" s="14">
        <f>D97*6+D98*9+(D99+G99)*12+(D100+G100+J100)*16</f>
        <v>145885</v>
      </c>
      <c r="I96" s="14">
        <f>E97*6+E98*9+(E99+H99)*12+(E100+H100+K100)*16</f>
        <v>66467</v>
      </c>
      <c r="J96" s="14">
        <f>F97*6+F98*9+(F99+I99)*12+(F100+I100+L100)*16</f>
        <v>79421</v>
      </c>
      <c r="K96" s="14"/>
      <c r="L96" s="14"/>
      <c r="N96" s="60">
        <v>153</v>
      </c>
      <c r="O96" s="60">
        <v>297</v>
      </c>
      <c r="P96" s="14">
        <f t="shared" si="18"/>
        <v>2.7598896044158234E-2</v>
      </c>
      <c r="Q96" s="60">
        <v>627</v>
      </c>
      <c r="R96" s="14">
        <f t="shared" si="17"/>
        <v>3.4469488730071468E-2</v>
      </c>
      <c r="S96" s="14"/>
    </row>
    <row r="97" spans="1:28" x14ac:dyDescent="0.5">
      <c r="D97" s="14">
        <f t="shared" ref="D97:L100" si="22">D80+D88</f>
        <v>3387</v>
      </c>
      <c r="E97" s="14">
        <f t="shared" si="22"/>
        <v>1571</v>
      </c>
      <c r="F97" s="14">
        <f t="shared" si="21"/>
        <v>1817</v>
      </c>
      <c r="G97" s="14"/>
      <c r="H97" s="14">
        <f>H96/D96</f>
        <v>9.6837039495519424</v>
      </c>
      <c r="I97" s="14">
        <f>I96/E96</f>
        <v>9.6301072152999136</v>
      </c>
      <c r="J97" s="14">
        <f>J96/F96</f>
        <v>9.7293887051329175</v>
      </c>
      <c r="K97" s="14"/>
      <c r="L97" s="14"/>
    </row>
    <row r="98" spans="1:28" x14ac:dyDescent="0.5">
      <c r="D98" s="14">
        <f t="shared" si="22"/>
        <v>5807</v>
      </c>
      <c r="E98" s="14">
        <f t="shared" si="22"/>
        <v>2985</v>
      </c>
      <c r="F98" s="14">
        <f t="shared" si="21"/>
        <v>2823</v>
      </c>
      <c r="G98" s="14"/>
      <c r="H98" s="14"/>
      <c r="K98" s="14"/>
      <c r="L98" s="14"/>
    </row>
    <row r="99" spans="1:28" x14ac:dyDescent="0.5">
      <c r="D99" s="14">
        <f t="shared" si="22"/>
        <v>2465</v>
      </c>
      <c r="E99" s="14">
        <f t="shared" si="22"/>
        <v>883</v>
      </c>
      <c r="F99" s="14">
        <f>F82+F90</f>
        <v>1582</v>
      </c>
      <c r="G99" s="14">
        <f t="shared" ref="G99:H99" si="23">G82+G90</f>
        <v>758</v>
      </c>
      <c r="H99" s="14">
        <f t="shared" si="23"/>
        <v>381</v>
      </c>
      <c r="I99" s="14">
        <f>I82+I90</f>
        <v>376</v>
      </c>
      <c r="K99" s="14"/>
      <c r="L99" s="14"/>
    </row>
    <row r="100" spans="1:28" x14ac:dyDescent="0.5">
      <c r="D100" s="14">
        <f t="shared" si="22"/>
        <v>1469</v>
      </c>
      <c r="E100" s="14">
        <f t="shared" si="22"/>
        <v>573</v>
      </c>
      <c r="F100" s="14">
        <f t="shared" si="22"/>
        <v>897</v>
      </c>
      <c r="G100" s="14">
        <f t="shared" si="22"/>
        <v>661</v>
      </c>
      <c r="H100" s="14">
        <f t="shared" si="22"/>
        <v>347</v>
      </c>
      <c r="I100" s="14">
        <f t="shared" si="22"/>
        <v>314</v>
      </c>
      <c r="J100" s="14">
        <f t="shared" si="22"/>
        <v>34</v>
      </c>
      <c r="K100" s="14">
        <f t="shared" si="22"/>
        <v>18</v>
      </c>
      <c r="L100" s="14">
        <f t="shared" si="22"/>
        <v>15</v>
      </c>
    </row>
    <row r="101" spans="1:28" x14ac:dyDescent="0.5">
      <c r="D101" s="14"/>
      <c r="G101" s="14"/>
      <c r="H101" s="14"/>
      <c r="K101" s="14"/>
      <c r="L101" s="14"/>
    </row>
    <row r="102" spans="1:28" x14ac:dyDescent="0.5">
      <c r="D102" s="14"/>
      <c r="G102" s="14"/>
      <c r="H102" s="14"/>
      <c r="K102" s="14"/>
      <c r="L102" s="14"/>
    </row>
    <row r="103" spans="1:28" x14ac:dyDescent="0.5">
      <c r="D103" s="14"/>
      <c r="G103" s="14"/>
      <c r="H103" s="14"/>
      <c r="K103" s="14"/>
      <c r="L103" s="14"/>
    </row>
    <row r="104" spans="1:28" x14ac:dyDescent="0.5">
      <c r="D104" s="58" t="s">
        <v>359</v>
      </c>
      <c r="G104" s="14"/>
      <c r="H104" s="14"/>
      <c r="K104" s="14"/>
      <c r="L104" s="14"/>
    </row>
    <row r="105" spans="1:28" x14ac:dyDescent="0.5">
      <c r="D105" s="59">
        <v>16976</v>
      </c>
      <c r="E105" s="60">
        <v>8775</v>
      </c>
      <c r="F105" s="60">
        <v>8201</v>
      </c>
      <c r="G105" s="14"/>
      <c r="H105" s="14">
        <f>D106*6+D107*9+(D108+G108)*12+(D109+G109+J109)*16</f>
        <v>132254</v>
      </c>
      <c r="I105" s="14">
        <f>E106*6+E107*9+(E108+H108)*12+(E109+H109+K109)*16</f>
        <v>72332</v>
      </c>
      <c r="J105" s="14">
        <f>F106*6+F107*9+(F108+I108)*12+(F109+I109+L109)*16</f>
        <v>59922</v>
      </c>
      <c r="K105" s="14"/>
      <c r="L105" s="14"/>
    </row>
    <row r="106" spans="1:28" x14ac:dyDescent="0.5">
      <c r="D106" s="60">
        <v>6433</v>
      </c>
      <c r="E106" s="60">
        <v>2988</v>
      </c>
      <c r="F106" s="60">
        <v>3445</v>
      </c>
      <c r="G106" s="14"/>
      <c r="H106" s="14">
        <f>H105/D105</f>
        <v>7.7906456173421299</v>
      </c>
      <c r="I106" s="14">
        <f>I105/E105</f>
        <v>8.242962962962963</v>
      </c>
      <c r="J106" s="14">
        <f>J105/F105</f>
        <v>7.3066699183026458</v>
      </c>
      <c r="K106" s="14"/>
      <c r="L106" s="14"/>
    </row>
    <row r="107" spans="1:28" x14ac:dyDescent="0.5">
      <c r="D107" s="59">
        <v>7780</v>
      </c>
      <c r="E107" s="60">
        <v>4352</v>
      </c>
      <c r="F107" s="60">
        <v>3428</v>
      </c>
      <c r="G107" s="14"/>
      <c r="H107" s="14"/>
      <c r="K107" s="14"/>
      <c r="L107" s="14"/>
    </row>
    <row r="108" spans="1:28" x14ac:dyDescent="0.5">
      <c r="D108" s="60">
        <v>1043</v>
      </c>
      <c r="E108" s="60">
        <v>662</v>
      </c>
      <c r="F108" s="60">
        <v>381</v>
      </c>
      <c r="G108" s="60">
        <v>220</v>
      </c>
      <c r="H108" s="60">
        <v>137</v>
      </c>
      <c r="I108" s="60">
        <v>83</v>
      </c>
      <c r="K108" s="14"/>
      <c r="L108" s="14"/>
    </row>
    <row r="109" spans="1:28" x14ac:dyDescent="0.5">
      <c r="D109" s="59">
        <v>420</v>
      </c>
      <c r="E109" s="60">
        <v>298</v>
      </c>
      <c r="F109" s="60">
        <v>122</v>
      </c>
      <c r="G109" s="60">
        <v>106</v>
      </c>
      <c r="H109" s="60">
        <v>54</v>
      </c>
      <c r="I109" s="60">
        <v>52</v>
      </c>
      <c r="J109" s="60">
        <v>4</v>
      </c>
      <c r="K109" s="60">
        <v>1</v>
      </c>
      <c r="L109" s="60">
        <v>3</v>
      </c>
    </row>
    <row r="111" spans="1:28" x14ac:dyDescent="0.5">
      <c r="A111">
        <v>2015</v>
      </c>
    </row>
    <row r="112" spans="1:28" ht="42.3" x14ac:dyDescent="0.5">
      <c r="A112" s="63" t="s">
        <v>399</v>
      </c>
      <c r="B112" s="74" t="s">
        <v>373</v>
      </c>
      <c r="C112" s="75"/>
      <c r="D112" s="76"/>
      <c r="E112" s="74" t="s">
        <v>374</v>
      </c>
      <c r="F112" s="75"/>
      <c r="G112" s="76"/>
      <c r="H112" s="74" t="s">
        <v>375</v>
      </c>
      <c r="I112" s="75"/>
      <c r="J112" s="75"/>
      <c r="K112" s="74" t="s">
        <v>380</v>
      </c>
      <c r="L112" s="75"/>
      <c r="M112" s="76"/>
      <c r="N112" s="77" t="s">
        <v>381</v>
      </c>
      <c r="O112" s="75"/>
      <c r="P112" s="76"/>
      <c r="Q112" s="74" t="s">
        <v>382</v>
      </c>
      <c r="R112" s="75"/>
      <c r="S112" s="75"/>
      <c r="T112" s="74" t="s">
        <v>383</v>
      </c>
      <c r="U112" s="75"/>
      <c r="V112" s="76"/>
      <c r="W112" s="74" t="s">
        <v>384</v>
      </c>
      <c r="X112" s="75"/>
      <c r="Y112" s="76"/>
      <c r="Z112" s="74" t="s">
        <v>385</v>
      </c>
      <c r="AA112" s="75"/>
      <c r="AB112" s="75"/>
    </row>
    <row r="113" spans="1:28" x14ac:dyDescent="0.5">
      <c r="A113" s="14" t="s">
        <v>398</v>
      </c>
      <c r="B113" s="61" t="s">
        <v>376</v>
      </c>
      <c r="C113" s="61" t="s">
        <v>377</v>
      </c>
      <c r="D113" s="61" t="s">
        <v>378</v>
      </c>
      <c r="E113" s="61" t="s">
        <v>379</v>
      </c>
      <c r="F113" s="61" t="s">
        <v>377</v>
      </c>
      <c r="G113" s="61" t="s">
        <v>378</v>
      </c>
      <c r="H113" s="61" t="s">
        <v>379</v>
      </c>
      <c r="I113" s="61" t="s">
        <v>377</v>
      </c>
      <c r="J113" s="62" t="s">
        <v>378</v>
      </c>
      <c r="K113" s="61" t="s">
        <v>379</v>
      </c>
      <c r="L113" s="61" t="s">
        <v>377</v>
      </c>
      <c r="M113" s="61" t="s">
        <v>378</v>
      </c>
      <c r="N113" s="61" t="s">
        <v>379</v>
      </c>
      <c r="O113" s="61" t="s">
        <v>377</v>
      </c>
      <c r="P113" s="61" t="s">
        <v>378</v>
      </c>
      <c r="Q113" s="61" t="s">
        <v>379</v>
      </c>
      <c r="R113" s="61" t="s">
        <v>377</v>
      </c>
      <c r="S113" s="62" t="s">
        <v>378</v>
      </c>
      <c r="T113" s="61" t="s">
        <v>379</v>
      </c>
      <c r="U113" s="61" t="s">
        <v>377</v>
      </c>
      <c r="V113" s="61" t="s">
        <v>378</v>
      </c>
      <c r="W113" s="61" t="s">
        <v>379</v>
      </c>
      <c r="X113" s="61" t="s">
        <v>377</v>
      </c>
      <c r="Y113" s="61" t="s">
        <v>378</v>
      </c>
      <c r="Z113" s="61" t="s">
        <v>379</v>
      </c>
      <c r="AA113" s="61" t="s">
        <v>377</v>
      </c>
      <c r="AB113" s="62" t="s">
        <v>378</v>
      </c>
    </row>
    <row r="114" spans="1:28" s="14" customFormat="1" x14ac:dyDescent="0.5">
      <c r="A114" s="14">
        <v>222.07</v>
      </c>
      <c r="B114">
        <v>16645</v>
      </c>
      <c r="C114">
        <v>9860</v>
      </c>
      <c r="D114">
        <v>6785</v>
      </c>
      <c r="E114">
        <v>8482</v>
      </c>
      <c r="F114">
        <v>4515</v>
      </c>
      <c r="G114">
        <v>3967</v>
      </c>
      <c r="H114">
        <v>384</v>
      </c>
      <c r="I114">
        <v>343</v>
      </c>
      <c r="J114">
        <v>41</v>
      </c>
      <c r="K114">
        <v>1164</v>
      </c>
      <c r="L114">
        <v>810</v>
      </c>
      <c r="M114">
        <v>354</v>
      </c>
      <c r="N114">
        <v>120</v>
      </c>
      <c r="O114">
        <v>87</v>
      </c>
      <c r="P114">
        <v>33</v>
      </c>
      <c r="Q114">
        <v>1206</v>
      </c>
      <c r="R114">
        <v>1129</v>
      </c>
      <c r="S114">
        <v>76</v>
      </c>
      <c r="T114">
        <v>1524</v>
      </c>
      <c r="U114">
        <v>703</v>
      </c>
      <c r="V114">
        <v>821</v>
      </c>
      <c r="W114">
        <v>671</v>
      </c>
      <c r="X114">
        <v>575</v>
      </c>
      <c r="Y114">
        <v>96</v>
      </c>
      <c r="Z114">
        <v>624</v>
      </c>
      <c r="AA114">
        <v>297</v>
      </c>
      <c r="AB114">
        <v>327</v>
      </c>
    </row>
    <row r="115" spans="1:28" ht="23.4" customHeight="1" x14ac:dyDescent="0.5">
      <c r="A115" s="14">
        <f>A114*10000/B114</f>
        <v>133.41544007209373</v>
      </c>
      <c r="B115" s="77" t="s">
        <v>386</v>
      </c>
      <c r="C115" s="75"/>
      <c r="D115" s="76"/>
      <c r="E115" s="74" t="s">
        <v>387</v>
      </c>
      <c r="F115" s="75"/>
      <c r="G115" s="76"/>
      <c r="H115" s="74" t="s">
        <v>388</v>
      </c>
      <c r="I115" s="75"/>
      <c r="J115" s="75"/>
      <c r="K115" s="74" t="s">
        <v>389</v>
      </c>
      <c r="L115" s="75"/>
      <c r="M115" s="76"/>
      <c r="N115" s="74" t="s">
        <v>390</v>
      </c>
      <c r="O115" s="75"/>
      <c r="P115" s="76"/>
      <c r="Q115" s="77" t="s">
        <v>391</v>
      </c>
      <c r="R115" s="75"/>
      <c r="S115" s="75"/>
      <c r="T115" s="77" t="s">
        <v>392</v>
      </c>
      <c r="U115" s="75"/>
      <c r="V115" s="76"/>
      <c r="W115" s="74" t="s">
        <v>393</v>
      </c>
      <c r="X115" s="75"/>
      <c r="Y115" s="76"/>
      <c r="Z115" s="74" t="s">
        <v>394</v>
      </c>
      <c r="AA115" s="75"/>
      <c r="AB115" s="75"/>
    </row>
    <row r="116" spans="1:28" x14ac:dyDescent="0.5">
      <c r="A116" s="14"/>
      <c r="B116" s="61" t="s">
        <v>379</v>
      </c>
      <c r="C116" s="61" t="s">
        <v>377</v>
      </c>
      <c r="D116" s="61" t="s">
        <v>378</v>
      </c>
      <c r="E116" s="61" t="s">
        <v>379</v>
      </c>
      <c r="F116" s="61" t="s">
        <v>377</v>
      </c>
      <c r="G116" s="61" t="s">
        <v>378</v>
      </c>
      <c r="H116" s="61" t="s">
        <v>379</v>
      </c>
      <c r="I116" s="61" t="s">
        <v>377</v>
      </c>
      <c r="J116" s="62" t="s">
        <v>378</v>
      </c>
      <c r="K116" s="61" t="s">
        <v>379</v>
      </c>
      <c r="L116" s="61" t="s">
        <v>377</v>
      </c>
      <c r="M116" s="61" t="s">
        <v>378</v>
      </c>
      <c r="N116" s="61" t="s">
        <v>379</v>
      </c>
      <c r="O116" s="61" t="s">
        <v>377</v>
      </c>
      <c r="P116" s="61" t="s">
        <v>378</v>
      </c>
      <c r="Q116" s="61" t="s">
        <v>379</v>
      </c>
      <c r="R116" s="61" t="s">
        <v>377</v>
      </c>
      <c r="S116" s="62" t="s">
        <v>378</v>
      </c>
      <c r="T116" s="61" t="s">
        <v>379</v>
      </c>
      <c r="U116" s="61" t="s">
        <v>377</v>
      </c>
      <c r="V116" s="61" t="s">
        <v>378</v>
      </c>
      <c r="W116" s="61" t="s">
        <v>379</v>
      </c>
      <c r="X116" s="61" t="s">
        <v>377</v>
      </c>
      <c r="Y116" s="61" t="s">
        <v>378</v>
      </c>
      <c r="Z116" s="61" t="s">
        <v>379</v>
      </c>
      <c r="AA116" s="61" t="s">
        <v>377</v>
      </c>
      <c r="AB116" s="62" t="s">
        <v>378</v>
      </c>
    </row>
    <row r="117" spans="1:28" x14ac:dyDescent="0.5">
      <c r="A117" s="14"/>
      <c r="B117">
        <v>92</v>
      </c>
      <c r="C117">
        <v>60</v>
      </c>
      <c r="D117">
        <v>32</v>
      </c>
      <c r="E117">
        <v>208</v>
      </c>
      <c r="F117">
        <v>125</v>
      </c>
      <c r="G117">
        <v>83</v>
      </c>
      <c r="H117">
        <v>100</v>
      </c>
      <c r="I117">
        <v>65</v>
      </c>
      <c r="J117">
        <v>35</v>
      </c>
      <c r="K117">
        <v>140</v>
      </c>
      <c r="L117">
        <v>89</v>
      </c>
      <c r="M117">
        <v>51</v>
      </c>
      <c r="N117">
        <v>82</v>
      </c>
      <c r="O117">
        <v>58</v>
      </c>
      <c r="P117">
        <v>23</v>
      </c>
      <c r="Q117">
        <v>70</v>
      </c>
      <c r="R117">
        <v>48</v>
      </c>
      <c r="S117">
        <v>22</v>
      </c>
      <c r="T117" s="6">
        <v>399</v>
      </c>
      <c r="U117" s="6">
        <v>230</v>
      </c>
      <c r="V117" s="6">
        <v>169</v>
      </c>
      <c r="W117" s="6">
        <v>429</v>
      </c>
      <c r="X117" s="6">
        <v>137</v>
      </c>
      <c r="Y117" s="6">
        <v>292</v>
      </c>
      <c r="Z117" s="6">
        <v>227</v>
      </c>
      <c r="AA117" s="6">
        <v>85</v>
      </c>
      <c r="AB117" s="6">
        <v>143</v>
      </c>
    </row>
    <row r="118" spans="1:28" ht="20.100000000000001" customHeight="1" x14ac:dyDescent="0.5">
      <c r="B118" s="74" t="s">
        <v>395</v>
      </c>
      <c r="C118" s="75"/>
      <c r="D118" s="76"/>
      <c r="E118" s="77" t="s">
        <v>396</v>
      </c>
      <c r="F118" s="75"/>
      <c r="G118" s="76"/>
      <c r="H118" s="74" t="s">
        <v>397</v>
      </c>
      <c r="I118" s="75"/>
      <c r="J118" s="75"/>
    </row>
    <row r="119" spans="1:28" x14ac:dyDescent="0.5">
      <c r="B119" s="61" t="s">
        <v>379</v>
      </c>
      <c r="C119" s="61" t="s">
        <v>377</v>
      </c>
      <c r="D119" s="61" t="s">
        <v>378</v>
      </c>
      <c r="E119" s="61" t="s">
        <v>379</v>
      </c>
      <c r="F119" s="61" t="s">
        <v>377</v>
      </c>
      <c r="G119" s="61" t="s">
        <v>378</v>
      </c>
      <c r="H119" s="61" t="s">
        <v>379</v>
      </c>
      <c r="I119" s="61" t="s">
        <v>377</v>
      </c>
      <c r="J119" s="62" t="s">
        <v>378</v>
      </c>
    </row>
    <row r="120" spans="1:28" x14ac:dyDescent="0.5">
      <c r="B120" s="6">
        <v>41</v>
      </c>
      <c r="C120" s="6">
        <v>22</v>
      </c>
      <c r="D120" s="6">
        <v>18</v>
      </c>
      <c r="E120" s="6">
        <v>682</v>
      </c>
      <c r="F120" s="6">
        <v>482</v>
      </c>
      <c r="G120" s="6">
        <v>200</v>
      </c>
    </row>
    <row r="122" spans="1:28" x14ac:dyDescent="0.5">
      <c r="B122" s="14">
        <f>B114*$A$115/10000</f>
        <v>222.07</v>
      </c>
      <c r="C122" s="14">
        <f t="shared" ref="C122:AB122" si="24">C114*$A$115/10000</f>
        <v>131.54762391108443</v>
      </c>
      <c r="D122" s="14">
        <f t="shared" si="24"/>
        <v>90.522376088915593</v>
      </c>
      <c r="E122" s="14">
        <f t="shared" si="24"/>
        <v>113.16297626914989</v>
      </c>
      <c r="F122" s="14">
        <f t="shared" si="24"/>
        <v>60.237071192550324</v>
      </c>
      <c r="G122" s="14">
        <f t="shared" si="24"/>
        <v>52.925905076599584</v>
      </c>
      <c r="H122" s="14">
        <f t="shared" si="24"/>
        <v>5.1231528987683994</v>
      </c>
      <c r="I122" s="14">
        <f t="shared" si="24"/>
        <v>4.576149594472815</v>
      </c>
      <c r="J122" s="14">
        <f t="shared" si="24"/>
        <v>0.5470033042955843</v>
      </c>
      <c r="K122" s="14">
        <f t="shared" si="24"/>
        <v>15.529557224391709</v>
      </c>
      <c r="L122" s="14">
        <f t="shared" si="24"/>
        <v>10.806650645839591</v>
      </c>
      <c r="M122" s="14">
        <f t="shared" si="24"/>
        <v>4.7229065785521183</v>
      </c>
      <c r="N122" s="14">
        <f t="shared" si="24"/>
        <v>1.6009852808651246</v>
      </c>
      <c r="O122" s="14">
        <f t="shared" si="24"/>
        <v>1.1607143286272155</v>
      </c>
      <c r="P122" s="14">
        <f t="shared" si="24"/>
        <v>0.4402709522379093</v>
      </c>
      <c r="Q122" s="14">
        <f t="shared" si="24"/>
        <v>16.089902072694503</v>
      </c>
      <c r="R122" s="14">
        <f t="shared" si="24"/>
        <v>15.062603184139382</v>
      </c>
      <c r="S122" s="14">
        <f t="shared" si="24"/>
        <v>1.0139573445479124</v>
      </c>
      <c r="T122" s="14">
        <f t="shared" si="24"/>
        <v>20.332513066987087</v>
      </c>
      <c r="U122" s="14">
        <f t="shared" si="24"/>
        <v>9.3791054370681888</v>
      </c>
      <c r="V122" s="14">
        <f t="shared" si="24"/>
        <v>10.953407629918894</v>
      </c>
      <c r="W122" s="14">
        <f t="shared" si="24"/>
        <v>8.9521760288374885</v>
      </c>
      <c r="X122" s="14">
        <f t="shared" si="24"/>
        <v>7.6713878041453896</v>
      </c>
      <c r="Y122" s="14">
        <f t="shared" si="24"/>
        <v>1.2807882246920999</v>
      </c>
      <c r="Z122" s="14">
        <f t="shared" si="24"/>
        <v>8.3251234604986486</v>
      </c>
      <c r="AA122" s="14">
        <f t="shared" si="24"/>
        <v>3.9624385701411842</v>
      </c>
      <c r="AB122" s="14">
        <f t="shared" si="24"/>
        <v>4.3626848903574658</v>
      </c>
    </row>
    <row r="123" spans="1:28" x14ac:dyDescent="0.5">
      <c r="B123" s="14"/>
      <c r="C123" s="14"/>
      <c r="D123" s="14"/>
      <c r="G123" s="14"/>
      <c r="H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5">
      <c r="B124" s="14"/>
      <c r="C124" s="14"/>
      <c r="D124" s="14"/>
      <c r="G124" s="14"/>
      <c r="H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5">
      <c r="B125" s="14">
        <f>B117*$A$115/10000</f>
        <v>1.2274220486632623</v>
      </c>
      <c r="C125" s="14">
        <f t="shared" ref="C125:AB125" si="25">C117*$A$115/10000</f>
        <v>0.8004926404325623</v>
      </c>
      <c r="D125" s="14">
        <f t="shared" si="25"/>
        <v>0.42692940823069991</v>
      </c>
      <c r="E125" s="14">
        <f t="shared" si="25"/>
        <v>2.7750411534995494</v>
      </c>
      <c r="F125" s="14">
        <f t="shared" si="25"/>
        <v>1.6676930009011717</v>
      </c>
      <c r="G125" s="14">
        <f t="shared" si="25"/>
        <v>1.1073481525983779</v>
      </c>
      <c r="H125" s="14">
        <f t="shared" si="25"/>
        <v>1.3341544007209374</v>
      </c>
      <c r="I125" s="14">
        <f t="shared" si="25"/>
        <v>0.86720036046860938</v>
      </c>
      <c r="J125" s="14">
        <f t="shared" si="25"/>
        <v>0.46695404025232801</v>
      </c>
      <c r="K125" s="14">
        <f t="shared" si="25"/>
        <v>1.867816161009312</v>
      </c>
      <c r="L125" s="14">
        <f t="shared" si="25"/>
        <v>1.1873974166416341</v>
      </c>
      <c r="M125" s="14">
        <f t="shared" si="25"/>
        <v>0.68041874436767802</v>
      </c>
      <c r="N125" s="14">
        <f t="shared" si="25"/>
        <v>1.0940066085911686</v>
      </c>
      <c r="O125" s="14">
        <f t="shared" si="25"/>
        <v>0.77380955241814364</v>
      </c>
      <c r="P125" s="14">
        <f t="shared" si="25"/>
        <v>0.30685551216581558</v>
      </c>
      <c r="Q125" s="14">
        <f t="shared" si="25"/>
        <v>0.93390808050465601</v>
      </c>
      <c r="R125" s="14">
        <f t="shared" si="25"/>
        <v>0.64039411234604993</v>
      </c>
      <c r="S125" s="14">
        <f t="shared" si="25"/>
        <v>0.2935139681586062</v>
      </c>
      <c r="T125" s="14">
        <f t="shared" si="25"/>
        <v>5.32327605887654</v>
      </c>
      <c r="U125" s="14">
        <f t="shared" si="25"/>
        <v>3.0685551216581555</v>
      </c>
      <c r="V125" s="14">
        <f t="shared" si="25"/>
        <v>2.2547209372183841</v>
      </c>
      <c r="W125" s="14">
        <f t="shared" si="25"/>
        <v>5.7235223790928211</v>
      </c>
      <c r="X125" s="14">
        <f t="shared" si="25"/>
        <v>1.827791528987684</v>
      </c>
      <c r="Y125" s="14">
        <f t="shared" si="25"/>
        <v>3.8957308501051369</v>
      </c>
      <c r="Z125" s="14">
        <f t="shared" si="25"/>
        <v>3.0285304896365277</v>
      </c>
      <c r="AA125" s="14">
        <f t="shared" si="25"/>
        <v>1.1340312406127966</v>
      </c>
      <c r="AB125" s="14">
        <f t="shared" si="25"/>
        <v>1.9078407930309405</v>
      </c>
    </row>
    <row r="126" spans="1:28" x14ac:dyDescent="0.5">
      <c r="B126" s="14"/>
      <c r="C126" s="14"/>
      <c r="D126" s="14"/>
      <c r="G126" s="14"/>
      <c r="H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x14ac:dyDescent="0.5">
      <c r="B127" s="14"/>
      <c r="C127" s="14"/>
      <c r="D127" s="14"/>
      <c r="G127" s="14"/>
      <c r="H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x14ac:dyDescent="0.5">
      <c r="B128" s="14">
        <f>B120*$A$115/10000</f>
        <v>0.5470033042955843</v>
      </c>
      <c r="C128" s="14">
        <f t="shared" ref="C128:G128" si="26">C120*$A$115/10000</f>
        <v>0.2935139681586062</v>
      </c>
      <c r="D128" s="14">
        <f t="shared" si="26"/>
        <v>0.24014779212976872</v>
      </c>
      <c r="E128" s="14">
        <f t="shared" si="26"/>
        <v>9.0989330129167918</v>
      </c>
      <c r="F128" s="14">
        <f t="shared" si="26"/>
        <v>6.4306242114749175</v>
      </c>
      <c r="G128" s="14">
        <f t="shared" si="26"/>
        <v>2.6683088014418748</v>
      </c>
      <c r="H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32" spans="1:28" x14ac:dyDescent="0.5">
      <c r="B132" s="2" t="s">
        <v>419</v>
      </c>
      <c r="C132" s="2" t="s">
        <v>420</v>
      </c>
      <c r="D132" s="2" t="s">
        <v>421</v>
      </c>
      <c r="E132" s="2" t="s">
        <v>422</v>
      </c>
      <c r="F132" s="2" t="s">
        <v>423</v>
      </c>
      <c r="G132" s="2" t="s">
        <v>425</v>
      </c>
      <c r="H132" s="2" t="s">
        <v>426</v>
      </c>
      <c r="I132" s="2" t="s">
        <v>427</v>
      </c>
      <c r="J132" s="2" t="s">
        <v>428</v>
      </c>
      <c r="K132" s="2" t="s">
        <v>429</v>
      </c>
      <c r="L132" s="2" t="s">
        <v>430</v>
      </c>
      <c r="M132" s="2" t="s">
        <v>424</v>
      </c>
      <c r="N132" s="2" t="s">
        <v>431</v>
      </c>
      <c r="O132" s="2" t="s">
        <v>432</v>
      </c>
      <c r="P132" s="2" t="s">
        <v>433</v>
      </c>
      <c r="Q132" s="2" t="s">
        <v>434</v>
      </c>
      <c r="R132" s="2" t="s">
        <v>435</v>
      </c>
      <c r="S132" s="2" t="s">
        <v>436</v>
      </c>
      <c r="T132" s="2" t="s">
        <v>437</v>
      </c>
      <c r="U132" s="2" t="s">
        <v>438</v>
      </c>
      <c r="V132" s="2"/>
    </row>
    <row r="134" spans="1:28" x14ac:dyDescent="0.5">
      <c r="A134">
        <v>2010</v>
      </c>
    </row>
    <row r="135" spans="1:28" ht="42.3" x14ac:dyDescent="0.5">
      <c r="A135" s="63" t="s">
        <v>399</v>
      </c>
      <c r="B135" s="74" t="s">
        <v>373</v>
      </c>
      <c r="C135" s="75"/>
      <c r="D135" s="76"/>
      <c r="E135" s="74" t="s">
        <v>374</v>
      </c>
      <c r="F135" s="75"/>
      <c r="G135" s="76"/>
      <c r="H135" s="74" t="s">
        <v>375</v>
      </c>
      <c r="I135" s="75"/>
      <c r="J135" s="75"/>
      <c r="K135" s="74" t="s">
        <v>380</v>
      </c>
      <c r="L135" s="75"/>
      <c r="M135" s="76"/>
      <c r="N135" s="77" t="s">
        <v>381</v>
      </c>
      <c r="O135" s="75"/>
      <c r="P135" s="76"/>
      <c r="Q135" s="74" t="s">
        <v>382</v>
      </c>
      <c r="R135" s="75"/>
      <c r="S135" s="75"/>
      <c r="T135" s="74" t="s">
        <v>383</v>
      </c>
      <c r="U135" s="75"/>
      <c r="V135" s="76"/>
      <c r="W135" s="74" t="s">
        <v>384</v>
      </c>
      <c r="X135" s="75"/>
      <c r="Y135" s="76"/>
      <c r="Z135" s="74" t="s">
        <v>385</v>
      </c>
      <c r="AA135" s="75"/>
      <c r="AB135" s="75"/>
    </row>
    <row r="136" spans="1:28" x14ac:dyDescent="0.5">
      <c r="A136" s="14" t="s">
        <v>398</v>
      </c>
      <c r="B136" s="61" t="s">
        <v>376</v>
      </c>
      <c r="C136" s="61" t="s">
        <v>377</v>
      </c>
      <c r="D136" s="61" t="s">
        <v>378</v>
      </c>
      <c r="E136" s="61" t="s">
        <v>379</v>
      </c>
      <c r="F136" s="61" t="s">
        <v>377</v>
      </c>
      <c r="G136" s="61" t="s">
        <v>378</v>
      </c>
      <c r="H136" s="61" t="s">
        <v>379</v>
      </c>
      <c r="I136" s="61" t="s">
        <v>377</v>
      </c>
      <c r="J136" s="65" t="s">
        <v>378</v>
      </c>
      <c r="K136" s="61" t="s">
        <v>379</v>
      </c>
      <c r="L136" s="61" t="s">
        <v>377</v>
      </c>
      <c r="M136" s="61" t="s">
        <v>378</v>
      </c>
      <c r="N136" s="61" t="s">
        <v>379</v>
      </c>
      <c r="O136" s="61" t="s">
        <v>377</v>
      </c>
      <c r="P136" s="61" t="s">
        <v>378</v>
      </c>
      <c r="Q136" s="61" t="s">
        <v>379</v>
      </c>
      <c r="R136" s="61" t="s">
        <v>377</v>
      </c>
      <c r="S136" s="65" t="s">
        <v>378</v>
      </c>
      <c r="T136" s="61" t="s">
        <v>379</v>
      </c>
      <c r="U136" s="61" t="s">
        <v>377</v>
      </c>
      <c r="V136" s="61" t="s">
        <v>378</v>
      </c>
      <c r="W136" s="61" t="s">
        <v>379</v>
      </c>
      <c r="X136" s="61" t="s">
        <v>377</v>
      </c>
      <c r="Y136" s="61" t="s">
        <v>378</v>
      </c>
      <c r="Z136" s="61" t="s">
        <v>379</v>
      </c>
      <c r="AA136" s="61" t="s">
        <v>377</v>
      </c>
      <c r="AB136" s="65" t="s">
        <v>378</v>
      </c>
    </row>
    <row r="137" spans="1:28" x14ac:dyDescent="0.5">
      <c r="A137" s="14">
        <v>222.07</v>
      </c>
      <c r="B137" s="14">
        <v>16645</v>
      </c>
      <c r="C137" s="14">
        <v>9860</v>
      </c>
      <c r="D137" s="14">
        <v>6785</v>
      </c>
      <c r="E137" s="14">
        <v>8482</v>
      </c>
      <c r="F137" s="14">
        <v>4515</v>
      </c>
      <c r="G137" s="14">
        <v>3967</v>
      </c>
      <c r="H137" s="14">
        <v>384</v>
      </c>
      <c r="I137" s="14">
        <v>343</v>
      </c>
      <c r="J137" s="14">
        <v>41</v>
      </c>
      <c r="K137" s="14">
        <v>1164</v>
      </c>
      <c r="L137" s="14">
        <v>810</v>
      </c>
      <c r="M137" s="14">
        <v>354</v>
      </c>
      <c r="N137" s="14">
        <v>120</v>
      </c>
      <c r="O137" s="14">
        <v>87</v>
      </c>
      <c r="P137" s="14">
        <v>33</v>
      </c>
      <c r="Q137" s="14">
        <v>1206</v>
      </c>
      <c r="R137" s="14">
        <v>1129</v>
      </c>
      <c r="S137" s="14">
        <v>76</v>
      </c>
      <c r="T137" s="14">
        <v>1524</v>
      </c>
      <c r="U137" s="14">
        <v>703</v>
      </c>
      <c r="V137" s="14">
        <v>821</v>
      </c>
      <c r="W137" s="14">
        <v>671</v>
      </c>
      <c r="X137" s="14">
        <v>575</v>
      </c>
      <c r="Y137" s="14">
        <v>96</v>
      </c>
      <c r="Z137" s="14">
        <v>624</v>
      </c>
      <c r="AA137" s="14">
        <v>297</v>
      </c>
      <c r="AB137" s="14">
        <v>327</v>
      </c>
    </row>
    <row r="138" spans="1:28" ht="24.9" customHeight="1" x14ac:dyDescent="0.5">
      <c r="A138" s="14">
        <f>A137*10000/B137</f>
        <v>133.41544007209373</v>
      </c>
      <c r="B138" s="77" t="s">
        <v>386</v>
      </c>
      <c r="C138" s="75"/>
      <c r="D138" s="76"/>
      <c r="E138" s="74" t="s">
        <v>387</v>
      </c>
      <c r="F138" s="75"/>
      <c r="G138" s="76"/>
      <c r="H138" s="74" t="s">
        <v>388</v>
      </c>
      <c r="I138" s="75"/>
      <c r="J138" s="75"/>
      <c r="K138" s="74" t="s">
        <v>389</v>
      </c>
      <c r="L138" s="75"/>
      <c r="M138" s="76"/>
      <c r="N138" s="74" t="s">
        <v>390</v>
      </c>
      <c r="O138" s="75"/>
      <c r="P138" s="76"/>
      <c r="Q138" s="77" t="s">
        <v>391</v>
      </c>
      <c r="R138" s="75"/>
      <c r="S138" s="75"/>
      <c r="T138" s="77" t="s">
        <v>392</v>
      </c>
      <c r="U138" s="75"/>
      <c r="V138" s="76"/>
      <c r="W138" s="74" t="s">
        <v>393</v>
      </c>
      <c r="X138" s="75"/>
      <c r="Y138" s="76"/>
      <c r="Z138" s="74" t="s">
        <v>394</v>
      </c>
      <c r="AA138" s="75"/>
      <c r="AB138" s="75"/>
    </row>
    <row r="139" spans="1:28" x14ac:dyDescent="0.5">
      <c r="A139" s="14"/>
      <c r="B139" s="61" t="s">
        <v>379</v>
      </c>
      <c r="C139" s="61" t="s">
        <v>377</v>
      </c>
      <c r="D139" s="61" t="s">
        <v>378</v>
      </c>
      <c r="E139" s="61" t="s">
        <v>379</v>
      </c>
      <c r="F139" s="61" t="s">
        <v>377</v>
      </c>
      <c r="G139" s="61" t="s">
        <v>378</v>
      </c>
      <c r="H139" s="61" t="s">
        <v>379</v>
      </c>
      <c r="I139" s="61" t="s">
        <v>377</v>
      </c>
      <c r="J139" s="65" t="s">
        <v>378</v>
      </c>
      <c r="K139" s="61" t="s">
        <v>379</v>
      </c>
      <c r="L139" s="61" t="s">
        <v>377</v>
      </c>
      <c r="M139" s="61" t="s">
        <v>378</v>
      </c>
      <c r="N139" s="61" t="s">
        <v>379</v>
      </c>
      <c r="O139" s="61" t="s">
        <v>377</v>
      </c>
      <c r="P139" s="61" t="s">
        <v>378</v>
      </c>
      <c r="Q139" s="61" t="s">
        <v>379</v>
      </c>
      <c r="R139" s="61" t="s">
        <v>377</v>
      </c>
      <c r="S139" s="65" t="s">
        <v>378</v>
      </c>
      <c r="T139" s="61" t="s">
        <v>379</v>
      </c>
      <c r="U139" s="61" t="s">
        <v>377</v>
      </c>
      <c r="V139" s="61" t="s">
        <v>378</v>
      </c>
      <c r="W139" s="61" t="s">
        <v>379</v>
      </c>
      <c r="X139" s="61" t="s">
        <v>377</v>
      </c>
      <c r="Y139" s="61" t="s">
        <v>378</v>
      </c>
      <c r="Z139" s="61" t="s">
        <v>379</v>
      </c>
      <c r="AA139" s="61" t="s">
        <v>377</v>
      </c>
      <c r="AB139" s="65" t="s">
        <v>378</v>
      </c>
    </row>
    <row r="140" spans="1:28" x14ac:dyDescent="0.5">
      <c r="A140" s="14"/>
      <c r="B140" s="14">
        <v>92</v>
      </c>
      <c r="C140" s="14">
        <v>60</v>
      </c>
      <c r="D140" s="14">
        <v>32</v>
      </c>
      <c r="E140" s="14">
        <v>208</v>
      </c>
      <c r="F140" s="14">
        <v>125</v>
      </c>
      <c r="G140" s="14">
        <v>83</v>
      </c>
      <c r="H140" s="14">
        <v>100</v>
      </c>
      <c r="I140" s="14">
        <v>65</v>
      </c>
      <c r="J140" s="14">
        <v>35</v>
      </c>
      <c r="K140" s="14">
        <v>140</v>
      </c>
      <c r="L140" s="14">
        <v>89</v>
      </c>
      <c r="M140" s="14">
        <v>51</v>
      </c>
      <c r="N140" s="14">
        <v>82</v>
      </c>
      <c r="O140" s="14">
        <v>58</v>
      </c>
      <c r="P140" s="14">
        <v>23</v>
      </c>
      <c r="Q140" s="14">
        <v>70</v>
      </c>
      <c r="R140" s="14">
        <v>48</v>
      </c>
      <c r="S140" s="14">
        <v>22</v>
      </c>
      <c r="T140" s="6">
        <v>399</v>
      </c>
      <c r="U140" s="6">
        <v>230</v>
      </c>
      <c r="V140" s="6">
        <v>169</v>
      </c>
      <c r="W140" s="6">
        <v>429</v>
      </c>
      <c r="X140" s="6">
        <v>137</v>
      </c>
      <c r="Y140" s="6">
        <v>292</v>
      </c>
      <c r="Z140" s="6">
        <v>227</v>
      </c>
      <c r="AA140" s="6">
        <v>85</v>
      </c>
      <c r="AB140" s="6">
        <v>143</v>
      </c>
    </row>
    <row r="141" spans="1:28" x14ac:dyDescent="0.5">
      <c r="A141" s="14"/>
      <c r="B141" s="74" t="s">
        <v>395</v>
      </c>
      <c r="C141" s="75"/>
      <c r="D141" s="76"/>
      <c r="E141" s="77" t="s">
        <v>396</v>
      </c>
      <c r="F141" s="75"/>
      <c r="G141" s="76"/>
      <c r="H141" s="74" t="s">
        <v>397</v>
      </c>
      <c r="I141" s="75"/>
      <c r="J141" s="75"/>
      <c r="K141" s="14"/>
      <c r="L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 spans="1:28" x14ac:dyDescent="0.5">
      <c r="A142" s="14"/>
      <c r="B142" s="61" t="s">
        <v>379</v>
      </c>
      <c r="C142" s="61" t="s">
        <v>377</v>
      </c>
      <c r="D142" s="61" t="s">
        <v>378</v>
      </c>
      <c r="E142" s="61" t="s">
        <v>379</v>
      </c>
      <c r="F142" s="61" t="s">
        <v>377</v>
      </c>
      <c r="G142" s="61" t="s">
        <v>378</v>
      </c>
      <c r="H142" s="61" t="s">
        <v>379</v>
      </c>
      <c r="I142" s="61" t="s">
        <v>377</v>
      </c>
      <c r="J142" s="65" t="s">
        <v>378</v>
      </c>
      <c r="K142" s="14"/>
      <c r="L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 spans="1:28" x14ac:dyDescent="0.5">
      <c r="A143" s="14"/>
      <c r="B143" s="6">
        <v>41</v>
      </c>
      <c r="C143" s="6">
        <v>22</v>
      </c>
      <c r="D143" s="6">
        <v>18</v>
      </c>
      <c r="E143" s="6">
        <v>682</v>
      </c>
      <c r="F143" s="6">
        <v>482</v>
      </c>
      <c r="G143" s="6">
        <v>200</v>
      </c>
      <c r="H143" s="14"/>
      <c r="K143" s="14"/>
      <c r="L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</sheetData>
  <mergeCells count="42">
    <mergeCell ref="B141:D141"/>
    <mergeCell ref="E141:G141"/>
    <mergeCell ref="H141:J141"/>
    <mergeCell ref="Q135:S135"/>
    <mergeCell ref="T135:V135"/>
    <mergeCell ref="W135:Y135"/>
    <mergeCell ref="Z135:AB135"/>
    <mergeCell ref="B138:D138"/>
    <mergeCell ref="E138:G138"/>
    <mergeCell ref="H138:J138"/>
    <mergeCell ref="K138:M138"/>
    <mergeCell ref="N138:P138"/>
    <mergeCell ref="Q138:S138"/>
    <mergeCell ref="T138:V138"/>
    <mergeCell ref="W138:Y138"/>
    <mergeCell ref="Z138:AB138"/>
    <mergeCell ref="B135:D135"/>
    <mergeCell ref="E135:G135"/>
    <mergeCell ref="H135:J135"/>
    <mergeCell ref="K135:M135"/>
    <mergeCell ref="N135:P135"/>
    <mergeCell ref="B118:D118"/>
    <mergeCell ref="E118:G118"/>
    <mergeCell ref="H118:J118"/>
    <mergeCell ref="K115:M115"/>
    <mergeCell ref="N115:P115"/>
    <mergeCell ref="B115:D115"/>
    <mergeCell ref="E115:G115"/>
    <mergeCell ref="H115:J115"/>
    <mergeCell ref="W115:Y115"/>
    <mergeCell ref="Z115:AB115"/>
    <mergeCell ref="K112:M112"/>
    <mergeCell ref="N112:P112"/>
    <mergeCell ref="Q112:S112"/>
    <mergeCell ref="T112:V112"/>
    <mergeCell ref="W112:Y112"/>
    <mergeCell ref="Z112:AB112"/>
    <mergeCell ref="B112:D112"/>
    <mergeCell ref="E112:G112"/>
    <mergeCell ref="H112:J112"/>
    <mergeCell ref="Q115:S115"/>
    <mergeCell ref="T115:V115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8"/>
  <sheetViews>
    <sheetView topLeftCell="A13" zoomScaleNormal="100" workbookViewId="0">
      <selection activeCell="C42" sqref="C42"/>
    </sheetView>
  </sheetViews>
  <sheetFormatPr defaultRowHeight="14.1" x14ac:dyDescent="0.5"/>
  <cols>
    <col min="3" max="3" width="10.94921875" bestFit="1" customWidth="1"/>
    <col min="4" max="10" width="8.75" style="14"/>
    <col min="11" max="11" width="9.09765625" bestFit="1" customWidth="1"/>
    <col min="12" max="12" width="8.84765625" style="10" customWidth="1"/>
    <col min="13" max="13" width="9.5" style="10" customWidth="1"/>
    <col min="14" max="16" width="9" style="14"/>
    <col min="17" max="17" width="8" style="14" customWidth="1"/>
    <col min="18" max="18" width="9" style="14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1" max="31" width="11.09765625" customWidth="1"/>
    <col min="32" max="32" width="8.09765625" customWidth="1"/>
    <col min="36" max="36" width="11.75" customWidth="1"/>
  </cols>
  <sheetData>
    <row r="1" spans="1:55" ht="26.25" customHeight="1" x14ac:dyDescent="0.55000000000000004">
      <c r="A1" s="14" t="s">
        <v>118</v>
      </c>
      <c r="B1" s="14"/>
      <c r="C1" s="14" t="s">
        <v>124</v>
      </c>
      <c r="D1" s="36" t="s">
        <v>125</v>
      </c>
      <c r="E1" s="37" t="s">
        <v>126</v>
      </c>
      <c r="F1" s="37" t="s">
        <v>127</v>
      </c>
      <c r="G1" s="37" t="s">
        <v>128</v>
      </c>
      <c r="H1" s="37" t="s">
        <v>132</v>
      </c>
      <c r="I1" s="41" t="s">
        <v>133</v>
      </c>
      <c r="J1" s="37" t="s">
        <v>134</v>
      </c>
      <c r="K1" s="41" t="s">
        <v>135</v>
      </c>
      <c r="L1" s="38"/>
      <c r="M1" s="56"/>
      <c r="N1" s="56"/>
      <c r="O1" s="56"/>
      <c r="P1" s="56"/>
      <c r="Q1" s="56">
        <f>POWER(Q25/Q17,1/8)</f>
        <v>1.3063712571730934</v>
      </c>
      <c r="R1" s="56">
        <f>POWER(R21/R17,1/4)</f>
        <v>1.6407818703171726</v>
      </c>
      <c r="S1" s="56"/>
      <c r="T1" s="56"/>
      <c r="U1" s="14">
        <f>POWER(U24/U40,1/16)</f>
        <v>1.080532873578141</v>
      </c>
      <c r="V1" s="14"/>
      <c r="W1" s="30"/>
      <c r="X1" s="14"/>
      <c r="Y1" s="14"/>
      <c r="Z1" s="16" t="s">
        <v>119</v>
      </c>
      <c r="AA1" s="26" t="s">
        <v>120</v>
      </c>
      <c r="AB1" s="26" t="s">
        <v>121</v>
      </c>
      <c r="AC1" s="13" t="s">
        <v>122</v>
      </c>
      <c r="AD1" s="14"/>
      <c r="AE1" s="36" t="s">
        <v>125</v>
      </c>
      <c r="AF1" s="37" t="s">
        <v>126</v>
      </c>
      <c r="AG1" s="37" t="s">
        <v>127</v>
      </c>
      <c r="AH1" s="37" t="s">
        <v>128</v>
      </c>
      <c r="AI1" s="37" t="s">
        <v>132</v>
      </c>
      <c r="AJ1" s="41" t="s">
        <v>133</v>
      </c>
      <c r="AK1" s="37" t="s">
        <v>134</v>
      </c>
      <c r="AL1" s="41" t="s">
        <v>135</v>
      </c>
    </row>
    <row r="2" spans="1:55" ht="15.6" x14ac:dyDescent="0.5">
      <c r="A2" s="14" t="s">
        <v>123</v>
      </c>
      <c r="B2" s="14">
        <v>1978</v>
      </c>
      <c r="C2" s="14">
        <v>0.80979999999999996</v>
      </c>
      <c r="D2" s="38">
        <f>M2/SUM(M2:T2)*C2</f>
        <v>2.0536930436737291E-2</v>
      </c>
      <c r="E2" s="38">
        <f>N2/SUM(M2:T2)*C2</f>
        <v>2.025684743146353E-2</v>
      </c>
      <c r="F2" s="38">
        <f>O2/SUM(M2:T2)*C2</f>
        <v>0.17354777881377348</v>
      </c>
      <c r="G2" s="38">
        <f>P2/SUM(M2:T2)*C2</f>
        <v>7.7397507775995873E-3</v>
      </c>
      <c r="H2" s="38">
        <f>Q2/SUM(M2:T2)*C2</f>
        <v>1.9075588798624589E-3</v>
      </c>
      <c r="I2" s="38">
        <f>R2/SUM(M2:T2)*C2</f>
        <v>0.22216740607716856</v>
      </c>
      <c r="J2" s="38">
        <f>S2/SUM(M2:T2)*C2</f>
        <v>6.7645371759560216E-2</v>
      </c>
      <c r="K2" s="38">
        <f>T2/SUM(M2:T2)*C2</f>
        <v>0.29599835582383488</v>
      </c>
      <c r="L2" s="14"/>
      <c r="M2" s="38">
        <f>AVERAGE(M3:M5)</f>
        <v>3.1497663856585124E-2</v>
      </c>
      <c r="N2" s="38">
        <f>AVERAGE(N3:N5)</f>
        <v>3.1068098183212923E-2</v>
      </c>
      <c r="O2" s="38">
        <f>AVERAGE(O3:O5)</f>
        <v>0.2661716957639782</v>
      </c>
      <c r="P2" s="38">
        <f>AVERAGE(P3:P5)</f>
        <v>1.1870521209463919E-2</v>
      </c>
      <c r="Q2" s="38">
        <f>AVERAGE(Q3:Q5)</f>
        <v>2.9256391830140165E-3</v>
      </c>
      <c r="R2" s="38">
        <f>Q2*U2</f>
        <v>0.34074002919103419</v>
      </c>
      <c r="S2" s="41">
        <f>AVERAGE(S3:S5)</f>
        <v>0.10374827862906588</v>
      </c>
      <c r="T2" s="41">
        <f>AVERAGE(T3:T5)</f>
        <v>0.45397518107979801</v>
      </c>
      <c r="U2" s="14">
        <f>U3*$U$1</f>
        <v>116.4668668540326</v>
      </c>
      <c r="V2" s="14"/>
      <c r="W2" s="14"/>
      <c r="X2" s="14"/>
      <c r="Y2" s="12" t="s">
        <v>56</v>
      </c>
      <c r="Z2" s="14">
        <v>116.6</v>
      </c>
      <c r="AA2" s="27"/>
      <c r="AB2" s="15"/>
      <c r="AC2" s="28">
        <f>Z2/100</f>
        <v>1.1659999999999999</v>
      </c>
      <c r="AD2" s="14">
        <f>C2*PRODUCT(AC3:$AC$24)</f>
        <v>8.1357661924038212</v>
      </c>
      <c r="AE2" s="14">
        <f>D2*PRODUCT(AC3:$AC$24)</f>
        <v>0.20632707377495219</v>
      </c>
      <c r="AF2" s="14">
        <f>E2*PRODUCT($AC3:$AC$24)</f>
        <v>0.20351318164680557</v>
      </c>
      <c r="AG2" s="14">
        <f>F2*PRODUCT($AC3:$AC$24)</f>
        <v>1.7435714394169848</v>
      </c>
      <c r="AH2" s="14">
        <f>G2*PRODUCT($AC3:$AC$24)</f>
        <v>7.775846223021228E-2</v>
      </c>
      <c r="AI2" s="14">
        <f>H2*PRODUCT($AC3:$AC$24)</f>
        <v>1.916455056162595E-2</v>
      </c>
      <c r="AJ2" s="14">
        <f>I2*PRODUCT($AC3:$AC$24)</f>
        <v>2.232035158578265</v>
      </c>
      <c r="AK2" s="14">
        <f>J2*PRODUCT($AC3:$AC$24)</f>
        <v>0.67960845719192164</v>
      </c>
      <c r="AL2" s="14">
        <f>K2*PRODUCT($AC3:$AC$24)</f>
        <v>2.9737878690030533</v>
      </c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15.6" x14ac:dyDescent="0.5">
      <c r="A3" s="14"/>
      <c r="B3" s="14">
        <v>1979</v>
      </c>
      <c r="C3" s="14">
        <v>1.0257000000000001</v>
      </c>
      <c r="D3" s="38">
        <f t="shared" ref="D3:D16" si="0">M3/SUM(M3:T3)*C3</f>
        <v>2.6551548155505457E-2</v>
      </c>
      <c r="E3" s="38">
        <f t="shared" ref="E3:E16" si="1">N3/SUM(M3:T3)*C3</f>
        <v>2.6193376575972968E-2</v>
      </c>
      <c r="F3" s="38">
        <f t="shared" ref="F3:F16" si="2">O3/SUM(M3:T3)*C3</f>
        <v>0.2244383986657626</v>
      </c>
      <c r="G3" s="38">
        <f t="shared" ref="G3:G16" si="3">P3/SUM(M3:T3)*C3</f>
        <v>1.0008688991075541E-2</v>
      </c>
      <c r="H3" s="38">
        <f t="shared" ref="H3:H22" si="4">Q3/SUM(M3:T3)*C3</f>
        <v>2.4663751855680789E-3</v>
      </c>
      <c r="I3" s="38">
        <f t="shared" ref="I3:I22" si="5">R3/SUM(M3:T3)*C3</f>
        <v>0.26584197239499746</v>
      </c>
      <c r="J3" s="38">
        <f t="shared" ref="J3:J16" si="6">S3/SUM(M3:T3)*C3</f>
        <v>8.7467000852917726E-2</v>
      </c>
      <c r="K3" s="38">
        <f t="shared" ref="K3:K16" si="7">T3/SUM(M3:T3)*C3</f>
        <v>0.38273263917820033</v>
      </c>
      <c r="L3" s="14"/>
      <c r="M3" s="38">
        <f t="shared" ref="M3:M9" si="8">AVERAGE(M4:M6)</f>
        <v>3.1492678910700171E-2</v>
      </c>
      <c r="N3" s="38">
        <f t="shared" ref="N3:N13" si="9">AVERAGE(N4:N6)</f>
        <v>3.1067853115869213E-2</v>
      </c>
      <c r="O3" s="38">
        <f t="shared" ref="O3:O15" si="10">AVERAGE(O4:O6)</f>
        <v>0.26620543491536469</v>
      </c>
      <c r="P3" s="38">
        <f t="shared" ref="P3:P14" si="11">AVERAGE(P4:P6)</f>
        <v>1.1871263659164256E-2</v>
      </c>
      <c r="Q3" s="38">
        <f t="shared" ref="Q3:Q16" si="12">AVERAGE(Q4:Q6)</f>
        <v>2.9253571707949029E-3</v>
      </c>
      <c r="R3" s="38">
        <f t="shared" ref="R3:R18" si="13">Q3*U3</f>
        <v>0.31531403851066686</v>
      </c>
      <c r="S3" s="41">
        <f t="shared" ref="S3:S16" si="14">AVERAGE(S4:S6)</f>
        <v>0.10374423958294561</v>
      </c>
      <c r="T3" s="41">
        <f t="shared" ref="T3:T14" si="15">AVERAGE(T4:T6)</f>
        <v>0.45395756374321561</v>
      </c>
      <c r="U3" s="14">
        <f t="shared" ref="U3:U16" si="16">U4*$U$1</f>
        <v>107.78650951021719</v>
      </c>
      <c r="V3" s="14"/>
      <c r="W3" s="14"/>
      <c r="X3" s="14"/>
      <c r="Y3" s="12" t="s">
        <v>55</v>
      </c>
      <c r="Z3" s="14">
        <v>102.4</v>
      </c>
      <c r="AA3" s="14"/>
      <c r="AB3" s="15"/>
      <c r="AC3" s="28">
        <f t="shared" ref="AC3:AC43" si="17">Z3/100</f>
        <v>1.024</v>
      </c>
      <c r="AD3" s="14">
        <f>C3*PRODUCT(AC4:$AC$24)</f>
        <v>10.063315430349075</v>
      </c>
      <c r="AE3" s="14">
        <f>D3*PRODUCT(AC4:$AC$24)</f>
        <v>0.26050171029828856</v>
      </c>
      <c r="AF3" s="14">
        <f>E3*PRODUCT($AC4:AC$24)</f>
        <v>0.25698762861453911</v>
      </c>
      <c r="AG3" s="14">
        <f>F3*PRODUCT($AC4:$AC$24)</f>
        <v>2.202002925276402</v>
      </c>
      <c r="AH3" s="14">
        <f>G3*PRODUCT($AC4:$AC$24)</f>
        <v>9.8196933178761228E-2</v>
      </c>
      <c r="AI3" s="14">
        <f>H3*PRODUCT($AC4:$AC$24)</f>
        <v>2.419802228912675E-2</v>
      </c>
      <c r="AJ3" s="14">
        <f>I3*PRODUCT($AC4:$AC$24)</f>
        <v>2.6082203595954083</v>
      </c>
      <c r="AK3" s="14">
        <f>J3*PRODUCT($AC4:$AC$24)</f>
        <v>0.85815347502147077</v>
      </c>
      <c r="AL3" s="14">
        <f>K3*PRODUCT($AC4:$AC$24)</f>
        <v>3.7550543760750781</v>
      </c>
    </row>
    <row r="4" spans="1:55" ht="15.6" x14ac:dyDescent="0.5">
      <c r="A4" s="14"/>
      <c r="B4" s="14">
        <v>1980</v>
      </c>
      <c r="C4" s="14">
        <v>0.96260000000000001</v>
      </c>
      <c r="D4" s="38">
        <f t="shared" si="0"/>
        <v>2.5412728145363075E-2</v>
      </c>
      <c r="E4" s="38">
        <f t="shared" si="1"/>
        <v>2.5065668242861057E-2</v>
      </c>
      <c r="F4" s="38">
        <f t="shared" si="2"/>
        <v>0.21469719953077293</v>
      </c>
      <c r="G4" s="38">
        <f t="shared" si="3"/>
        <v>9.5753781087587805E-3</v>
      </c>
      <c r="H4" s="38">
        <f t="shared" si="4"/>
        <v>2.3614530020691191E-3</v>
      </c>
      <c r="I4" s="38">
        <f t="shared" si="5"/>
        <v>0.23556226995906107</v>
      </c>
      <c r="J4" s="38">
        <f t="shared" si="6"/>
        <v>8.3696203288930335E-2</v>
      </c>
      <c r="K4" s="38">
        <f t="shared" si="7"/>
        <v>0.3662290997221837</v>
      </c>
      <c r="L4" s="14"/>
      <c r="M4" s="38">
        <f t="shared" si="8"/>
        <v>3.1500622620755432E-2</v>
      </c>
      <c r="N4" s="38">
        <f t="shared" si="9"/>
        <v>3.1070420756832095E-2</v>
      </c>
      <c r="O4" s="38">
        <f t="shared" si="10"/>
        <v>0.26613024077802266</v>
      </c>
      <c r="P4" s="38">
        <f t="shared" si="11"/>
        <v>1.1869263722088417E-2</v>
      </c>
      <c r="Q4" s="38">
        <f t="shared" si="12"/>
        <v>2.9271646644676505E-3</v>
      </c>
      <c r="R4" s="38">
        <f t="shared" si="13"/>
        <v>0.29199376498358559</v>
      </c>
      <c r="S4" s="41">
        <f t="shared" si="14"/>
        <v>0.10374653596865747</v>
      </c>
      <c r="T4" s="41">
        <f t="shared" si="15"/>
        <v>0.4539632501122281</v>
      </c>
      <c r="U4" s="14">
        <f t="shared" si="16"/>
        <v>99.753105292656684</v>
      </c>
      <c r="V4" s="14"/>
      <c r="W4" s="14"/>
      <c r="X4" s="14"/>
      <c r="Y4" s="12" t="s">
        <v>54</v>
      </c>
      <c r="Z4" s="14">
        <v>97.9</v>
      </c>
      <c r="AA4" s="14"/>
      <c r="AB4" s="15"/>
      <c r="AC4" s="28">
        <f t="shared" si="17"/>
        <v>0.97900000000000009</v>
      </c>
      <c r="AD4" s="14">
        <f>C4*PRODUCT(AC5:$AC$24)</f>
        <v>9.6468137938275547</v>
      </c>
      <c r="AE4" s="14">
        <f>D4*PRODUCT(AC5:$AC$24)</f>
        <v>0.25467676751659907</v>
      </c>
      <c r="AF4" s="14">
        <f>E4*PRODUCT($AC5:AC$24)</f>
        <v>0.25119866419773251</v>
      </c>
      <c r="AG4" s="14">
        <f>F4*PRODUCT($AC5:$AC$24)</f>
        <v>2.1516142800016698</v>
      </c>
      <c r="AH4" s="14">
        <f>G4*PRODUCT($AC5:$AC$24)</f>
        <v>9.5960824455317478E-2</v>
      </c>
      <c r="AI4" s="14">
        <f>H4*PRODUCT($AC5:$AC$24)</f>
        <v>2.366559047770192E-2</v>
      </c>
      <c r="AJ4" s="14">
        <f>I4*PRODUCT($AC5:$AC$24)</f>
        <v>2.3607161387350932</v>
      </c>
      <c r="AK4" s="14">
        <f>J4*PRODUCT($AC5:$AC$24)</f>
        <v>0.83877175189969699</v>
      </c>
      <c r="AL4" s="14">
        <f>K4*PRODUCT($AC5:$AC$24)</f>
        <v>3.6702097765437451</v>
      </c>
    </row>
    <row r="5" spans="1:55" ht="15.6" x14ac:dyDescent="0.5">
      <c r="A5" s="14"/>
      <c r="B5" s="14">
        <v>1981</v>
      </c>
      <c r="C5" s="14">
        <v>0.8085</v>
      </c>
      <c r="D5" s="38">
        <f t="shared" si="0"/>
        <v>2.1743399077650629E-2</v>
      </c>
      <c r="E5" s="38">
        <f t="shared" si="1"/>
        <v>2.1444048640221387E-2</v>
      </c>
      <c r="F5" s="38">
        <f t="shared" si="2"/>
        <v>0.18373657536326138</v>
      </c>
      <c r="G5" s="38">
        <f t="shared" si="3"/>
        <v>8.1942609045664513E-3</v>
      </c>
      <c r="H5" s="38">
        <f t="shared" si="4"/>
        <v>2.0186326591901506E-3</v>
      </c>
      <c r="I5" s="38">
        <f t="shared" si="5"/>
        <v>0.18635701062252646</v>
      </c>
      <c r="J5" s="38">
        <f t="shared" si="6"/>
        <v>7.1618671074556453E-2</v>
      </c>
      <c r="K5" s="38">
        <f t="shared" si="7"/>
        <v>0.31338740165802709</v>
      </c>
      <c r="L5" s="14"/>
      <c r="M5" s="38">
        <f t="shared" si="8"/>
        <v>3.149969003829977E-2</v>
      </c>
      <c r="N5" s="38">
        <f t="shared" si="9"/>
        <v>3.1066020676937461E-2</v>
      </c>
      <c r="O5" s="38">
        <f t="shared" si="10"/>
        <v>0.26617941159854724</v>
      </c>
      <c r="P5" s="38">
        <f t="shared" si="11"/>
        <v>1.1871036247139082E-2</v>
      </c>
      <c r="Q5" s="38">
        <f t="shared" si="12"/>
        <v>2.9243957137794967E-3</v>
      </c>
      <c r="R5" s="38">
        <f t="shared" si="13"/>
        <v>0.26997563950833736</v>
      </c>
      <c r="S5" s="41">
        <f t="shared" si="14"/>
        <v>0.10375406033559453</v>
      </c>
      <c r="T5" s="41">
        <f t="shared" si="15"/>
        <v>0.45400472938395015</v>
      </c>
      <c r="U5" s="14">
        <f t="shared" si="16"/>
        <v>92.318436330704415</v>
      </c>
      <c r="V5" s="14"/>
      <c r="W5" s="14"/>
      <c r="X5" s="14"/>
      <c r="Y5" s="12" t="s">
        <v>53</v>
      </c>
      <c r="Z5" s="14">
        <v>143.5</v>
      </c>
      <c r="AA5" s="14"/>
      <c r="AB5" s="15"/>
      <c r="AC5" s="28">
        <f t="shared" si="17"/>
        <v>1.4350000000000001</v>
      </c>
      <c r="AD5" s="14">
        <f>C5*PRODUCT(AC6:$AC$24)</f>
        <v>5.6463287599493368</v>
      </c>
      <c r="AE5" s="14">
        <f>D5*PRODUCT(AC6:$AC$24)</f>
        <v>0.15184957272875033</v>
      </c>
      <c r="AF5" s="14">
        <f>E5*PRODUCT($AC6:AC$24)</f>
        <v>0.14975899637233703</v>
      </c>
      <c r="AG5" s="14">
        <f>F5*PRODUCT($AC6:$AC$24)</f>
        <v>1.2831627825951533</v>
      </c>
      <c r="AH5" s="14">
        <f>G5*PRODUCT($AC6:$AC$24)</f>
        <v>5.7226333966582589E-2</v>
      </c>
      <c r="AI5" s="14">
        <f>H5*PRODUCT($AC6:$AC$24)</f>
        <v>1.4097543153195245E-2</v>
      </c>
      <c r="AJ5" s="14">
        <f>I5*PRODUCT($AC6:$AC$24)</f>
        <v>1.3014631400076131</v>
      </c>
      <c r="AK5" s="14">
        <f>J5*PRODUCT($AC6:$AC$24)</f>
        <v>0.50016396071443381</v>
      </c>
      <c r="AL5" s="14">
        <f>K5*PRODUCT($AC6:$AC$24)</f>
        <v>2.1886064304112711</v>
      </c>
    </row>
    <row r="6" spans="1:55" ht="15.6" x14ac:dyDescent="0.5">
      <c r="A6" s="14"/>
      <c r="B6" s="14">
        <v>1982</v>
      </c>
      <c r="C6" s="14">
        <v>1.3185</v>
      </c>
      <c r="D6" s="38">
        <f t="shared" si="0"/>
        <v>3.6053829909326825E-2</v>
      </c>
      <c r="E6" s="38">
        <f t="shared" si="1"/>
        <v>3.5583531466230188E-2</v>
      </c>
      <c r="F6" s="38">
        <f t="shared" si="2"/>
        <v>0.30502125013780157</v>
      </c>
      <c r="G6" s="38">
        <f t="shared" si="3"/>
        <v>1.35996117206101E-2</v>
      </c>
      <c r="H6" s="38">
        <f t="shared" si="4"/>
        <v>3.349664885347201E-3</v>
      </c>
      <c r="I6" s="38">
        <f t="shared" si="5"/>
        <v>0.28618826137431613</v>
      </c>
      <c r="J6" s="38">
        <f t="shared" si="6"/>
        <v>0.11881228420682025</v>
      </c>
      <c r="K6" s="38">
        <f t="shared" si="7"/>
        <v>0.51989156629954769</v>
      </c>
      <c r="L6" s="14"/>
      <c r="M6" s="38">
        <f t="shared" si="8"/>
        <v>3.1477724073045298E-2</v>
      </c>
      <c r="N6" s="38">
        <f t="shared" si="9"/>
        <v>3.106711791383809E-2</v>
      </c>
      <c r="O6" s="38">
        <f t="shared" si="10"/>
        <v>0.26630665236952411</v>
      </c>
      <c r="P6" s="38">
        <f t="shared" si="11"/>
        <v>1.1873491008265272E-2</v>
      </c>
      <c r="Q6" s="38">
        <f t="shared" si="12"/>
        <v>2.9245111341375612E-3</v>
      </c>
      <c r="R6" s="38">
        <f t="shared" si="13"/>
        <v>0.24986402684933212</v>
      </c>
      <c r="S6" s="41">
        <f t="shared" si="14"/>
        <v>0.10373212244458485</v>
      </c>
      <c r="T6" s="41">
        <f t="shared" si="15"/>
        <v>0.45390471173346852</v>
      </c>
      <c r="U6" s="14">
        <f t="shared" si="16"/>
        <v>85.437878465460884</v>
      </c>
      <c r="V6" s="14"/>
      <c r="W6" s="14"/>
      <c r="X6" s="14"/>
      <c r="Y6" s="12" t="s">
        <v>52</v>
      </c>
      <c r="Z6" s="14">
        <v>146.5</v>
      </c>
      <c r="AA6" s="14"/>
      <c r="AB6" s="15"/>
      <c r="AC6" s="28">
        <f t="shared" si="17"/>
        <v>1.4650000000000001</v>
      </c>
      <c r="AD6" s="14">
        <f>C6*PRODUCT(AC7:$AC$24)</f>
        <v>6.2853381372348842</v>
      </c>
      <c r="AE6" s="14">
        <f>D6*PRODUCT(AC7:$AC$24)</f>
        <v>0.17186993714256477</v>
      </c>
      <c r="AF6" s="14">
        <f>E6*PRODUCT($AC7:AC$24)</f>
        <v>0.169628007115809</v>
      </c>
      <c r="AG6" s="14">
        <f>F6*PRODUCT($AC7:$AC$24)</f>
        <v>1.4540475511249036</v>
      </c>
      <c r="AH6" s="14">
        <f>G6*PRODUCT($AC7:$AC$24)</f>
        <v>6.4829850738822289E-2</v>
      </c>
      <c r="AI6" s="14">
        <f>H6*PRODUCT($AC7:$AC$24)</f>
        <v>1.5967976071922092E-2</v>
      </c>
      <c r="AJ6" s="14">
        <f>I6*PRODUCT($AC7:$AC$24)</f>
        <v>1.3642699989722673</v>
      </c>
      <c r="AK6" s="14">
        <f>J6*PRODUCT($AC7:$AC$24)</f>
        <v>0.56638254159811696</v>
      </c>
      <c r="AL6" s="14">
        <f>K6*PRODUCT($AC7:$AC$24)</f>
        <v>2.4783422744704784</v>
      </c>
    </row>
    <row r="7" spans="1:55" ht="15.6" x14ac:dyDescent="0.5">
      <c r="A7" s="14"/>
      <c r="B7" s="14">
        <v>1983</v>
      </c>
      <c r="C7" s="14">
        <v>1.2425999999999999</v>
      </c>
      <c r="D7" s="38">
        <f t="shared" si="0"/>
        <v>3.4576487464189572E-2</v>
      </c>
      <c r="E7" s="38">
        <f t="shared" si="1"/>
        <v>3.4086946036011645E-2</v>
      </c>
      <c r="F7" s="38">
        <f t="shared" si="2"/>
        <v>0.29164816492316931</v>
      </c>
      <c r="G7" s="38">
        <f t="shared" si="3"/>
        <v>1.3011803444374278E-2</v>
      </c>
      <c r="H7" s="38">
        <f t="shared" si="4"/>
        <v>3.2165049860879316E-3</v>
      </c>
      <c r="I7" s="38">
        <f t="shared" si="5"/>
        <v>0.25432947835719505</v>
      </c>
      <c r="J7" s="38">
        <f t="shared" si="6"/>
        <v>0.11379829232168318</v>
      </c>
      <c r="K7" s="38">
        <f t="shared" si="7"/>
        <v>0.49793232246728886</v>
      </c>
      <c r="L7" s="14"/>
      <c r="M7" s="38">
        <f t="shared" si="8"/>
        <v>3.1524453750921222E-2</v>
      </c>
      <c r="N7" s="38">
        <f t="shared" si="9"/>
        <v>3.1078123679720723E-2</v>
      </c>
      <c r="O7" s="38">
        <f t="shared" si="10"/>
        <v>0.26590465836599675</v>
      </c>
      <c r="P7" s="38">
        <f t="shared" si="11"/>
        <v>1.1863263910860898E-2</v>
      </c>
      <c r="Q7" s="38">
        <f t="shared" si="12"/>
        <v>2.9325871454858946E-3</v>
      </c>
      <c r="R7" s="38">
        <f t="shared" si="13"/>
        <v>0.231880056823905</v>
      </c>
      <c r="S7" s="41">
        <f t="shared" si="14"/>
        <v>0.10375342512579307</v>
      </c>
      <c r="T7" s="41">
        <f t="shared" si="15"/>
        <v>0.45398030921926552</v>
      </c>
      <c r="U7" s="14">
        <f t="shared" si="16"/>
        <v>79.070133407914554</v>
      </c>
      <c r="V7" s="14"/>
      <c r="W7" s="14"/>
      <c r="X7" s="14"/>
      <c r="Y7" s="12" t="s">
        <v>51</v>
      </c>
      <c r="Z7" s="14">
        <v>95.2</v>
      </c>
      <c r="AA7" s="14"/>
      <c r="AB7" s="15"/>
      <c r="AC7" s="28">
        <f t="shared" si="17"/>
        <v>0.95200000000000007</v>
      </c>
      <c r="AD7" s="14">
        <f>C7*PRODUCT(AC8:$AC$24)</f>
        <v>6.2221849132481726</v>
      </c>
      <c r="AE7" s="14">
        <f>D7*PRODUCT(AC8:$AC$24)</f>
        <v>0.17313801597681872</v>
      </c>
      <c r="AF7" s="14">
        <f>E7*PRODUCT($AC8:AC$24)</f>
        <v>0.17068669029774367</v>
      </c>
      <c r="AG7" s="14">
        <f>F7*PRODUCT($AC8:$AC$24)</f>
        <v>1.4603965972649759</v>
      </c>
      <c r="AH7" s="14">
        <f>G7*PRODUCT($AC8:$AC$24)</f>
        <v>6.5155196431463266E-2</v>
      </c>
      <c r="AI7" s="14">
        <f>H7*PRODUCT($AC8:$AC$24)</f>
        <v>1.6106300336249681E-2</v>
      </c>
      <c r="AJ7" s="14">
        <f>I7*PRODUCT($AC8:$AC$24)</f>
        <v>1.273527316295201</v>
      </c>
      <c r="AK7" s="14">
        <f>J7*PRODUCT($AC8:$AC$24)</f>
        <v>0.56983262323948369</v>
      </c>
      <c r="AL7" s="14">
        <f>K7*PRODUCT($AC8:$AC$24)</f>
        <v>2.4933421734062362</v>
      </c>
    </row>
    <row r="8" spans="1:55" ht="15.6" x14ac:dyDescent="0.5">
      <c r="A8" s="14"/>
      <c r="B8" s="14">
        <v>1984</v>
      </c>
      <c r="C8" s="14">
        <v>1.6657</v>
      </c>
      <c r="D8" s="38">
        <f t="shared" si="0"/>
        <v>4.7054707452132846E-2</v>
      </c>
      <c r="E8" s="38">
        <f t="shared" si="1"/>
        <v>4.6391287360728541E-2</v>
      </c>
      <c r="F8" s="38">
        <f t="shared" si="2"/>
        <v>0.39787847583563168</v>
      </c>
      <c r="G8" s="38">
        <f t="shared" si="3"/>
        <v>1.7742650593715964E-2</v>
      </c>
      <c r="H8" s="38">
        <f t="shared" si="4"/>
        <v>4.3564840310269326E-3</v>
      </c>
      <c r="I8" s="38">
        <f t="shared" si="5"/>
        <v>0.3187943485532817</v>
      </c>
      <c r="J8" s="38">
        <f t="shared" si="6"/>
        <v>0.15503685511611731</v>
      </c>
      <c r="K8" s="38">
        <f t="shared" si="7"/>
        <v>0.678445191057365</v>
      </c>
      <c r="L8" s="14"/>
      <c r="M8" s="38">
        <f t="shared" si="8"/>
        <v>3.1496892290932783E-2</v>
      </c>
      <c r="N8" s="38">
        <f t="shared" si="9"/>
        <v>3.1052820437253562E-2</v>
      </c>
      <c r="O8" s="38">
        <f t="shared" si="10"/>
        <v>0.26632692406012098</v>
      </c>
      <c r="P8" s="38">
        <f t="shared" si="11"/>
        <v>1.1876353822291076E-2</v>
      </c>
      <c r="Q8" s="38">
        <f t="shared" si="12"/>
        <v>2.9160888617150334E-3</v>
      </c>
      <c r="R8" s="38">
        <f t="shared" si="13"/>
        <v>0.21339057881839338</v>
      </c>
      <c r="S8" s="41">
        <f t="shared" si="14"/>
        <v>0.10377663343640571</v>
      </c>
      <c r="T8" s="41">
        <f t="shared" si="15"/>
        <v>0.45412916719911628</v>
      </c>
      <c r="U8" s="14">
        <f t="shared" si="16"/>
        <v>73.176980859524434</v>
      </c>
      <c r="V8" s="14"/>
      <c r="W8" s="14"/>
      <c r="X8" s="14"/>
      <c r="Y8" s="12" t="s">
        <v>50</v>
      </c>
      <c r="Z8" s="14">
        <v>113.9</v>
      </c>
      <c r="AA8" s="14"/>
      <c r="AB8" s="15"/>
      <c r="AC8" s="28">
        <f t="shared" si="17"/>
        <v>1.139</v>
      </c>
      <c r="AD8" s="14">
        <f>C8*PRODUCT(AC9:$AC$24)</f>
        <v>7.3229256690370681</v>
      </c>
      <c r="AE8" s="14">
        <f>D8*PRODUCT(AC9:$AC$24)</f>
        <v>0.20686685780768052</v>
      </c>
      <c r="AF8" s="14">
        <f>E8*PRODUCT($AC9:AC$24)</f>
        <v>0.2039502605712637</v>
      </c>
      <c r="AG8" s="14">
        <f>F8*PRODUCT($AC9:$AC$24)</f>
        <v>1.7491952355490736</v>
      </c>
      <c r="AH8" s="14">
        <f>G8*PRODUCT($AC9:$AC$24)</f>
        <v>7.8002108104387596E-2</v>
      </c>
      <c r="AI8" s="14">
        <f>H8*PRODUCT($AC9:$AC$24)</f>
        <v>1.9152433654053672E-2</v>
      </c>
      <c r="AJ8" s="14">
        <f>I8*PRODUCT($AC9:$AC$24)</f>
        <v>1.4015172709159973</v>
      </c>
      <c r="AK8" s="14">
        <f>J8*PRODUCT($AC9:$AC$24)</f>
        <v>0.68158934140397209</v>
      </c>
      <c r="AL8" s="14">
        <f>K8*PRODUCT($AC9:$AC$24)</f>
        <v>2.9826521610306393</v>
      </c>
    </row>
    <row r="9" spans="1:55" ht="15.6" x14ac:dyDescent="0.5">
      <c r="A9" s="14"/>
      <c r="B9" s="14">
        <v>1985</v>
      </c>
      <c r="C9" s="14">
        <v>2.3997000000000002</v>
      </c>
      <c r="D9" s="38">
        <f t="shared" si="0"/>
        <v>6.8568243521963737E-2</v>
      </c>
      <c r="E9" s="38">
        <f t="shared" si="1"/>
        <v>6.7822972196485462E-2</v>
      </c>
      <c r="F9" s="38">
        <f t="shared" si="2"/>
        <v>0.58214868872948844</v>
      </c>
      <c r="G9" s="38">
        <f t="shared" si="3"/>
        <v>2.5934480035924468E-2</v>
      </c>
      <c r="H9" s="38">
        <f t="shared" si="4"/>
        <v>6.3846123752888517E-3</v>
      </c>
      <c r="I9" s="38">
        <f t="shared" si="5"/>
        <v>0.43238541742358944</v>
      </c>
      <c r="J9" s="38">
        <f t="shared" si="6"/>
        <v>0.22629110019754378</v>
      </c>
      <c r="K9" s="38">
        <f t="shared" si="7"/>
        <v>0.99016448551971636</v>
      </c>
      <c r="L9" s="14"/>
      <c r="M9" s="38">
        <f t="shared" si="8"/>
        <v>3.141182617728188E-2</v>
      </c>
      <c r="N9" s="38">
        <f t="shared" si="9"/>
        <v>3.1070409624539979E-2</v>
      </c>
      <c r="O9" s="38">
        <f t="shared" si="10"/>
        <v>0.26668837468245471</v>
      </c>
      <c r="P9" s="38">
        <f t="shared" si="11"/>
        <v>1.1880855291643842E-2</v>
      </c>
      <c r="Q9" s="38">
        <f t="shared" si="12"/>
        <v>2.9248573952117556E-3</v>
      </c>
      <c r="R9" s="38">
        <f t="shared" si="13"/>
        <v>0.19808026100815426</v>
      </c>
      <c r="S9" s="41">
        <f t="shared" si="14"/>
        <v>0.10366630877155579</v>
      </c>
      <c r="T9" s="41">
        <f t="shared" si="15"/>
        <v>0.45360465878202372</v>
      </c>
      <c r="U9" s="14">
        <f t="shared" si="16"/>
        <v>67.723049107429574</v>
      </c>
      <c r="V9" s="14"/>
      <c r="W9" s="14"/>
      <c r="X9" s="14"/>
      <c r="Y9" s="12" t="s">
        <v>49</v>
      </c>
      <c r="Z9" s="14">
        <v>130.69999999999999</v>
      </c>
      <c r="AA9" s="27"/>
      <c r="AB9" s="15"/>
      <c r="AC9" s="28">
        <f t="shared" si="17"/>
        <v>1.3069999999999999</v>
      </c>
      <c r="AD9" s="14">
        <f>C9*PRODUCT(AC10:$AC$24)</f>
        <v>8.0717779102950526</v>
      </c>
      <c r="AE9" s="14">
        <f>D9*PRODUCT(AC10:$AC$24)</f>
        <v>0.23064034396312819</v>
      </c>
      <c r="AF9" s="14">
        <f>E9*PRODUCT($AC10:AC$24)</f>
        <v>0.22813350368218813</v>
      </c>
      <c r="AG9" s="14">
        <f>F9*PRODUCT($AC10:$AC$24)</f>
        <v>1.9581509881209798</v>
      </c>
      <c r="AH9" s="14">
        <f>G9*PRODUCT($AC10:$AC$24)</f>
        <v>8.723480562943832E-2</v>
      </c>
      <c r="AI9" s="14">
        <f>H9*PRODUCT($AC10:$AC$24)</f>
        <v>2.1475673266097003E-2</v>
      </c>
      <c r="AJ9" s="14">
        <f>I9*PRODUCT($AC10:$AC$24)</f>
        <v>1.4543980752149996</v>
      </c>
      <c r="AK9" s="14">
        <f>J9*PRODUCT($AC10:$AC$24)</f>
        <v>0.76116660577192907</v>
      </c>
      <c r="AL9" s="14">
        <f>K9*PRODUCT($AC10:$AC$24)</f>
        <v>3.3305779146462937</v>
      </c>
    </row>
    <row r="10" spans="1:55" ht="15.6" x14ac:dyDescent="0.5">
      <c r="A10" s="14"/>
      <c r="B10" s="14">
        <v>1986</v>
      </c>
      <c r="C10" s="14">
        <v>2.8170000000000002</v>
      </c>
      <c r="D10" s="38">
        <f t="shared" si="0"/>
        <v>8.2165257084965096E-2</v>
      </c>
      <c r="E10" s="38">
        <f t="shared" si="1"/>
        <v>8.0728998397525897E-2</v>
      </c>
      <c r="F10" s="38">
        <f t="shared" si="2"/>
        <v>0.68685552339169975</v>
      </c>
      <c r="G10" s="38">
        <f t="shared" si="3"/>
        <v>3.0703873700880329E-2</v>
      </c>
      <c r="H10" s="38">
        <f t="shared" si="4"/>
        <v>7.6725160309539719E-3</v>
      </c>
      <c r="I10" s="38">
        <f t="shared" si="5"/>
        <v>0.48087956659863712</v>
      </c>
      <c r="J10" s="38">
        <f t="shared" si="6"/>
        <v>0.26939125534373765</v>
      </c>
      <c r="K10" s="38">
        <f t="shared" si="7"/>
        <v>1.1786030094516005</v>
      </c>
      <c r="L10" s="14"/>
      <c r="M10" s="38">
        <f t="shared" ref="M10:M16" si="18">AVERAGE(M11:M13)</f>
        <v>3.1664642784548995E-2</v>
      </c>
      <c r="N10" s="38">
        <f t="shared" si="9"/>
        <v>3.1111140977368629E-2</v>
      </c>
      <c r="O10" s="38">
        <f t="shared" si="10"/>
        <v>0.26469867635541455</v>
      </c>
      <c r="P10" s="38">
        <f t="shared" si="11"/>
        <v>1.1832582618647775E-2</v>
      </c>
      <c r="Q10" s="38">
        <f t="shared" si="12"/>
        <v>2.9568151795308947E-3</v>
      </c>
      <c r="R10" s="38">
        <f t="shared" si="13"/>
        <v>0.18532017350093408</v>
      </c>
      <c r="S10" s="41">
        <f t="shared" si="14"/>
        <v>0.1038173331694177</v>
      </c>
      <c r="T10" s="41">
        <f t="shared" si="15"/>
        <v>0.4542071016766564</v>
      </c>
      <c r="U10" s="14">
        <f t="shared" si="16"/>
        <v>62.675602717358728</v>
      </c>
      <c r="V10" s="14"/>
      <c r="W10" s="14"/>
      <c r="X10" s="14"/>
      <c r="Y10" s="12" t="s">
        <v>48</v>
      </c>
      <c r="Z10" s="14">
        <v>118.7</v>
      </c>
      <c r="AA10" s="14"/>
      <c r="AB10" s="15"/>
      <c r="AC10" s="28">
        <f t="shared" si="17"/>
        <v>1.1870000000000001</v>
      </c>
      <c r="AD10" s="14">
        <f>C10*PRODUCT(AC11:$AC$24)</f>
        <v>7.9826737585743412</v>
      </c>
      <c r="AE10" s="14">
        <f>D10*PRODUCT(AC11:$AC$24)</f>
        <v>0.23283579751461317</v>
      </c>
      <c r="AF10" s="14">
        <f>E10*PRODUCT($AC11:AC$24)</f>
        <v>0.22876579945471068</v>
      </c>
      <c r="AG10" s="14">
        <f>F10*PRODUCT($AC11:$AC$24)</f>
        <v>1.9463768415018694</v>
      </c>
      <c r="AH10" s="14">
        <f>G10*PRODUCT($AC11:$AC$24)</f>
        <v>8.7007102193325608E-2</v>
      </c>
      <c r="AI10" s="14">
        <f>H10*PRODUCT($AC11:$AC$24)</f>
        <v>2.1741992326069305E-2</v>
      </c>
      <c r="AJ10" s="14">
        <f>I10*PRODUCT($AC11:$AC$24)</f>
        <v>1.3626924733125818</v>
      </c>
      <c r="AK10" s="14">
        <f>J10*PRODUCT($AC11:$AC$24)</f>
        <v>0.76338747065028545</v>
      </c>
      <c r="AL10" s="14">
        <f>K10*PRODUCT($AC11:$AC$24)</f>
        <v>3.3398662816208864</v>
      </c>
    </row>
    <row r="11" spans="1:55" ht="15.6" x14ac:dyDescent="0.5">
      <c r="A11" s="14"/>
      <c r="B11" s="14">
        <v>1987</v>
      </c>
      <c r="C11" s="14">
        <v>4.1332000000000004</v>
      </c>
      <c r="D11" s="38">
        <f t="shared" si="0"/>
        <v>0.12140774074376137</v>
      </c>
      <c r="E11" s="38">
        <f t="shared" si="1"/>
        <v>0.11971770083024652</v>
      </c>
      <c r="F11" s="38">
        <f t="shared" si="2"/>
        <v>1.0341801140809255</v>
      </c>
      <c r="G11" s="38">
        <f t="shared" si="3"/>
        <v>4.6050785035157811E-2</v>
      </c>
      <c r="H11" s="38">
        <f t="shared" si="4"/>
        <v>1.1078640066906009E-2</v>
      </c>
      <c r="I11" s="38">
        <f t="shared" si="5"/>
        <v>0.64260927220350728</v>
      </c>
      <c r="J11" s="38">
        <f t="shared" si="6"/>
        <v>0.40133877158111358</v>
      </c>
      <c r="K11" s="38">
        <f t="shared" si="7"/>
        <v>1.7568169754583827</v>
      </c>
      <c r="L11" s="14"/>
      <c r="M11" s="38">
        <f t="shared" si="18"/>
        <v>3.1414207910967468E-2</v>
      </c>
      <c r="N11" s="38">
        <f t="shared" si="9"/>
        <v>3.097691070985208E-2</v>
      </c>
      <c r="O11" s="38">
        <f t="shared" si="10"/>
        <v>0.26759372114249369</v>
      </c>
      <c r="P11" s="38">
        <f t="shared" si="11"/>
        <v>1.1915623556581616E-2</v>
      </c>
      <c r="Q11" s="38">
        <f t="shared" si="12"/>
        <v>2.8665940104024503E-3</v>
      </c>
      <c r="R11" s="38">
        <f t="shared" si="13"/>
        <v>0.16627491096405886</v>
      </c>
      <c r="S11" s="41">
        <f t="shared" si="14"/>
        <v>0.10384625836824363</v>
      </c>
      <c r="T11" s="41">
        <f t="shared" si="15"/>
        <v>0.45457574113866861</v>
      </c>
      <c r="U11" s="14">
        <f t="shared" si="16"/>
        <v>58.004346049936451</v>
      </c>
      <c r="V11" s="14"/>
      <c r="W11" s="14"/>
      <c r="X11" s="14"/>
      <c r="Y11" s="12" t="s">
        <v>47</v>
      </c>
      <c r="Z11" s="14">
        <v>115.8</v>
      </c>
      <c r="AA11" s="14"/>
      <c r="AB11" s="15"/>
      <c r="AC11" s="28">
        <f t="shared" si="17"/>
        <v>1.1579999999999999</v>
      </c>
      <c r="AD11" s="14">
        <f>C11*PRODUCT(AC12:$AC$24)</f>
        <v>10.114382998774243</v>
      </c>
      <c r="AE11" s="14">
        <f>D11*PRODUCT(AC12:$AC$24)</f>
        <v>0.29709774240256726</v>
      </c>
      <c r="AF11" s="14">
        <f>E11*PRODUCT($AC12:AC$24)</f>
        <v>0.29296203375829538</v>
      </c>
      <c r="AG11" s="14">
        <f>F11*PRODUCT($AC12:$AC$24)</f>
        <v>2.5307494830955481</v>
      </c>
      <c r="AH11" s="14">
        <f>G11*PRODUCT($AC12:$AC$24)</f>
        <v>0.11269120227422033</v>
      </c>
      <c r="AI11" s="14">
        <f>H11*PRODUCT($AC12:$AC$24)</f>
        <v>2.7110618586628586E-2</v>
      </c>
      <c r="AJ11" s="14">
        <f>I11*PRODUCT($AC12:$AC$24)</f>
        <v>1.5725337021266435</v>
      </c>
      <c r="AK11" s="14">
        <f>J11*PRODUCT($AC12:$AC$24)</f>
        <v>0.9821189509409064</v>
      </c>
      <c r="AL11" s="14">
        <f>K11*PRODUCT($AC12:$AC$24)</f>
        <v>4.2991192655894341</v>
      </c>
    </row>
    <row r="12" spans="1:55" ht="15.6" x14ac:dyDescent="0.5">
      <c r="A12" s="14"/>
      <c r="B12" s="14">
        <v>1988</v>
      </c>
      <c r="C12" s="14">
        <v>4.5381</v>
      </c>
      <c r="D12" s="38">
        <f t="shared" si="0"/>
        <v>0.13355405714132293</v>
      </c>
      <c r="E12" s="38">
        <f t="shared" si="1"/>
        <v>0.13341066967219029</v>
      </c>
      <c r="F12" s="38">
        <f t="shared" si="2"/>
        <v>1.147817864318891</v>
      </c>
      <c r="G12" s="38">
        <f t="shared" si="3"/>
        <v>5.0985620245500435E-2</v>
      </c>
      <c r="H12" s="38">
        <f t="shared" si="4"/>
        <v>1.2650271185694822E-2</v>
      </c>
      <c r="I12" s="38">
        <f t="shared" si="5"/>
        <v>0.67908226156112239</v>
      </c>
      <c r="J12" s="38">
        <f t="shared" si="6"/>
        <v>0.44295079936198861</v>
      </c>
      <c r="K12" s="38">
        <f t="shared" si="7"/>
        <v>1.9376484565132899</v>
      </c>
      <c r="L12" s="14"/>
      <c r="M12" s="38">
        <f t="shared" si="18"/>
        <v>3.1156627836329182E-2</v>
      </c>
      <c r="N12" s="38">
        <f t="shared" si="9"/>
        <v>3.1123177186399231E-2</v>
      </c>
      <c r="O12" s="38">
        <f t="shared" si="10"/>
        <v>0.26777272654945589</v>
      </c>
      <c r="P12" s="38">
        <f t="shared" si="11"/>
        <v>1.1894359699702135E-2</v>
      </c>
      <c r="Q12" s="38">
        <f t="shared" si="12"/>
        <v>2.9511629957019222E-3</v>
      </c>
      <c r="R12" s="38">
        <f t="shared" si="13"/>
        <v>0.15842209324516415</v>
      </c>
      <c r="S12" s="41">
        <f t="shared" si="14"/>
        <v>0.10333533477700603</v>
      </c>
      <c r="T12" s="41">
        <f t="shared" si="15"/>
        <v>0.45203113353074614</v>
      </c>
      <c r="U12" s="14">
        <f t="shared" si="16"/>
        <v>53.681241421056818</v>
      </c>
      <c r="V12" s="14"/>
      <c r="W12" s="14"/>
      <c r="X12" s="14"/>
      <c r="Y12" s="12" t="s">
        <v>46</v>
      </c>
      <c r="Z12" s="14">
        <v>138.69999999999999</v>
      </c>
      <c r="AA12" s="14"/>
      <c r="AB12" s="15"/>
      <c r="AC12" s="28">
        <f t="shared" si="17"/>
        <v>1.3869999999999998</v>
      </c>
      <c r="AD12" s="14">
        <f>C12*PRODUCT(AC13:$AC$24)</f>
        <v>8.0066450302855436</v>
      </c>
      <c r="AE12" s="14">
        <f>D12*PRODUCT(AC13:$AC$24)</f>
        <v>0.23563163612195517</v>
      </c>
      <c r="AF12" s="14">
        <f>E12*PRODUCT($AC13:AC$24)</f>
        <v>0.2353786552341087</v>
      </c>
      <c r="AG12" s="14">
        <f>F12*PRODUCT($AC13:$AC$24)</f>
        <v>2.0251140783635915</v>
      </c>
      <c r="AH12" s="14">
        <f>G12*PRODUCT($AC13:$AC$24)</f>
        <v>8.995477467545053E-2</v>
      </c>
      <c r="AI12" s="14">
        <f>H12*PRODUCT($AC13:$AC$24)</f>
        <v>2.2319083078977515E-2</v>
      </c>
      <c r="AJ12" s="14">
        <f>I12*PRODUCT($AC13:$AC$24)</f>
        <v>1.198116087059216</v>
      </c>
      <c r="AK12" s="14">
        <f>J12*PRODUCT($AC13:$AC$24)</f>
        <v>0.78150543539646</v>
      </c>
      <c r="AL12" s="14">
        <f>K12*PRODUCT($AC13:$AC$24)</f>
        <v>3.4186252803557848</v>
      </c>
    </row>
    <row r="13" spans="1:55" ht="15.6" x14ac:dyDescent="0.5">
      <c r="A13" s="14"/>
      <c r="B13" s="14">
        <v>1989</v>
      </c>
      <c r="C13" s="14">
        <v>6.4389000000000003</v>
      </c>
      <c r="D13" s="38">
        <f t="shared" si="0"/>
        <v>0.19900394613837247</v>
      </c>
      <c r="E13" s="38">
        <f t="shared" si="1"/>
        <v>0.19170154428697453</v>
      </c>
      <c r="F13" s="38">
        <f t="shared" si="2"/>
        <v>1.5880103820241154</v>
      </c>
      <c r="G13" s="38">
        <f t="shared" si="3"/>
        <v>7.1736256164937229E-2</v>
      </c>
      <c r="H13" s="38">
        <f t="shared" si="4"/>
        <v>1.8736555197623177E-2</v>
      </c>
      <c r="I13" s="38">
        <f t="shared" si="5"/>
        <v>0.93083844791495829</v>
      </c>
      <c r="J13" s="38">
        <f t="shared" si="6"/>
        <v>0.63998282284846686</v>
      </c>
      <c r="K13" s="38">
        <f t="shared" si="7"/>
        <v>2.7988900454245518</v>
      </c>
      <c r="L13" s="14"/>
      <c r="M13" s="38">
        <f t="shared" si="18"/>
        <v>3.2423092606350346E-2</v>
      </c>
      <c r="N13" s="38">
        <f t="shared" si="9"/>
        <v>3.1233335035854584E-2</v>
      </c>
      <c r="O13" s="38">
        <f t="shared" si="10"/>
        <v>0.25872958137429414</v>
      </c>
      <c r="P13" s="38">
        <f t="shared" si="11"/>
        <v>1.1687764599659575E-2</v>
      </c>
      <c r="Q13" s="38">
        <f t="shared" si="12"/>
        <v>3.0526885324883113E-3</v>
      </c>
      <c r="R13" s="38">
        <f t="shared" si="13"/>
        <v>0.15165860669573225</v>
      </c>
      <c r="S13" s="41">
        <f t="shared" si="14"/>
        <v>0.10427040636300346</v>
      </c>
      <c r="T13" s="41">
        <f t="shared" si="15"/>
        <v>0.45601443036055439</v>
      </c>
      <c r="U13" s="14">
        <f t="shared" si="16"/>
        <v>49.680340814892148</v>
      </c>
      <c r="V13" s="14"/>
      <c r="W13" s="14"/>
      <c r="X13" s="14"/>
      <c r="Y13" s="12" t="s">
        <v>45</v>
      </c>
      <c r="Z13" s="14">
        <v>91.5</v>
      </c>
      <c r="AA13" s="14"/>
      <c r="AB13" s="15"/>
      <c r="AC13" s="28">
        <f t="shared" si="17"/>
        <v>0.91500000000000004</v>
      </c>
      <c r="AD13" s="14">
        <f>C13*PRODUCT(AC14:$AC$24)</f>
        <v>12.415582478911235</v>
      </c>
      <c r="AE13" s="14">
        <f>D13*PRODUCT(AC14:$AC$24)</f>
        <v>0.38372236048234515</v>
      </c>
      <c r="AF13" s="14">
        <f>E13*PRODUCT($AC14:AC$24)</f>
        <v>0.36964176092649159</v>
      </c>
      <c r="AG13" s="14">
        <f>F13*PRODUCT($AC14:$AC$24)</f>
        <v>3.0620251712851174</v>
      </c>
      <c r="AH13" s="14">
        <f>G13*PRODUCT($AC14:$AC$24)</f>
        <v>0.13832291309759162</v>
      </c>
      <c r="AI13" s="14">
        <f>H13*PRODUCT($AC14:$AC$24)</f>
        <v>3.6128103624340109E-2</v>
      </c>
      <c r="AJ13" s="14">
        <f>I13*PRODUCT($AC14:$AC$24)</f>
        <v>1.7948565010529567</v>
      </c>
      <c r="AK13" s="14">
        <f>J13*PRODUCT($AC14:$AC$24)</f>
        <v>1.2340243709580172</v>
      </c>
      <c r="AL13" s="14">
        <f>K13*PRODUCT($AC14:$AC$24)</f>
        <v>5.3968612974843735</v>
      </c>
    </row>
    <row r="14" spans="1:55" ht="15.6" x14ac:dyDescent="0.5">
      <c r="A14" s="14"/>
      <c r="B14" s="14">
        <v>1990</v>
      </c>
      <c r="C14" s="14">
        <v>5.8674999999999997</v>
      </c>
      <c r="D14" s="38">
        <f t="shared" si="0"/>
        <v>0.17446329083386711</v>
      </c>
      <c r="E14" s="38">
        <f t="shared" si="1"/>
        <v>0.17395870734155588</v>
      </c>
      <c r="F14" s="38">
        <f t="shared" si="2"/>
        <v>1.5719489398241198</v>
      </c>
      <c r="G14" s="38">
        <f t="shared" si="3"/>
        <v>6.9213983550380109E-2</v>
      </c>
      <c r="H14" s="38">
        <f t="shared" si="4"/>
        <v>1.4770114037987765E-2</v>
      </c>
      <c r="I14" s="38">
        <f t="shared" si="5"/>
        <v>0.67909484035609013</v>
      </c>
      <c r="J14" s="38">
        <f t="shared" si="6"/>
        <v>0.59134971532898095</v>
      </c>
      <c r="K14" s="38">
        <f t="shared" si="7"/>
        <v>2.5927004087270173</v>
      </c>
      <c r="L14" s="14"/>
      <c r="M14" s="38">
        <f t="shared" si="18"/>
        <v>3.0662903290222882E-2</v>
      </c>
      <c r="N14" s="38">
        <f>AVERAGE(N15:N17)</f>
        <v>3.0574219907302427E-2</v>
      </c>
      <c r="O14" s="38">
        <f t="shared" si="10"/>
        <v>0.27627885550373099</v>
      </c>
      <c r="P14" s="38">
        <f t="shared" si="11"/>
        <v>1.2164746370383136E-2</v>
      </c>
      <c r="Q14" s="38">
        <f t="shared" si="12"/>
        <v>2.5959305030171169E-3</v>
      </c>
      <c r="R14" s="38">
        <f t="shared" si="13"/>
        <v>0.11935473253543569</v>
      </c>
      <c r="S14" s="41">
        <f t="shared" si="14"/>
        <v>0.10393303396472138</v>
      </c>
      <c r="T14" s="41">
        <f t="shared" si="15"/>
        <v>0.4556816595247053</v>
      </c>
      <c r="U14" s="14">
        <f t="shared" si="16"/>
        <v>45.977630139449346</v>
      </c>
      <c r="V14" s="14"/>
      <c r="W14" s="14"/>
      <c r="X14" s="14"/>
      <c r="Y14" s="12" t="s">
        <v>44</v>
      </c>
      <c r="Z14" s="14">
        <v>91.8</v>
      </c>
      <c r="AA14" s="15"/>
      <c r="AB14" s="15"/>
      <c r="AC14" s="28">
        <f t="shared" si="17"/>
        <v>0.91799999999999993</v>
      </c>
      <c r="AD14" s="14">
        <f>C14*PRODUCT(AC15:$AC$24)</f>
        <v>12.324401442439724</v>
      </c>
      <c r="AE14" s="14">
        <f>D14*PRODUCT(AC15:$AC$24)</f>
        <v>0.36645174830944921</v>
      </c>
      <c r="AF14" s="14">
        <f>E14*PRODUCT($AC15:AC$24)</f>
        <v>0.36539189496126484</v>
      </c>
      <c r="AG14" s="14">
        <f>F14*PRODUCT($AC15:$AC$24)</f>
        <v>3.3018031157068561</v>
      </c>
      <c r="AH14" s="14">
        <f>G14*PRODUCT($AC15:$AC$24)</f>
        <v>0.14538064230171352</v>
      </c>
      <c r="AI14" s="14">
        <f>H14*PRODUCT($AC15:$AC$24)</f>
        <v>3.1023913890886348E-2</v>
      </c>
      <c r="AJ14" s="14">
        <f>I14*PRODUCT($AC15:$AC$24)</f>
        <v>1.4264060383532973</v>
      </c>
      <c r="AK14" s="14">
        <f>J14*PRODUCT($AC15:$AC$24)</f>
        <v>1.24210162498284</v>
      </c>
      <c r="AL14" s="14">
        <f>K14*PRODUCT($AC15:$AC$24)</f>
        <v>5.445842463933416</v>
      </c>
    </row>
    <row r="15" spans="1:55" ht="15.6" x14ac:dyDescent="0.5">
      <c r="A15" s="14"/>
      <c r="B15" s="14">
        <v>1991</v>
      </c>
      <c r="C15" s="14">
        <v>8.6067</v>
      </c>
      <c r="D15" s="38">
        <f t="shared" si="0"/>
        <v>0.25441670851089082</v>
      </c>
      <c r="E15" s="38">
        <f t="shared" si="1"/>
        <v>0.26428132920916614</v>
      </c>
      <c r="F15" s="38">
        <f t="shared" si="2"/>
        <v>2.246667131204878</v>
      </c>
      <c r="G15" s="38">
        <f t="shared" si="3"/>
        <v>9.9062181956611817E-2</v>
      </c>
      <c r="H15" s="38">
        <f t="shared" si="4"/>
        <v>2.683568589683925E-2</v>
      </c>
      <c r="I15" s="38">
        <f t="shared" si="5"/>
        <v>1.1418821869042231</v>
      </c>
      <c r="J15" s="38">
        <f t="shared" si="6"/>
        <v>0.85243447389216787</v>
      </c>
      <c r="K15" s="38">
        <f t="shared" si="7"/>
        <v>3.7211203024252231</v>
      </c>
      <c r="L15" s="14"/>
      <c r="M15" s="38">
        <f t="shared" si="18"/>
        <v>3.0383887612414322E-2</v>
      </c>
      <c r="N15" s="38">
        <f>AVERAGE(N16:N18)</f>
        <v>3.1561976616040689E-2</v>
      </c>
      <c r="O15" s="38">
        <f t="shared" si="10"/>
        <v>0.26830974277034247</v>
      </c>
      <c r="P15" s="38">
        <f>AVERAGE(P16:P18)</f>
        <v>1.183056812906369E-2</v>
      </c>
      <c r="Q15" s="38">
        <f t="shared" si="12"/>
        <v>3.204869951600338E-3</v>
      </c>
      <c r="R15" s="38">
        <f t="shared" si="13"/>
        <v>0.13637005303851976</v>
      </c>
      <c r="S15" s="41">
        <f t="shared" si="14"/>
        <v>0.10180256400329324</v>
      </c>
      <c r="T15" s="41">
        <f>AVERAGE(T16:T18)</f>
        <v>0.44439731070697874</v>
      </c>
      <c r="U15" s="14">
        <f t="shared" si="16"/>
        <v>42.550885089868927</v>
      </c>
      <c r="V15" s="14"/>
      <c r="W15" s="14"/>
      <c r="X15" s="14"/>
      <c r="Y15" s="12" t="s">
        <v>43</v>
      </c>
      <c r="Z15" s="14">
        <v>106.8</v>
      </c>
      <c r="AA15" s="15"/>
      <c r="AB15" s="15"/>
      <c r="AC15" s="28">
        <f t="shared" si="17"/>
        <v>1.0680000000000001</v>
      </c>
      <c r="AD15" s="14">
        <f>C15*PRODUCT(AC16:$AC$24)</f>
        <v>16.926928135949471</v>
      </c>
      <c r="AE15" s="14">
        <f>D15*PRODUCT(AC16:$AC$24)</f>
        <v>0.50036522029914521</v>
      </c>
      <c r="AF15" s="14">
        <f>E15*PRODUCT($AC16:AC$24)</f>
        <v>0.51976612025477353</v>
      </c>
      <c r="AG15" s="14">
        <f>F15*PRODUCT($AC16:$AC$24)</f>
        <v>4.4185545069892909</v>
      </c>
      <c r="AH15" s="14">
        <f>G15*PRODUCT($AC16:$AC$24)</f>
        <v>0.19482710388068814</v>
      </c>
      <c r="AI15" s="14">
        <f>H15*PRODUCT($AC16:$AC$24)</f>
        <v>5.2778152678112485E-2</v>
      </c>
      <c r="AJ15" s="14">
        <f>I15*PRODUCT($AC16:$AC$24)</f>
        <v>2.2457571098619225</v>
      </c>
      <c r="AK15" s="14">
        <f>J15*PRODUCT($AC16:$AC$24)</f>
        <v>1.6764958788128577</v>
      </c>
      <c r="AL15" s="14">
        <f>K15*PRODUCT($AC16:$AC$24)</f>
        <v>7.3183840431726814</v>
      </c>
    </row>
    <row r="16" spans="1:55" ht="15.6" x14ac:dyDescent="0.5">
      <c r="A16" s="14"/>
      <c r="B16" s="14">
        <v>1992</v>
      </c>
      <c r="C16" s="14">
        <v>16.044699999999999</v>
      </c>
      <c r="D16" s="38">
        <f t="shared" si="0"/>
        <v>0.56919221608449178</v>
      </c>
      <c r="E16" s="38">
        <f t="shared" si="1"/>
        <v>0.49598676638566769</v>
      </c>
      <c r="F16" s="38">
        <f t="shared" si="2"/>
        <v>3.6393139036911348</v>
      </c>
      <c r="G16" s="38">
        <f t="shared" si="3"/>
        <v>0.173919799587895</v>
      </c>
      <c r="H16" s="38">
        <f t="shared" si="4"/>
        <v>5.2755328231609E-2</v>
      </c>
      <c r="I16" s="38">
        <f t="shared" si="5"/>
        <v>2.0774804398389053</v>
      </c>
      <c r="J16" s="38">
        <f t="shared" si="6"/>
        <v>1.682562829413728</v>
      </c>
      <c r="K16" s="38">
        <f t="shared" si="7"/>
        <v>7.3534887167665675</v>
      </c>
      <c r="L16" s="14"/>
      <c r="M16" s="38">
        <f t="shared" si="18"/>
        <v>3.6222486916413832E-2</v>
      </c>
      <c r="N16" s="38">
        <f>AVERAGE(N17:N19)</f>
        <v>3.1563808584220636E-2</v>
      </c>
      <c r="O16" s="38">
        <f>AVERAGE(O17:O19)</f>
        <v>0.23160014584880892</v>
      </c>
      <c r="P16" s="38">
        <f>AVERAGE(P17:P19)</f>
        <v>1.1067979299531896E-2</v>
      </c>
      <c r="Q16" s="38">
        <f t="shared" si="12"/>
        <v>3.3572651428474781E-3</v>
      </c>
      <c r="R16" s="38">
        <f t="shared" si="13"/>
        <v>0.13220754944407029</v>
      </c>
      <c r="S16" s="41">
        <f t="shared" si="14"/>
        <v>0.10707562112099576</v>
      </c>
      <c r="T16" s="41">
        <f>AVERAGE(T17:T19)</f>
        <v>0.46796432084997902</v>
      </c>
      <c r="U16" s="14">
        <f t="shared" si="16"/>
        <v>39.379537754333555</v>
      </c>
      <c r="V16" s="14"/>
      <c r="W16" s="14"/>
      <c r="X16" s="14"/>
      <c r="Y16" s="12" t="s">
        <v>42</v>
      </c>
      <c r="Z16" s="14">
        <v>129.30000000000001</v>
      </c>
      <c r="AA16" s="15"/>
      <c r="AB16" s="15"/>
      <c r="AC16" s="28">
        <f t="shared" si="17"/>
        <v>1.2930000000000001</v>
      </c>
      <c r="AD16" s="14">
        <f>C16*PRODUCT(AC17:$AC$24)</f>
        <v>24.404761144678492</v>
      </c>
      <c r="AE16" s="14">
        <f>D16*PRODUCT(AC17:$AC$24)</f>
        <v>0.86576876345162268</v>
      </c>
      <c r="AF16" s="14">
        <f>E16*PRODUCT($AC17:AC$24)</f>
        <v>0.75441975010836426</v>
      </c>
      <c r="AG16" s="14">
        <f>F16*PRODUCT($AC17:$AC$24)</f>
        <v>5.5355716560664661</v>
      </c>
      <c r="AH16" s="14">
        <f>G16*PRODUCT($AC17:$AC$24)</f>
        <v>0.26454038824489901</v>
      </c>
      <c r="AI16" s="14">
        <f>H16*PRODUCT($AC17:$AC$24)</f>
        <v>8.0243394055453318E-2</v>
      </c>
      <c r="AJ16" s="14">
        <f>I16*PRODUCT($AC17:$AC$24)</f>
        <v>3.1599477657425883</v>
      </c>
      <c r="AK16" s="14">
        <f>J16*PRODUCT($AC17:$AC$24)</f>
        <v>2.5592590676520262</v>
      </c>
      <c r="AL16" s="14">
        <f>K16*PRODUCT($AC17:$AC$24)</f>
        <v>11.185010359357074</v>
      </c>
    </row>
    <row r="17" spans="1:38" ht="15.6" x14ac:dyDescent="0.5">
      <c r="A17" s="14"/>
      <c r="B17" s="14">
        <v>1993</v>
      </c>
      <c r="C17" s="14">
        <v>23.755800000000001</v>
      </c>
      <c r="D17" s="6">
        <f>(D61-AH61)/C61*C17</f>
        <v>0.6029776819136945</v>
      </c>
      <c r="E17" s="6">
        <f>(E61-AI61)/C61*C17</f>
        <v>0.67934163176131701</v>
      </c>
      <c r="F17" s="14">
        <f>F61/C61*C17</f>
        <v>7.8139163746677625</v>
      </c>
      <c r="G17" s="14">
        <f>G61/C61*C17</f>
        <v>0.32297653247241204</v>
      </c>
      <c r="H17" s="38">
        <f t="shared" si="4"/>
        <v>2.9116448654038653E-2</v>
      </c>
      <c r="I17" s="38">
        <f t="shared" si="5"/>
        <v>1.0611359608587709</v>
      </c>
      <c r="J17" s="14">
        <f>SUM(S61:X61)/C61*C17</f>
        <v>2.4449687146018007</v>
      </c>
      <c r="K17" s="14">
        <f>SUM(Y61:AL61)/C61*C17</f>
        <v>10.801366655070206</v>
      </c>
      <c r="L17" s="14"/>
      <c r="M17" s="14">
        <f t="shared" ref="M17:M40" si="19">D17/C17</f>
        <v>2.5382335341840496E-2</v>
      </c>
      <c r="N17" s="14">
        <f t="shared" ref="N17:N29" si="20">E17/C17</f>
        <v>2.8596874521645957E-2</v>
      </c>
      <c r="O17" s="14">
        <f t="shared" ref="O17:O23" si="21">F17/C17</f>
        <v>0.32892667789204161</v>
      </c>
      <c r="P17" s="14">
        <f t="shared" ref="P17:P22" si="22">G17/C17</f>
        <v>1.3595691682553819E-2</v>
      </c>
      <c r="Q17" s="38">
        <f t="shared" ref="Q17:Q22" si="23">V17/(1+U17)</f>
        <v>1.2256564146035348E-3</v>
      </c>
      <c r="R17" s="38">
        <f t="shared" si="13"/>
        <v>4.4668500360281319E-2</v>
      </c>
      <c r="S17" s="14">
        <f t="shared" ref="S17:S23" si="24">J17/C17</f>
        <v>0.10292091676987516</v>
      </c>
      <c r="T17" s="14">
        <f t="shared" ref="T17:T26" si="25">K17/C17</f>
        <v>0.45468334701715812</v>
      </c>
      <c r="U17" s="14">
        <f t="shared" ref="U17:U23" si="26">U18*$U$1</f>
        <v>36.444553161931857</v>
      </c>
      <c r="V17" s="14">
        <v>4.5894156774884849E-2</v>
      </c>
      <c r="W17" s="14"/>
      <c r="X17" s="14"/>
      <c r="Y17" s="12" t="s">
        <v>41</v>
      </c>
      <c r="Z17" s="14">
        <v>124.8</v>
      </c>
      <c r="AA17" s="15"/>
      <c r="AB17" s="15"/>
      <c r="AC17" s="28">
        <f t="shared" si="17"/>
        <v>1.248</v>
      </c>
      <c r="AD17" s="14">
        <f>C17*PRODUCT(AC18:$AC$24)</f>
        <v>28.953297662193972</v>
      </c>
      <c r="AE17" s="14">
        <f>D17*PRODUCT(AC18:$AC$24)</f>
        <v>0.73490231051393395</v>
      </c>
      <c r="AF17" s="14">
        <f>E17*PRODUCT($AC18:AC$24)</f>
        <v>0.8279738202336262</v>
      </c>
      <c r="AG17" s="14">
        <f>F17*PRODUCT($AC18:$AC$24)</f>
        <v>9.5235120140448792</v>
      </c>
      <c r="AH17" s="14">
        <f>G17*PRODUCT($AC18:$AC$24)</f>
        <v>0.39364010820839557</v>
      </c>
      <c r="AI17" s="14">
        <f>H17*PRODUCT($AC18:$AC$24)</f>
        <v>3.5486795003593571E-2</v>
      </c>
      <c r="AJ17" s="14">
        <f>I17*PRODUCT($AC18:$AC$24)</f>
        <v>1.2933003870550437</v>
      </c>
      <c r="AK17" s="14">
        <f>J17*PRODUCT($AC18:$AC$24)</f>
        <v>2.9798999389040874</v>
      </c>
      <c r="AL17" s="14">
        <f>K17*PRODUCT($AC18:$AC$24)</f>
        <v>13.164582288230417</v>
      </c>
    </row>
    <row r="18" spans="1:38" ht="15.6" x14ac:dyDescent="0.5">
      <c r="A18" s="14"/>
      <c r="B18" s="14">
        <v>1994</v>
      </c>
      <c r="C18" s="14">
        <v>27.959900000000001</v>
      </c>
      <c r="D18" s="6">
        <f>(D62-AH62)/C62*C18</f>
        <v>0.82612670790446441</v>
      </c>
      <c r="E18" s="6">
        <f>(E62-AI62)/C62*C18</f>
        <v>0.96532244638878872</v>
      </c>
      <c r="F18" s="14">
        <f>F62/C62*C18</f>
        <v>6.8334667915416887</v>
      </c>
      <c r="G18" s="14">
        <f>G62/C62*C18</f>
        <v>0.30275073120340529</v>
      </c>
      <c r="H18" s="38">
        <f t="shared" si="4"/>
        <v>0.14068550162507631</v>
      </c>
      <c r="I18" s="38">
        <f t="shared" si="5"/>
        <v>4.7450849191747047</v>
      </c>
      <c r="J18" s="14">
        <f>SUM(S62:X62)/C62*C18</f>
        <v>2.6676863280520742</v>
      </c>
      <c r="K18" s="14">
        <f>SUM(Y62:AL62)/C62*C18</f>
        <v>11.4787765741098</v>
      </c>
      <c r="L18" s="14"/>
      <c r="M18" s="14">
        <f t="shared" si="19"/>
        <v>2.9546840578988636E-2</v>
      </c>
      <c r="N18" s="14">
        <f t="shared" si="20"/>
        <v>3.4525246742255468E-2</v>
      </c>
      <c r="O18" s="14">
        <f t="shared" si="21"/>
        <v>0.24440240457017687</v>
      </c>
      <c r="P18" s="14">
        <f t="shared" si="22"/>
        <v>1.0828033405105356E-2</v>
      </c>
      <c r="Q18" s="38">
        <f t="shared" si="23"/>
        <v>5.0316882973500017E-3</v>
      </c>
      <c r="R18" s="38">
        <f t="shared" si="13"/>
        <v>0.16971036803331574</v>
      </c>
      <c r="S18" s="14">
        <f t="shared" si="24"/>
        <v>9.5411154119008801E-2</v>
      </c>
      <c r="T18" s="14">
        <f t="shared" si="25"/>
        <v>0.41054426425379914</v>
      </c>
      <c r="U18" s="14">
        <f t="shared" si="26"/>
        <v>33.728315031496628</v>
      </c>
      <c r="V18" s="14">
        <v>0.17474205633066572</v>
      </c>
      <c r="W18" s="14"/>
      <c r="X18" s="14"/>
      <c r="Y18" s="12" t="s">
        <v>40</v>
      </c>
      <c r="Z18" s="14">
        <v>110</v>
      </c>
      <c r="AA18" s="15"/>
      <c r="AB18" s="15"/>
      <c r="AC18" s="28">
        <f t="shared" si="17"/>
        <v>1.1000000000000001</v>
      </c>
      <c r="AD18" s="14">
        <f>C18*PRODUCT(AC19:$AC$24)</f>
        <v>30.979278832774128</v>
      </c>
      <c r="AE18" s="14">
        <f>D18*PRODUCT(AC19:$AC$24)</f>
        <v>0.91533981292401434</v>
      </c>
      <c r="AF18" s="14">
        <f>E18*PRODUCT($AC19:AC$24)</f>
        <v>1.0695672455986589</v>
      </c>
      <c r="AG18" s="14">
        <f>F18*PRODUCT($AC19:$AC$24)</f>
        <v>7.57141023857998</v>
      </c>
      <c r="AH18" s="14">
        <f>G18*PRODUCT($AC19:$AC$24)</f>
        <v>0.33544466606735157</v>
      </c>
      <c r="AI18" s="14">
        <f>H18*PRODUCT($AC19:$AC$24)</f>
        <v>0.15587807476321219</v>
      </c>
      <c r="AJ18" s="14">
        <f>I18*PRODUCT($AC19:$AC$24)</f>
        <v>5.2575048121168049</v>
      </c>
      <c r="AK18" s="14">
        <f>J18*PRODUCT($AC19:$AC$24)</f>
        <v>2.9557687472095595</v>
      </c>
      <c r="AL18" s="14">
        <f>K18*PRODUCT($AC19:$AC$24)</f>
        <v>12.718365235514549</v>
      </c>
    </row>
    <row r="19" spans="1:38" ht="15.6" x14ac:dyDescent="0.5">
      <c r="A19" s="14"/>
      <c r="B19" s="14">
        <v>1995</v>
      </c>
      <c r="C19" s="14">
        <v>32.416499999999999</v>
      </c>
      <c r="D19" s="6">
        <f>(D64-AH64)/C64*C19</f>
        <v>1.7420071101402295</v>
      </c>
      <c r="E19" s="6">
        <f>(E64-AI64)/C64*C19</f>
        <v>1.0233663589599042</v>
      </c>
      <c r="F19" s="14">
        <f>F64/C64*C19</f>
        <v>3.9376761820872384</v>
      </c>
      <c r="G19" s="14">
        <f>G64/C64*C19</f>
        <v>0.28462376858572336</v>
      </c>
      <c r="H19" s="38">
        <f t="shared" si="4"/>
        <v>0.12365114165430396</v>
      </c>
      <c r="I19" s="38">
        <f t="shared" si="5"/>
        <v>3.8597110386007865</v>
      </c>
      <c r="J19" s="14">
        <f>SUM(S64:X64)/C64*C19</f>
        <v>3.9838190402367695</v>
      </c>
      <c r="K19" s="14">
        <f>SUM(Y64:AL64)/C64*C19</f>
        <v>17.461645359735044</v>
      </c>
      <c r="L19" s="14"/>
      <c r="M19" s="14">
        <f t="shared" si="19"/>
        <v>5.3738284828412371E-2</v>
      </c>
      <c r="N19" s="14">
        <f t="shared" si="20"/>
        <v>3.1569304488760483E-2</v>
      </c>
      <c r="O19" s="14">
        <f t="shared" si="21"/>
        <v>0.1214713550842083</v>
      </c>
      <c r="P19" s="14">
        <f t="shared" si="22"/>
        <v>8.7802128109365097E-3</v>
      </c>
      <c r="Q19" s="38">
        <f t="shared" si="23"/>
        <v>3.8144507165888968E-3</v>
      </c>
      <c r="R19" s="38">
        <f>Q19*U19</f>
        <v>0.11906624831801048</v>
      </c>
      <c r="S19" s="14">
        <f t="shared" si="24"/>
        <v>0.1228947924741033</v>
      </c>
      <c r="T19" s="14">
        <f t="shared" si="25"/>
        <v>0.53866535127897963</v>
      </c>
      <c r="U19" s="14">
        <f t="shared" si="26"/>
        <v>31.214520035662286</v>
      </c>
      <c r="V19" s="14">
        <v>0.12288069903459939</v>
      </c>
      <c r="W19" s="14"/>
      <c r="X19" s="14"/>
      <c r="Y19" s="12" t="s">
        <v>39</v>
      </c>
      <c r="Z19" s="14">
        <v>106.9</v>
      </c>
      <c r="AA19" s="15"/>
      <c r="AB19" s="15"/>
      <c r="AC19" s="28">
        <f t="shared" si="17"/>
        <v>1.069</v>
      </c>
      <c r="AD19" s="14">
        <f>C19*PRODUCT(AC20:$AC$24)</f>
        <v>33.598826333394818</v>
      </c>
      <c r="AE19" s="14">
        <f>D19*PRODUCT(AC20:$AC$24)</f>
        <v>1.8055432994043328</v>
      </c>
      <c r="AF19" s="14">
        <f>E19*PRODUCT($AC20:AC$24)</f>
        <v>1.0606915789839251</v>
      </c>
      <c r="AG19" s="14">
        <f>F19*PRODUCT($AC20:$AC$24)</f>
        <v>4.0812949639564504</v>
      </c>
      <c r="AH19" s="14">
        <f>G19*PRODUCT($AC20:$AC$24)</f>
        <v>0.29500484540490413</v>
      </c>
      <c r="AI19" s="14">
        <f>H19*PRODUCT($AC20:$AC$24)</f>
        <v>0.12816106718396375</v>
      </c>
      <c r="AJ19" s="14">
        <f>I19*PRODUCT($AC20:$AC$24)</f>
        <v>4.0004861994056968</v>
      </c>
      <c r="AK19" s="14">
        <f>J19*PRODUCT($AC20:$AC$24)</f>
        <v>4.1291207896159934</v>
      </c>
      <c r="AL19" s="14">
        <f>K19*PRODUCT($AC20:$AC$24)</f>
        <v>18.098523589439552</v>
      </c>
    </row>
    <row r="20" spans="1:38" ht="15.6" x14ac:dyDescent="0.5">
      <c r="A20" s="14"/>
      <c r="B20" s="14">
        <v>1996</v>
      </c>
      <c r="C20" s="14">
        <v>41.870600000000003</v>
      </c>
      <c r="D20" s="6">
        <f>(D65-AH65)/C65*C20</f>
        <v>2.0027838940132101</v>
      </c>
      <c r="E20" s="6">
        <f>(E65-AI65)/C65*C20</f>
        <v>1.3037445880110148</v>
      </c>
      <c r="F20" s="14">
        <f>F65/C65*C20</f>
        <v>2.5990233020739062</v>
      </c>
      <c r="G20" s="14">
        <f>G65/C65*C20</f>
        <v>0.97841314629026988</v>
      </c>
      <c r="H20" s="38">
        <f t="shared" si="4"/>
        <v>0.23999581332321293</v>
      </c>
      <c r="I20" s="38">
        <f t="shared" si="5"/>
        <v>6.9330182418654038</v>
      </c>
      <c r="J20" s="14">
        <f>SUM(S65:X65)/C65*C20</f>
        <v>4.7187168839421547</v>
      </c>
      <c r="K20" s="14">
        <f>SUM(Y65:AL65)/C65*C20</f>
        <v>23.094904130480831</v>
      </c>
      <c r="L20" s="14"/>
      <c r="M20" s="14">
        <f t="shared" si="19"/>
        <v>4.7832701084130867E-2</v>
      </c>
      <c r="N20" s="14">
        <f t="shared" si="20"/>
        <v>3.1137470874814659E-2</v>
      </c>
      <c r="O20" s="14">
        <f t="shared" si="21"/>
        <v>6.207275038031234E-2</v>
      </c>
      <c r="P20" s="14">
        <f t="shared" si="22"/>
        <v>2.3367545396776494E-2</v>
      </c>
      <c r="Q20" s="38">
        <f t="shared" si="23"/>
        <v>5.7318455747759267E-3</v>
      </c>
      <c r="R20" s="38">
        <f>Q20*U20</f>
        <v>0.16558201319936669</v>
      </c>
      <c r="S20" s="14">
        <f t="shared" si="24"/>
        <v>0.11269761799310625</v>
      </c>
      <c r="T20" s="14">
        <f t="shared" si="25"/>
        <v>0.55157805549671679</v>
      </c>
      <c r="U20" s="14">
        <f t="shared" si="26"/>
        <v>28.888079945496393</v>
      </c>
      <c r="V20" s="14">
        <v>0.17131385877414262</v>
      </c>
      <c r="W20" s="14"/>
      <c r="X20" s="14"/>
      <c r="Y20" s="12" t="s">
        <v>38</v>
      </c>
      <c r="Z20" s="14">
        <v>103.9</v>
      </c>
      <c r="AA20" s="15"/>
      <c r="AB20" s="15"/>
      <c r="AC20" s="28">
        <f t="shared" si="17"/>
        <v>1.0390000000000001</v>
      </c>
      <c r="AD20" s="14">
        <f>C20*PRODUCT(AC21:$AC$24)</f>
        <v>41.768763741068867</v>
      </c>
      <c r="AE20" s="14">
        <f>D20*PRODUCT(AC21:$AC$24)</f>
        <v>1.997912790680231</v>
      </c>
      <c r="AF20" s="14">
        <f>E20*PRODUCT($AC21:AC$24)</f>
        <v>1.3005736644645465</v>
      </c>
      <c r="AG20" s="14">
        <f>F20*PRODUCT($AC21:$AC$24)</f>
        <v>2.5927020453936089</v>
      </c>
      <c r="AH20" s="14">
        <f>G20*PRODUCT($AC21:$AC$24)</f>
        <v>0.9760334828866587</v>
      </c>
      <c r="AI20" s="14">
        <f>H20*PRODUCT($AC21:$AC$24)</f>
        <v>0.23941210361310677</v>
      </c>
      <c r="AJ20" s="14">
        <f>I20*PRODUCT($AC21:$AC$24)</f>
        <v>6.9161559890948947</v>
      </c>
      <c r="AK20" s="14">
        <f>J20*PRODUCT($AC21:$AC$24)</f>
        <v>4.7072401801352868</v>
      </c>
      <c r="AL20" s="14">
        <f>K20*PRODUCT($AC21:$AC$24)</f>
        <v>23.038733484800535</v>
      </c>
    </row>
    <row r="21" spans="1:38" ht="15.6" x14ac:dyDescent="0.5">
      <c r="A21" s="14"/>
      <c r="B21" s="14">
        <v>1997</v>
      </c>
      <c r="C21" s="14">
        <v>51.977699999999999</v>
      </c>
      <c r="D21" s="6">
        <f>(D66-AH66)/C66*C21</f>
        <v>1.6660960717066915</v>
      </c>
      <c r="E21" s="6">
        <f>(E66-AI66)/C66*C21</f>
        <v>2.2883778437649944</v>
      </c>
      <c r="F21" s="14">
        <f>F66/C66*C21</f>
        <v>1.147255356370301</v>
      </c>
      <c r="G21" s="14">
        <f>G66/C66*C21</f>
        <v>0.39495676202912</v>
      </c>
      <c r="H21" s="38">
        <f t="shared" si="4"/>
        <v>0.62942086010552045</v>
      </c>
      <c r="I21" s="38">
        <f t="shared" si="5"/>
        <v>16.827586249995242</v>
      </c>
      <c r="J21" s="14">
        <f>SUM(S66:X66)/C66*C21</f>
        <v>5.8286786744173238</v>
      </c>
      <c r="K21" s="14">
        <f>SUM(Y66:AL66)/C66*C21</f>
        <v>23.195328181610805</v>
      </c>
      <c r="L21" s="14"/>
      <c r="M21" s="14">
        <f t="shared" si="19"/>
        <v>3.2054055329625811E-2</v>
      </c>
      <c r="N21" s="14">
        <f t="shared" si="20"/>
        <v>4.4026146669917957E-2</v>
      </c>
      <c r="O21" s="14">
        <f t="shared" si="21"/>
        <v>2.2072068528817185E-2</v>
      </c>
      <c r="P21" s="14">
        <f t="shared" si="22"/>
        <v>7.598580968937064E-3</v>
      </c>
      <c r="Q21" s="38">
        <f t="shared" si="23"/>
        <v>1.2109440396660884E-2</v>
      </c>
      <c r="R21" s="38">
        <f>Q21*U21</f>
        <v>0.32374626522518779</v>
      </c>
      <c r="S21" s="14">
        <f t="shared" si="24"/>
        <v>0.11213806448567989</v>
      </c>
      <c r="T21" s="14">
        <f t="shared" si="25"/>
        <v>0.44625537839517343</v>
      </c>
      <c r="U21" s="14">
        <f t="shared" si="26"/>
        <v>26.735031068360449</v>
      </c>
      <c r="V21" s="14">
        <v>0.33585570562184869</v>
      </c>
      <c r="W21" s="14"/>
      <c r="X21" s="14"/>
      <c r="Y21" s="12" t="s">
        <v>37</v>
      </c>
      <c r="Z21" s="14">
        <v>101.5</v>
      </c>
      <c r="AA21" s="15"/>
      <c r="AB21" s="15"/>
      <c r="AC21" s="28">
        <f t="shared" si="17"/>
        <v>1.0149999999999999</v>
      </c>
      <c r="AD21" s="14">
        <f>C21*PRODUCT(AC22:$AC$24)</f>
        <v>51.085006496420398</v>
      </c>
      <c r="AE21" s="14">
        <f>D21*PRODUCT(AC22:$AC$24)</f>
        <v>1.6374816247505535</v>
      </c>
      <c r="AF21" s="14">
        <f>E21*PRODUCT($AC22:AC$24)</f>
        <v>2.2490759886451159</v>
      </c>
      <c r="AG21" s="14">
        <f>F21*PRODUCT($AC22:$AC$24)</f>
        <v>1.1275517641840622</v>
      </c>
      <c r="AH21" s="14">
        <f>G21*PRODUCT($AC22:$AC$24)</f>
        <v>0.38817355816172633</v>
      </c>
      <c r="AI21" s="14">
        <f>H21*PRODUCT($AC22:$AC$24)</f>
        <v>0.61861084133143696</v>
      </c>
      <c r="AJ21" s="14">
        <f>I21*PRODUCT($AC22:$AC$24)</f>
        <v>16.538580062220561</v>
      </c>
      <c r="AK21" s="14">
        <f>J21*PRODUCT($AC22:$AC$24)</f>
        <v>5.7285737527469678</v>
      </c>
      <c r="AL21" s="14">
        <f>K21*PRODUCT($AC22:$AC$24)</f>
        <v>22.796958904379977</v>
      </c>
    </row>
    <row r="22" spans="1:38" ht="15.6" x14ac:dyDescent="0.5">
      <c r="A22" s="14"/>
      <c r="B22" s="14">
        <v>1998</v>
      </c>
      <c r="C22" s="14">
        <v>60.407499999999999</v>
      </c>
      <c r="D22" s="6">
        <f>(D67-AH67)/C67*C22</f>
        <v>1.6074328981259438</v>
      </c>
      <c r="E22" s="6">
        <f>(E67-AI67)/C67*C22</f>
        <v>0.69104591882049915</v>
      </c>
      <c r="F22" s="14">
        <f>F67/C67*C22</f>
        <v>4.8966970127601623</v>
      </c>
      <c r="G22" s="14">
        <f>G67/C67*C22</f>
        <v>0.18027284838795629</v>
      </c>
      <c r="H22" s="38">
        <f t="shared" si="4"/>
        <v>0.52802727060640775</v>
      </c>
      <c r="I22" s="38">
        <f t="shared" si="5"/>
        <v>13.064688571534694</v>
      </c>
      <c r="J22" s="14">
        <f>SUM(S67:X67)/C67*C22</f>
        <v>5.8484947301418124</v>
      </c>
      <c r="K22" s="14">
        <f>SUM(Y67:AL67)/C67*C22</f>
        <v>33.590840749622522</v>
      </c>
      <c r="L22" s="14"/>
      <c r="M22" s="14">
        <f t="shared" si="19"/>
        <v>2.6609823252509105E-2</v>
      </c>
      <c r="N22" s="14">
        <f t="shared" si="20"/>
        <v>1.1439737099209521E-2</v>
      </c>
      <c r="O22" s="14">
        <f t="shared" si="21"/>
        <v>8.1061077064274512E-2</v>
      </c>
      <c r="P22" s="14">
        <f t="shared" si="22"/>
        <v>2.984279243272049E-3</v>
      </c>
      <c r="Q22" s="38">
        <f t="shared" si="23"/>
        <v>8.7410879544163843E-3</v>
      </c>
      <c r="R22" s="38">
        <f>Q22*U22</f>
        <v>0.21627593546388602</v>
      </c>
      <c r="S22" s="14">
        <f t="shared" si="24"/>
        <v>9.6817360926073959E-2</v>
      </c>
      <c r="T22" s="14">
        <f t="shared" si="25"/>
        <v>0.55607069899635841</v>
      </c>
      <c r="U22" s="14">
        <f t="shared" si="26"/>
        <v>24.742450435430506</v>
      </c>
      <c r="V22" s="14">
        <v>0.2250170234183024</v>
      </c>
      <c r="W22" s="14"/>
      <c r="X22" s="14"/>
      <c r="Y22" s="12" t="s">
        <v>36</v>
      </c>
      <c r="Z22" s="14">
        <v>97.8</v>
      </c>
      <c r="AA22" s="15"/>
      <c r="AB22" s="15"/>
      <c r="AC22" s="28">
        <f t="shared" si="17"/>
        <v>0.97799999999999998</v>
      </c>
      <c r="AD22" s="14">
        <f>C22*PRODUCT(AC23:$AC$24)</f>
        <v>60.705550604999999</v>
      </c>
      <c r="AE22" s="14">
        <f>D22*PRODUCT(AC23:$AC$24)</f>
        <v>1.6153639720452972</v>
      </c>
      <c r="AF22" s="14">
        <f>E22*PRODUCT($AC23:AC$24)</f>
        <v>0.69445553938395954</v>
      </c>
      <c r="AG22" s="14">
        <f>F22*PRODUCT($AC23:$AC$24)</f>
        <v>4.9208573158211211</v>
      </c>
      <c r="AH22" s="14">
        <f>G22*PRODUCT($AC23:$AC$24)</f>
        <v>0.18116231462190246</v>
      </c>
      <c r="AI22" s="14">
        <f>H22*PRODUCT($AC23:$AC$24)</f>
        <v>0.5306325571595798</v>
      </c>
      <c r="AJ22" s="14">
        <f>I22*PRODUCT($AC23:$AC$24)</f>
        <v>13.129149744946647</v>
      </c>
      <c r="AK22" s="14">
        <f>J22*PRODUCT($AC23:$AC$24)</f>
        <v>5.8773512031403321</v>
      </c>
      <c r="AL22" s="14">
        <f>K22*PRODUCT($AC23:$AC$24)</f>
        <v>33.756577957881163</v>
      </c>
    </row>
    <row r="23" spans="1:38" ht="15.6" x14ac:dyDescent="0.5">
      <c r="A23" s="14"/>
      <c r="B23" s="14">
        <v>1999</v>
      </c>
      <c r="C23" s="14">
        <v>65.749899999999997</v>
      </c>
      <c r="D23" s="57">
        <f>0.00008*C23^2-0.0153*C23+5.356</f>
        <v>4.6958704780008</v>
      </c>
      <c r="E23" s="57">
        <f>-0.0002*C23^2+0.3753*C23-23.053</f>
        <v>0.75832759999800103</v>
      </c>
      <c r="F23" s="38">
        <f>0.00004*C23^2+0.0371*C23+7.2963</f>
        <v>9.9085432640004001</v>
      </c>
      <c r="G23" s="38">
        <f>P23/SUM(P23:R23)*L23</f>
        <v>0.96735976106763688</v>
      </c>
      <c r="H23" s="38">
        <f>Q23/SUM(P23:R23)*L23</f>
        <v>0.57015449180180899</v>
      </c>
      <c r="I23" s="38">
        <f>R23/SUM(P23:R23)*L23</f>
        <v>13.055613206129955</v>
      </c>
      <c r="J23" s="38">
        <f>0.00004*C23^2+0.0112*C23+4.672</f>
        <v>5.5813208540004</v>
      </c>
      <c r="K23" s="38">
        <f>0.0001*C23^2+0.1959*C23+16.9</f>
        <v>30.212710345000996</v>
      </c>
      <c r="L23" s="14">
        <f>C23-D23-E23-F23-J23-K23</f>
        <v>14.593127458999401</v>
      </c>
      <c r="M23" s="55">
        <f t="shared" si="19"/>
        <v>7.1420191939467595E-2</v>
      </c>
      <c r="N23" s="55">
        <f t="shared" si="20"/>
        <v>1.1533517161212429E-2</v>
      </c>
      <c r="O23" s="55">
        <f t="shared" si="21"/>
        <v>0.15070050698176576</v>
      </c>
      <c r="P23" s="38">
        <f>AVERAGE(P24:P26)</f>
        <v>1.3274151106851789E-2</v>
      </c>
      <c r="Q23" s="38">
        <f>AVERAGE(Q24:Q26)</f>
        <v>7.8236837865518077E-3</v>
      </c>
      <c r="R23" s="38">
        <f>Q23*U23</f>
        <v>0.17914967054192121</v>
      </c>
      <c r="S23" s="55">
        <f t="shared" si="24"/>
        <v>8.4887138292231629E-2</v>
      </c>
      <c r="T23" s="14">
        <f t="shared" si="25"/>
        <v>0.45950960145948505</v>
      </c>
      <c r="U23" s="38">
        <f t="shared" si="26"/>
        <v>22.898378235820701</v>
      </c>
      <c r="V23" s="14"/>
      <c r="W23" s="14"/>
      <c r="X23" s="14"/>
      <c r="Y23" s="12" t="s">
        <v>35</v>
      </c>
      <c r="Z23" s="14">
        <v>99.4</v>
      </c>
      <c r="AA23" s="15"/>
      <c r="AB23" s="15"/>
      <c r="AC23" s="28">
        <f t="shared" si="17"/>
        <v>0.99400000000000011</v>
      </c>
      <c r="AD23" s="14">
        <f>C23*PRODUCT(AC24:$AC$24)</f>
        <v>66.473148899999984</v>
      </c>
      <c r="AE23" s="14">
        <f>D23*PRODUCT(AC24:$AC$24)</f>
        <v>4.7475250532588085</v>
      </c>
      <c r="AF23" s="14">
        <f>E23*PRODUCT($AC24:AC$24)</f>
        <v>0.76666920359797897</v>
      </c>
      <c r="AG23" s="14">
        <f>F23*PRODUCT($AC24:$AC$24)</f>
        <v>10.017537239904403</v>
      </c>
      <c r="AH23" s="14">
        <f>G23*PRODUCT($AC24:$AC$24)</f>
        <v>0.97800071843938075</v>
      </c>
      <c r="AI23" s="14">
        <f>H23*PRODUCT($AC24:$AC$24)</f>
        <v>0.57642619121162886</v>
      </c>
      <c r="AJ23" s="14">
        <f>I23*PRODUCT($AC24:$AC$24)</f>
        <v>13.199224951397383</v>
      </c>
      <c r="AK23" s="14">
        <f>J23*PRODUCT($AC24:$AC$24)</f>
        <v>5.6427153833944041</v>
      </c>
      <c r="AL23" s="14">
        <f>K23*PRODUCT($AC24:$AC$24)</f>
        <v>30.545050158796005</v>
      </c>
    </row>
    <row r="24" spans="1:38" ht="15.6" x14ac:dyDescent="0.5">
      <c r="A24" s="14"/>
      <c r="B24" s="14">
        <v>2000</v>
      </c>
      <c r="C24" s="14">
        <v>71.076099999999997</v>
      </c>
      <c r="D24" s="6">
        <f>(D69-AH69)/C69*C24</f>
        <v>4.7414720875209184</v>
      </c>
      <c r="E24" s="6">
        <f>(E69-AI69)/C69*C24</f>
        <v>1.4491669151123625</v>
      </c>
      <c r="F24" s="14">
        <f>F69/C69*C24</f>
        <v>12.225200591349351</v>
      </c>
      <c r="G24" s="14">
        <f>G69/C69*C24</f>
        <v>0.3475582799539555</v>
      </c>
      <c r="H24" s="14">
        <f>SUM(I69:R69)/C69*C24</f>
        <v>0.68000533034469568</v>
      </c>
      <c r="I24" s="14">
        <f>(H69-SUM(I69:R69)-AJ69)/C69*C24</f>
        <v>14.410500260898353</v>
      </c>
      <c r="J24" s="14">
        <f>SUM(S69:X69)/C69*C24</f>
        <v>4.196604324412978</v>
      </c>
      <c r="K24" s="14">
        <f>SUM(Y69:AL69)/C69*C24</f>
        <v>33.025592210407382</v>
      </c>
      <c r="L24" s="14"/>
      <c r="M24" s="14">
        <f t="shared" si="19"/>
        <v>6.6709795381582823E-2</v>
      </c>
      <c r="N24" s="14">
        <f t="shared" si="20"/>
        <v>2.0388948114941064E-2</v>
      </c>
      <c r="O24" s="14">
        <f t="shared" ref="O24:O40" si="27">F24/C24</f>
        <v>0.17200156721245752</v>
      </c>
      <c r="P24" s="14">
        <f t="shared" ref="P24:P40" si="28">G24/C24</f>
        <v>4.8899458461276789E-3</v>
      </c>
      <c r="Q24" s="55">
        <f t="shared" ref="Q24" si="29">H24/C24</f>
        <v>9.5672853511193732E-3</v>
      </c>
      <c r="R24" s="55">
        <f t="shared" ref="R24:R40" si="30">I24/C24</f>
        <v>0.2027474813741659</v>
      </c>
      <c r="S24" s="14">
        <f t="shared" ref="S24:S26" si="31">J24/C24</f>
        <v>5.9043818166908117E-2</v>
      </c>
      <c r="T24" s="14">
        <f t="shared" si="25"/>
        <v>0.46465115855269751</v>
      </c>
      <c r="U24" s="14">
        <f>R24/Q24</f>
        <v>21.191746031746028</v>
      </c>
      <c r="V24" s="14"/>
      <c r="W24" s="14"/>
      <c r="X24" s="14"/>
      <c r="Y24" s="12" t="s">
        <v>34</v>
      </c>
      <c r="Z24" s="14">
        <v>101.1</v>
      </c>
      <c r="AA24" s="15"/>
      <c r="AB24" s="15"/>
      <c r="AC24" s="28">
        <f t="shared" si="17"/>
        <v>1.0109999999999999</v>
      </c>
      <c r="AD24" s="14">
        <f>C24</f>
        <v>71.076099999999997</v>
      </c>
      <c r="AE24" s="14">
        <f>D24</f>
        <v>4.7414720875209184</v>
      </c>
      <c r="AF24" s="14">
        <f>E24</f>
        <v>1.4491669151123625</v>
      </c>
      <c r="AG24" s="14">
        <f>F24</f>
        <v>12.225200591349351</v>
      </c>
      <c r="AH24" s="14">
        <f>G24</f>
        <v>0.3475582799539555</v>
      </c>
      <c r="AI24" s="14">
        <f t="shared" ref="AI24:AL24" si="32">H24</f>
        <v>0.68000533034469568</v>
      </c>
      <c r="AJ24" s="14">
        <f t="shared" si="32"/>
        <v>14.410500260898353</v>
      </c>
      <c r="AK24" s="14">
        <f t="shared" si="32"/>
        <v>4.196604324412978</v>
      </c>
      <c r="AL24" s="14">
        <f t="shared" si="32"/>
        <v>33.025592210407382</v>
      </c>
    </row>
    <row r="25" spans="1:38" ht="15.6" x14ac:dyDescent="0.5">
      <c r="A25" s="14"/>
      <c r="B25" s="14">
        <v>2001</v>
      </c>
      <c r="C25" s="14">
        <v>79.009699999999995</v>
      </c>
      <c r="D25" s="6">
        <f>(D70-AH70)/C70*C25</f>
        <v>7.0305623534875075</v>
      </c>
      <c r="E25" s="6">
        <f>(E70-AI70)/C70*C25</f>
        <v>1.8336951165598585</v>
      </c>
      <c r="F25" s="14">
        <f>F70/C70*C25</f>
        <v>15.181762758428532</v>
      </c>
      <c r="G25" s="14">
        <f>G70/C70*C25</f>
        <v>1.6930125847496982</v>
      </c>
      <c r="H25" s="14">
        <f>SUM(I70:R70)/C70*C25</f>
        <v>0.82145180273056562</v>
      </c>
      <c r="I25" s="14">
        <f>(H70-SUM(I70:R70)-AJ70)/C70*C25</f>
        <v>14.635805511284479</v>
      </c>
      <c r="J25" s="14">
        <f>SUM(S70:X70)/C70*C25</f>
        <v>4.2076866332311686</v>
      </c>
      <c r="K25" s="14">
        <f>SUM(Y70:AL70)/C70*C25</f>
        <v>33.605723239528189</v>
      </c>
      <c r="L25" s="14"/>
      <c r="M25" s="14">
        <f t="shared" si="19"/>
        <v>8.8983534344359086E-2</v>
      </c>
      <c r="N25" s="14">
        <f t="shared" si="20"/>
        <v>2.3208480940439702E-2</v>
      </c>
      <c r="O25" s="14">
        <f t="shared" si="27"/>
        <v>0.19215061895474267</v>
      </c>
      <c r="P25" s="14">
        <f t="shared" si="28"/>
        <v>2.1427908025846171E-2</v>
      </c>
      <c r="Q25" s="14">
        <f>H25/C25</f>
        <v>1.0396847510249572E-2</v>
      </c>
      <c r="R25" s="14">
        <f t="shared" si="30"/>
        <v>0.18524061616845122</v>
      </c>
      <c r="S25" s="14">
        <f t="shared" si="31"/>
        <v>5.3255317172842938E-2</v>
      </c>
      <c r="T25" s="14">
        <f t="shared" si="25"/>
        <v>0.42533667688306864</v>
      </c>
      <c r="U25" s="14">
        <f t="shared" ref="U25:U40" si="33">R25/Q25</f>
        <v>17.816998468606432</v>
      </c>
      <c r="V25" s="14"/>
      <c r="W25" s="14"/>
      <c r="X25" s="14"/>
      <c r="Y25" s="12" t="s">
        <v>33</v>
      </c>
      <c r="Z25" s="14">
        <v>99.9</v>
      </c>
      <c r="AA25" s="15"/>
      <c r="AB25" s="15"/>
      <c r="AC25" s="28">
        <f t="shared" si="17"/>
        <v>0.99900000000000011</v>
      </c>
      <c r="AD25" s="14">
        <f>C25/PRODUCT(AC$25:$AC25)</f>
        <v>79.088788788788776</v>
      </c>
      <c r="AE25" s="14">
        <f>D25/$AC$25</f>
        <v>7.0375999534409477</v>
      </c>
      <c r="AF25" s="14">
        <f>E25/$AC$25</f>
        <v>1.8355306472070654</v>
      </c>
      <c r="AG25" s="14">
        <f>F25/$AC$25</f>
        <v>15.196959718146676</v>
      </c>
      <c r="AH25" s="14">
        <f>G25/$AC$25</f>
        <v>1.6947072920417396</v>
      </c>
      <c r="AI25" s="14">
        <f t="shared" ref="AI25:AL25" si="34">H25/$AC$25</f>
        <v>0.82227407680737286</v>
      </c>
      <c r="AJ25" s="14">
        <f t="shared" si="34"/>
        <v>14.650455967251728</v>
      </c>
      <c r="AK25" s="14">
        <f t="shared" si="34"/>
        <v>4.2118985317629312</v>
      </c>
      <c r="AL25" s="14">
        <f t="shared" si="34"/>
        <v>33.639362602130312</v>
      </c>
    </row>
    <row r="26" spans="1:38" ht="15.6" x14ac:dyDescent="0.5">
      <c r="A26" s="14"/>
      <c r="B26" s="14">
        <v>2002</v>
      </c>
      <c r="C26" s="14">
        <v>84.093800000000002</v>
      </c>
      <c r="D26" s="6">
        <f>(D71-AH71)/C71*C26</f>
        <v>6.2557345100363317</v>
      </c>
      <c r="E26" s="6">
        <f>(E71-AI71)/C71*C26</f>
        <v>2.0247171202556107</v>
      </c>
      <c r="F26" s="14">
        <f>F71/C71*C26</f>
        <v>5.7177023386327921</v>
      </c>
      <c r="G26" s="14">
        <f>G71/C71*C26</f>
        <v>1.1356530851091242</v>
      </c>
      <c r="H26" s="14">
        <f>SUM(I71:R71)/C71*C26</f>
        <v>0.29491010281120361</v>
      </c>
      <c r="I26" s="14">
        <f>(H71-SUM(I71:R71)-AJ71)/C71*C26</f>
        <v>17.511289528717565</v>
      </c>
      <c r="J26" s="14">
        <f>SUM(S71:X71)/C71*C26</f>
        <v>5.6015584627277182</v>
      </c>
      <c r="K26" s="14">
        <f>SUM(Y71:AL71)/C71*C26</f>
        <v>45.552234851709663</v>
      </c>
      <c r="L26" s="14"/>
      <c r="M26" s="14">
        <f>D26/C26</f>
        <v>7.4389961091499396E-2</v>
      </c>
      <c r="N26" s="14">
        <f t="shared" si="20"/>
        <v>2.407688938132907E-2</v>
      </c>
      <c r="O26" s="14">
        <f t="shared" si="27"/>
        <v>6.799196062768946E-2</v>
      </c>
      <c r="P26" s="14">
        <f t="shared" si="28"/>
        <v>1.3504599448581515E-2</v>
      </c>
      <c r="Q26" s="14">
        <f t="shared" ref="Q26:Q35" si="35">H26/C26</f>
        <v>3.5069184982864801E-3</v>
      </c>
      <c r="R26" s="14">
        <f t="shared" si="30"/>
        <v>0.20823520317452138</v>
      </c>
      <c r="S26" s="14">
        <f t="shared" si="31"/>
        <v>6.6610837692287872E-2</v>
      </c>
      <c r="T26" s="14">
        <f t="shared" si="25"/>
        <v>0.54168363008580489</v>
      </c>
      <c r="U26" s="14">
        <f t="shared" si="33"/>
        <v>59.378398236590741</v>
      </c>
      <c r="V26" s="14"/>
      <c r="W26" s="14"/>
      <c r="X26" s="14"/>
      <c r="Y26" s="12" t="s">
        <v>32</v>
      </c>
      <c r="Z26" s="14">
        <v>99.5</v>
      </c>
      <c r="AA26" s="15"/>
      <c r="AB26" s="15"/>
      <c r="AC26" s="28">
        <f t="shared" si="17"/>
        <v>0.995</v>
      </c>
      <c r="AD26" s="14">
        <f>C26/PRODUCT(AC$25:$AC26)</f>
        <v>84.600982892440172</v>
      </c>
      <c r="AE26" s="14">
        <f>D26/PRODUCT($AC$25:AC26)</f>
        <v>6.2934638256712301</v>
      </c>
      <c r="AF26" s="14">
        <f>E26/PRODUCT($AC$25:AC26)</f>
        <v>2.0369285066529952</v>
      </c>
      <c r="AG26" s="14">
        <f>F26/PRODUCT($AC$25:$AC26)</f>
        <v>5.7521866978866214</v>
      </c>
      <c r="AH26" s="14">
        <f>G26/PRODUCT($AC$25:$AC26)</f>
        <v>1.1425023869187017</v>
      </c>
      <c r="AI26" s="14">
        <f>H26/PRODUCT($AC$25:$AC26)</f>
        <v>0.29668875187871646</v>
      </c>
      <c r="AJ26" s="14">
        <f>I26/PRODUCT($AC$25:$AC26)</f>
        <v>17.616902861371486</v>
      </c>
      <c r="AK26" s="14">
        <f>J26/PRODUCT($AC$25:$AC26)</f>
        <v>5.6353423400563551</v>
      </c>
      <c r="AL26" s="14">
        <f>K26/PRODUCT($AC$25:$AC26)</f>
        <v>45.826967522004068</v>
      </c>
    </row>
    <row r="27" spans="1:38" ht="15.6" x14ac:dyDescent="0.5">
      <c r="A27" s="14"/>
      <c r="B27" s="14">
        <v>2003</v>
      </c>
      <c r="C27" s="14">
        <v>111.96429999999999</v>
      </c>
      <c r="D27" s="6">
        <f t="shared" ref="D27:D39" si="36">(D73-AH73)/C73*C27</f>
        <v>2.9060054500784891</v>
      </c>
      <c r="E27" s="6">
        <f t="shared" ref="E27:E39" si="37">(E73-AI73)/C73*C27</f>
        <v>2.9566415784134144</v>
      </c>
      <c r="F27" s="14">
        <f t="shared" ref="F27:F39" si="38">F73/C73*C27</f>
        <v>6.5797640892351685</v>
      </c>
      <c r="G27" s="14">
        <f t="shared" ref="G27:G39" si="39">G73/C73*C27</f>
        <v>3.4487309028111239</v>
      </c>
      <c r="H27" s="14">
        <f t="shared" ref="H27:H39" si="40">SUM(I73:R73)/C73*C27</f>
        <v>2.3683631608080473</v>
      </c>
      <c r="I27" s="14">
        <f t="shared" ref="I27:I39" si="41">(H73-SUM(I73:R73)-AJ73)/C73*C27</f>
        <v>43.814522968661876</v>
      </c>
      <c r="J27" s="14">
        <f t="shared" ref="J27:J39" si="42">SUM(S73:X73)/C73*C27</f>
        <v>9.5033651051443275</v>
      </c>
      <c r="K27" s="14">
        <f t="shared" ref="K27:K39" si="43">SUM(Y73:AL73)/C73*C27</f>
        <v>40.38690674484755</v>
      </c>
      <c r="L27" s="14"/>
      <c r="M27" s="14">
        <f t="shared" si="19"/>
        <v>2.5954750309504809E-2</v>
      </c>
      <c r="N27" s="14">
        <f t="shared" si="20"/>
        <v>2.6407002753676079E-2</v>
      </c>
      <c r="O27" s="14">
        <f t="shared" si="27"/>
        <v>5.876662551576859E-2</v>
      </c>
      <c r="P27" s="14">
        <f t="shared" si="28"/>
        <v>3.0802058359772927E-2</v>
      </c>
      <c r="Q27" s="14">
        <f t="shared" si="35"/>
        <v>2.1152842118497123E-2</v>
      </c>
      <c r="R27" s="14">
        <f t="shared" si="30"/>
        <v>0.39132583304376378</v>
      </c>
      <c r="S27" s="14">
        <f>J27/C27</f>
        <v>8.4878529184251844E-2</v>
      </c>
      <c r="T27" s="14">
        <f>K27/C27</f>
        <v>0.36071235871476492</v>
      </c>
      <c r="U27" s="14">
        <f t="shared" si="33"/>
        <v>18.499917450883281</v>
      </c>
      <c r="V27" s="14"/>
      <c r="W27" s="14"/>
      <c r="X27" s="14"/>
      <c r="Y27" s="12" t="s">
        <v>31</v>
      </c>
      <c r="Z27" s="14">
        <v>102.3</v>
      </c>
      <c r="AA27" s="15"/>
      <c r="AB27" s="15"/>
      <c r="AC27" s="28">
        <f t="shared" si="17"/>
        <v>1.0229999999999999</v>
      </c>
      <c r="AD27" s="14">
        <f>C27/PRODUCT(AC$25:$AC27)</f>
        <v>110.10711070148038</v>
      </c>
      <c r="AE27" s="14">
        <f>D27/PRODUCT($AC$25:AC27)</f>
        <v>2.857802565557928</v>
      </c>
      <c r="AF27" s="14">
        <f>E27/PRODUCT($AC$25:AC27)</f>
        <v>2.9075987754933093</v>
      </c>
      <c r="AG27" s="14">
        <f>F27/PRODUCT($AC$25:$AC27)</f>
        <v>6.4706233412171734</v>
      </c>
      <c r="AH27" s="14">
        <f>G27/PRODUCT($AC$25:$AC27)</f>
        <v>3.3915256496529769</v>
      </c>
      <c r="AI27" s="14">
        <f>H27/PRODUCT($AC$25:$AC27)</f>
        <v>2.3290783287922996</v>
      </c>
      <c r="AJ27" s="14">
        <f>I27/PRODUCT($AC$25:$AC27)</f>
        <v>43.087756819298725</v>
      </c>
      <c r="AK27" s="14">
        <f>J27/PRODUCT($AC$25:$AC27)</f>
        <v>9.3457296090692505</v>
      </c>
      <c r="AL27" s="14">
        <f>K27/PRODUCT($AC$25:$AC27)</f>
        <v>39.716995612398719</v>
      </c>
    </row>
    <row r="28" spans="1:38" ht="15.6" x14ac:dyDescent="0.5">
      <c r="A28" s="14"/>
      <c r="B28" s="14">
        <v>2004</v>
      </c>
      <c r="C28" s="14">
        <v>150.608</v>
      </c>
      <c r="D28" s="6">
        <f t="shared" si="36"/>
        <v>2.0483784014653104</v>
      </c>
      <c r="E28" s="6">
        <f t="shared" si="37"/>
        <v>11.04565670354582</v>
      </c>
      <c r="F28" s="14">
        <f t="shared" si="38"/>
        <v>9.5626041445925622</v>
      </c>
      <c r="G28" s="14">
        <f t="shared" si="39"/>
        <v>2.8717810577499612</v>
      </c>
      <c r="H28" s="14">
        <f t="shared" si="40"/>
        <v>0.91927301250934301</v>
      </c>
      <c r="I28" s="14">
        <f t="shared" si="41"/>
        <v>53.733324479051163</v>
      </c>
      <c r="J28" s="14">
        <f t="shared" si="42"/>
        <v>8.5341626296725224</v>
      </c>
      <c r="K28" s="14">
        <f t="shared" si="43"/>
        <v>61.89281957141332</v>
      </c>
      <c r="L28" s="14"/>
      <c r="M28" s="14">
        <f t="shared" si="19"/>
        <v>1.3600727726716444E-2</v>
      </c>
      <c r="N28" s="14">
        <f t="shared" si="20"/>
        <v>7.3340438114481432E-2</v>
      </c>
      <c r="O28" s="14">
        <f t="shared" si="27"/>
        <v>6.34933346475125E-2</v>
      </c>
      <c r="P28" s="14">
        <f t="shared" si="28"/>
        <v>1.9067918422327905E-2</v>
      </c>
      <c r="Q28" s="14">
        <f t="shared" si="35"/>
        <v>6.1037462320019057E-3</v>
      </c>
      <c r="R28" s="14">
        <f t="shared" si="30"/>
        <v>0.35677603101462846</v>
      </c>
      <c r="S28" s="14">
        <f t="shared" ref="S28:S29" si="44">J28/C28</f>
        <v>5.6664736466007927E-2</v>
      </c>
      <c r="T28" s="14">
        <f t="shared" ref="T28:T29" si="45">K28/C28</f>
        <v>0.41095306737632342</v>
      </c>
      <c r="U28" s="14">
        <f t="shared" si="33"/>
        <v>58.451976450798988</v>
      </c>
      <c r="V28" s="14"/>
      <c r="W28" s="14"/>
      <c r="X28" s="14"/>
      <c r="Y28" s="12" t="s">
        <v>30</v>
      </c>
      <c r="Z28" s="14">
        <v>107</v>
      </c>
      <c r="AA28" s="15"/>
      <c r="AB28" s="15"/>
      <c r="AC28" s="28">
        <f t="shared" si="17"/>
        <v>1.07</v>
      </c>
      <c r="AD28" s="14">
        <f>C28/PRODUCT(AC$25:$AC28)</f>
        <v>138.42038759107268</v>
      </c>
      <c r="AE28" s="14">
        <f>D28/PRODUCT($AC$25:AC28)</f>
        <v>1.8826180034527389</v>
      </c>
      <c r="AF28" s="14">
        <f>E28/PRODUCT($AC$25:AC28)</f>
        <v>10.151811869905599</v>
      </c>
      <c r="AG28" s="14">
        <f>F28/PRODUCT($AC$25:$AC28)</f>
        <v>8.7887719913583631</v>
      </c>
      <c r="AH28" s="14">
        <f>G28/PRODUCT($AC$25:$AC28)</f>
        <v>2.6393886585735835</v>
      </c>
      <c r="AI28" s="14">
        <f>H28/PRODUCT($AC$25:$AC28)</f>
        <v>0.84488291919125313</v>
      </c>
      <c r="AJ28" s="14">
        <f>I28/PRODUCT($AC$25:$AC28)</f>
        <v>49.385076496249432</v>
      </c>
      <c r="AK28" s="14">
        <f>J28/PRODUCT($AC$25:$AC28)</f>
        <v>7.8435547843708067</v>
      </c>
      <c r="AL28" s="14">
        <f>K28/PRODUCT($AC$25:$AC28)</f>
        <v>56.884282867970889</v>
      </c>
    </row>
    <row r="29" spans="1:38" ht="15.6" x14ac:dyDescent="0.5">
      <c r="A29" s="14"/>
      <c r="B29" s="14">
        <v>2005</v>
      </c>
      <c r="C29" s="14">
        <v>189.37649999999999</v>
      </c>
      <c r="D29" s="6">
        <f t="shared" si="36"/>
        <v>8.2904101861835997</v>
      </c>
      <c r="E29" s="6">
        <f t="shared" si="37"/>
        <v>45.052059858446391</v>
      </c>
      <c r="F29" s="14">
        <f t="shared" si="38"/>
        <v>19.519690631309253</v>
      </c>
      <c r="G29" s="14">
        <f t="shared" si="39"/>
        <v>3.6047578212586062</v>
      </c>
      <c r="H29" s="14">
        <f t="shared" si="40"/>
        <v>3.9627780778459192</v>
      </c>
      <c r="I29" s="14">
        <f t="shared" si="41"/>
        <v>39.682450969694784</v>
      </c>
      <c r="J29" s="14">
        <f t="shared" si="42"/>
        <v>12.170256363765361</v>
      </c>
      <c r="K29" s="14">
        <f t="shared" si="43"/>
        <v>57.094096091496077</v>
      </c>
      <c r="L29" s="14"/>
      <c r="M29" s="14">
        <f t="shared" si="19"/>
        <v>4.3777396805747285E-2</v>
      </c>
      <c r="N29" s="14">
        <f t="shared" si="20"/>
        <v>0.23789678158824559</v>
      </c>
      <c r="O29" s="14">
        <f t="shared" si="27"/>
        <v>0.10307345753728289</v>
      </c>
      <c r="P29" s="14">
        <f t="shared" si="28"/>
        <v>1.903487402744589E-2</v>
      </c>
      <c r="Q29" s="14">
        <f t="shared" si="35"/>
        <v>2.0925395061403708E-2</v>
      </c>
      <c r="R29" s="14">
        <f t="shared" si="30"/>
        <v>0.20954263580589347</v>
      </c>
      <c r="S29" s="14">
        <f t="shared" si="44"/>
        <v>6.4264871110012917E-2</v>
      </c>
      <c r="T29" s="14">
        <f t="shared" si="45"/>
        <v>0.30148458806396822</v>
      </c>
      <c r="U29" s="14">
        <f t="shared" si="33"/>
        <v>10.013795925525384</v>
      </c>
      <c r="V29" s="14"/>
      <c r="W29" s="14"/>
      <c r="X29" s="14"/>
      <c r="Y29" s="12" t="s">
        <v>29</v>
      </c>
      <c r="Z29" s="14">
        <v>101.9</v>
      </c>
      <c r="AA29" s="15"/>
      <c r="AB29" s="15"/>
      <c r="AC29" s="28">
        <f t="shared" si="17"/>
        <v>1.0190000000000001</v>
      </c>
      <c r="AD29" s="14">
        <f>C29/PRODUCT(AC$25:$AC29)</f>
        <v>170.80631427555588</v>
      </c>
      <c r="AE29" s="14">
        <f>D29/PRODUCT($AC$25:AC29)</f>
        <v>7.4774557969681865</v>
      </c>
      <c r="AF29" s="14">
        <f>E29/PRODUCT($AC$25:AC29)</f>
        <v>40.634272441105153</v>
      </c>
      <c r="AG29" s="14">
        <f>F29/PRODUCT($AC$25:$AC29)</f>
        <v>17.605597381581305</v>
      </c>
      <c r="AH29" s="14">
        <f>G29/PRODUCT($AC$25:$AC29)</f>
        <v>3.2512766753275386</v>
      </c>
      <c r="AI29" s="14">
        <f>H29/PRODUCT($AC$25:$AC29)</f>
        <v>3.5741896051982867</v>
      </c>
      <c r="AJ29" s="14">
        <f>I29/PRODUCT($AC$25:$AC29)</f>
        <v>35.791205305589791</v>
      </c>
      <c r="AK29" s="14">
        <f>J29/PRODUCT($AC$25:$AC29)</f>
        <v>10.976845771694959</v>
      </c>
      <c r="AL29" s="14">
        <f>K29/PRODUCT($AC$25:$AC29)</f>
        <v>51.495471298090663</v>
      </c>
    </row>
    <row r="30" spans="1:38" ht="15.6" x14ac:dyDescent="0.5">
      <c r="A30" s="14"/>
      <c r="B30" s="14">
        <v>2006</v>
      </c>
      <c r="C30" s="14">
        <v>230.51310000000001</v>
      </c>
      <c r="D30" s="6">
        <f t="shared" si="36"/>
        <v>12.148444003140074</v>
      </c>
      <c r="E30" s="6">
        <f t="shared" si="37"/>
        <v>58.552116023717154</v>
      </c>
      <c r="F30" s="14">
        <f t="shared" si="38"/>
        <v>16.576596877898069</v>
      </c>
      <c r="G30" s="14">
        <f t="shared" si="39"/>
        <v>1.9565472060156146</v>
      </c>
      <c r="H30" s="14">
        <f t="shared" si="40"/>
        <v>4.1719037254303091</v>
      </c>
      <c r="I30" s="14">
        <f t="shared" si="41"/>
        <v>54.958111151856912</v>
      </c>
      <c r="J30" s="14">
        <f t="shared" si="42"/>
        <v>15.071802259389301</v>
      </c>
      <c r="K30" s="14">
        <f t="shared" si="43"/>
        <v>67.077578752552583</v>
      </c>
      <c r="L30" s="14"/>
      <c r="M30" s="14">
        <f t="shared" si="19"/>
        <v>5.2701751020397862E-2</v>
      </c>
      <c r="N30" s="14">
        <f>E30/C30</f>
        <v>0.25400775931483788</v>
      </c>
      <c r="O30" s="14">
        <f t="shared" si="27"/>
        <v>7.191173463850023E-2</v>
      </c>
      <c r="P30" s="14">
        <f t="shared" si="28"/>
        <v>8.4877918262155801E-3</v>
      </c>
      <c r="Q30" s="14">
        <f t="shared" si="35"/>
        <v>1.8098336820902193E-2</v>
      </c>
      <c r="R30" s="14">
        <f t="shared" si="30"/>
        <v>0.2384164333908004</v>
      </c>
      <c r="S30" s="14">
        <f>J30/C30</f>
        <v>6.53837125065313E-2</v>
      </c>
      <c r="T30" s="14">
        <f>K30/C30</f>
        <v>0.29099248048181464</v>
      </c>
      <c r="U30" s="14">
        <f t="shared" si="33"/>
        <v>13.173389121338911</v>
      </c>
      <c r="V30" s="14"/>
      <c r="W30" s="14"/>
      <c r="X30" s="14"/>
      <c r="Y30" s="12" t="s">
        <v>28</v>
      </c>
      <c r="Z30" s="14">
        <v>101.7</v>
      </c>
      <c r="AA30" s="15"/>
      <c r="AB30" s="15"/>
      <c r="AC30" s="28">
        <f t="shared" si="17"/>
        <v>1.0170000000000001</v>
      </c>
      <c r="AD30" s="14">
        <f>C30/PRODUCT(AC$25:$AC30)</f>
        <v>204.43370238419294</v>
      </c>
      <c r="AE30" s="14">
        <f>D30/PRODUCT($AC$25:AC30)</f>
        <v>10.774014083229853</v>
      </c>
      <c r="AF30" s="14">
        <f>E30/PRODUCT($AC$25:AC30)</f>
        <v>51.927746671045277</v>
      </c>
      <c r="AG30" s="14">
        <f>F30/PRODUCT($AC$25:$AC30)</f>
        <v>14.701182157018216</v>
      </c>
      <c r="AH30" s="14">
        <f>G30/PRODUCT($AC$25:$AC30)</f>
        <v>1.7351907080995412</v>
      </c>
      <c r="AI30" s="14">
        <f>H30/PRODUCT($AC$25:$AC30)</f>
        <v>3.6999100032931991</v>
      </c>
      <c r="AJ30" s="14">
        <f>I30/PRODUCT($AC$25:$AC30)</f>
        <v>48.740354187315646</v>
      </c>
      <c r="AK30" s="14">
        <f>J30/PRODUCT($AC$25:$AC30)</f>
        <v>13.366634423333855</v>
      </c>
      <c r="AL30" s="14">
        <f>K30/PRODUCT($AC$25:$AC30)</f>
        <v>59.488670150857359</v>
      </c>
    </row>
    <row r="31" spans="1:38" ht="15.6" x14ac:dyDescent="0.5">
      <c r="A31" s="14"/>
      <c r="B31" s="14">
        <v>2007</v>
      </c>
      <c r="C31" s="14">
        <v>300.27949999999998</v>
      </c>
      <c r="D31" s="6">
        <f t="shared" si="36"/>
        <v>15.830107786416313</v>
      </c>
      <c r="E31" s="6">
        <f t="shared" si="37"/>
        <v>68.586414182792069</v>
      </c>
      <c r="F31" s="14">
        <f t="shared" si="38"/>
        <v>40.623145704434471</v>
      </c>
      <c r="G31" s="14">
        <f t="shared" si="39"/>
        <v>1.407887876203548</v>
      </c>
      <c r="H31" s="14">
        <f t="shared" si="40"/>
        <v>4.8146975128180287</v>
      </c>
      <c r="I31" s="14">
        <f t="shared" si="41"/>
        <v>60.936314667361216</v>
      </c>
      <c r="J31" s="14">
        <f t="shared" si="42"/>
        <v>13.700304947826231</v>
      </c>
      <c r="K31" s="14">
        <f t="shared" si="43"/>
        <v>94.380627322148115</v>
      </c>
      <c r="L31" s="14"/>
      <c r="M31" s="14">
        <f t="shared" si="19"/>
        <v>5.2717910434832593E-2</v>
      </c>
      <c r="N31" s="14">
        <f t="shared" ref="N31:N40" si="46">E31/C31</f>
        <v>0.22840857994898778</v>
      </c>
      <c r="O31" s="14">
        <f t="shared" si="27"/>
        <v>0.13528444567289633</v>
      </c>
      <c r="P31" s="14">
        <f t="shared" si="28"/>
        <v>4.6885913830399615E-3</v>
      </c>
      <c r="Q31" s="14">
        <f t="shared" si="35"/>
        <v>1.6034053316386996E-2</v>
      </c>
      <c r="R31" s="14">
        <f t="shared" si="30"/>
        <v>0.2029319839261795</v>
      </c>
      <c r="S31" s="14">
        <f t="shared" ref="S31:S40" si="47">J31/C31</f>
        <v>4.5625175704056491E-2</v>
      </c>
      <c r="T31" s="14">
        <f t="shared" ref="T31:T40" si="48">K31/C31</f>
        <v>0.31430925961362038</v>
      </c>
      <c r="U31" s="14">
        <f t="shared" si="33"/>
        <v>12.656312157748694</v>
      </c>
      <c r="V31" s="14"/>
      <c r="W31" s="14"/>
      <c r="X31" s="14"/>
      <c r="Y31" s="12" t="s">
        <v>27</v>
      </c>
      <c r="Z31" s="14">
        <v>103.8</v>
      </c>
      <c r="AA31" s="15"/>
      <c r="AB31" s="15"/>
      <c r="AC31" s="28">
        <f t="shared" si="17"/>
        <v>1.038</v>
      </c>
      <c r="AD31" s="14">
        <f>C31/PRODUCT(AC$25:$AC31)</f>
        <v>256.55779432956973</v>
      </c>
      <c r="AE31" s="14">
        <f>D31/PRODUCT($AC$25:AC31)</f>
        <v>13.52519082282446</v>
      </c>
      <c r="AF31" s="14">
        <f>E31/PRODUCT($AC$25:AC31)</f>
        <v>58.600001477661493</v>
      </c>
      <c r="AG31" s="14">
        <f>F31/PRODUCT($AC$25:$AC31)</f>
        <v>34.70827898893679</v>
      </c>
      <c r="AH31" s="14">
        <f>G31/PRODUCT($AC$25:$AC31)</f>
        <v>1.2028946637453595</v>
      </c>
      <c r="AI31" s="14">
        <f>H31/PRODUCT($AC$25:$AC31)</f>
        <v>4.1136613530149706</v>
      </c>
      <c r="AJ31" s="14">
        <f>I31/PRODUCT($AC$25:$AC31)</f>
        <v>52.063782195024316</v>
      </c>
      <c r="AK31" s="14">
        <f>J31/PRODUCT($AC$25:$AC31)</f>
        <v>11.705494444531809</v>
      </c>
      <c r="AL31" s="14">
        <f>K31/PRODUCT($AC$25:$AC31)</f>
        <v>80.638490383830558</v>
      </c>
    </row>
    <row r="32" spans="1:38" ht="15.6" x14ac:dyDescent="0.5">
      <c r="A32" s="14"/>
      <c r="B32" s="14">
        <v>2008</v>
      </c>
      <c r="C32" s="14">
        <v>390.36630000000002</v>
      </c>
      <c r="D32" s="6">
        <f t="shared" si="36"/>
        <v>23.011553544935293</v>
      </c>
      <c r="E32" s="6">
        <f t="shared" si="37"/>
        <v>86.890202389712186</v>
      </c>
      <c r="F32" s="14">
        <f t="shared" si="38"/>
        <v>41.81004998242949</v>
      </c>
      <c r="G32" s="14">
        <f t="shared" si="39"/>
        <v>2.9598399163887983</v>
      </c>
      <c r="H32" s="14">
        <f t="shared" si="40"/>
        <v>5.9144312551642031</v>
      </c>
      <c r="I32" s="14">
        <f t="shared" si="41"/>
        <v>107.48764880419664</v>
      </c>
      <c r="J32" s="14">
        <f t="shared" si="42"/>
        <v>12.281075186064108</v>
      </c>
      <c r="K32" s="14">
        <f t="shared" si="43"/>
        <v>110.01149892110931</v>
      </c>
      <c r="L32" s="14"/>
      <c r="M32" s="14">
        <f t="shared" si="19"/>
        <v>5.8948617093574143E-2</v>
      </c>
      <c r="N32" s="14">
        <f t="shared" si="46"/>
        <v>0.2225863308121428</v>
      </c>
      <c r="O32" s="14">
        <f t="shared" si="27"/>
        <v>0.1071046603726538</v>
      </c>
      <c r="P32" s="14">
        <f t="shared" si="28"/>
        <v>7.5822116724440563E-3</v>
      </c>
      <c r="Q32" s="14">
        <f t="shared" si="35"/>
        <v>1.5150978081776534E-2</v>
      </c>
      <c r="R32" s="14">
        <f t="shared" si="30"/>
        <v>0.27535073802271515</v>
      </c>
      <c r="S32" s="14">
        <f t="shared" si="47"/>
        <v>3.1460387810280002E-2</v>
      </c>
      <c r="T32" s="14">
        <f t="shared" si="48"/>
        <v>0.28181607613441351</v>
      </c>
      <c r="U32" s="14">
        <f t="shared" si="33"/>
        <v>18.173792908716873</v>
      </c>
      <c r="V32" s="14"/>
      <c r="W32" s="14"/>
      <c r="X32" s="14"/>
      <c r="Y32" s="12" t="s">
        <v>26</v>
      </c>
      <c r="Z32" s="14">
        <v>109.6</v>
      </c>
      <c r="AA32" s="15"/>
      <c r="AB32" s="15"/>
      <c r="AC32" s="28">
        <f t="shared" si="17"/>
        <v>1.0959999999999999</v>
      </c>
      <c r="AD32" s="14">
        <f>C32/PRODUCT(AC$25:$AC32)</f>
        <v>304.31355209718402</v>
      </c>
      <c r="AE32" s="14">
        <f>D32/PRODUCT($AC$25:AC32)</f>
        <v>17.938863058962326</v>
      </c>
      <c r="AF32" s="14">
        <f>E32/PRODUCT($AC$25:AC32)</f>
        <v>67.736036977722051</v>
      </c>
      <c r="AG32" s="14">
        <f>F32/PRODUCT($AC$25:$AC32)</f>
        <v>32.593399644164784</v>
      </c>
      <c r="AH32" s="14">
        <f>G32/PRODUCT($AC$25:$AC32)</f>
        <v>2.307369766794181</v>
      </c>
      <c r="AI32" s="14">
        <f>H32/PRODUCT($AC$25:$AC32)</f>
        <v>4.6106479578119961</v>
      </c>
      <c r="AJ32" s="14">
        <f>I32/PRODUCT($AC$25:$AC32)</f>
        <v>83.792961160273606</v>
      </c>
      <c r="AK32" s="14">
        <f>J32/PRODUCT($AC$25:$AC32)</f>
        <v>9.5738223649012575</v>
      </c>
      <c r="AL32" s="14">
        <f>K32/PRODUCT($AC$25:$AC32)</f>
        <v>85.760451166553821</v>
      </c>
    </row>
    <row r="33" spans="1:38" ht="15.6" x14ac:dyDescent="0.5">
      <c r="A33" s="14"/>
      <c r="B33" s="14">
        <v>2009</v>
      </c>
      <c r="C33" s="14">
        <v>567.202</v>
      </c>
      <c r="D33" s="6">
        <f t="shared" si="36"/>
        <v>30.384057371180958</v>
      </c>
      <c r="E33" s="6">
        <f t="shared" si="37"/>
        <v>111.46228295011672</v>
      </c>
      <c r="F33" s="14">
        <f t="shared" si="38"/>
        <v>54.531246838144433</v>
      </c>
      <c r="G33" s="14">
        <f t="shared" si="39"/>
        <v>0.97295421219363842</v>
      </c>
      <c r="H33" s="14">
        <f t="shared" si="40"/>
        <v>13.034156494946602</v>
      </c>
      <c r="I33" s="14">
        <f t="shared" si="41"/>
        <v>118.93557679150071</v>
      </c>
      <c r="J33" s="14">
        <f t="shared" si="42"/>
        <v>21.181576163178274</v>
      </c>
      <c r="K33" s="14">
        <f t="shared" si="43"/>
        <v>216.70014917873866</v>
      </c>
      <c r="L33" s="14"/>
      <c r="M33" s="14">
        <f t="shared" si="19"/>
        <v>5.3568318467108647E-2</v>
      </c>
      <c r="N33" s="14">
        <f t="shared" si="46"/>
        <v>0.19651249986797775</v>
      </c>
      <c r="O33" s="14">
        <f t="shared" si="27"/>
        <v>9.6140787300017336E-2</v>
      </c>
      <c r="P33" s="14">
        <f t="shared" si="28"/>
        <v>1.7153575131851411E-3</v>
      </c>
      <c r="Q33" s="14">
        <f t="shared" si="35"/>
        <v>2.2979743539244576E-2</v>
      </c>
      <c r="R33" s="14">
        <f t="shared" si="30"/>
        <v>0.20968821829172096</v>
      </c>
      <c r="S33" s="14">
        <f t="shared" si="47"/>
        <v>3.7343972981721284E-2</v>
      </c>
      <c r="T33" s="14">
        <f t="shared" si="48"/>
        <v>0.38205110203902432</v>
      </c>
      <c r="U33" s="14">
        <f t="shared" si="33"/>
        <v>9.1249155123779992</v>
      </c>
      <c r="V33" s="14"/>
      <c r="W33" s="14"/>
      <c r="X33" s="14"/>
      <c r="Y33" s="12" t="s">
        <v>25</v>
      </c>
      <c r="Z33" s="14">
        <v>96.5</v>
      </c>
      <c r="AA33" s="15"/>
      <c r="AB33" s="15"/>
      <c r="AC33" s="28">
        <f t="shared" si="17"/>
        <v>0.96499999999999997</v>
      </c>
      <c r="AD33" s="14">
        <f>C33/PRODUCT(AC$25:$AC33)</f>
        <v>458.20456876514453</v>
      </c>
      <c r="AE33" s="14">
        <f>D33/PRODUCT($AC$25:AC33)</f>
        <v>24.545248262695445</v>
      </c>
      <c r="AF33" s="14">
        <f>E33/PRODUCT($AC$25:AC33)</f>
        <v>90.042925258967273</v>
      </c>
      <c r="AG33" s="14">
        <f>F33/PRODUCT($AC$25:$AC33)</f>
        <v>44.052147985545929</v>
      </c>
      <c r="AH33" s="14">
        <f>G33/PRODUCT($AC$25:$AC33)</f>
        <v>0.78598464960704828</v>
      </c>
      <c r="AI33" s="14">
        <f>H33/PRODUCT($AC$25:$AC33)</f>
        <v>10.529423478733177</v>
      </c>
      <c r="AJ33" s="14">
        <f>I33/PRODUCT($AC$25:$AC33)</f>
        <v>96.080099637489496</v>
      </c>
      <c r="AK33" s="14">
        <f>J33/PRODUCT($AC$25:$AC33)</f>
        <v>17.111179036066808</v>
      </c>
      <c r="AL33" s="14">
        <f>K33/PRODUCT($AC$25:$AC33)</f>
        <v>175.05756045603934</v>
      </c>
    </row>
    <row r="34" spans="1:38" ht="15.6" x14ac:dyDescent="0.5">
      <c r="A34" s="14"/>
      <c r="B34" s="14">
        <v>2010</v>
      </c>
      <c r="C34" s="14">
        <v>751.28719999999998</v>
      </c>
      <c r="D34" s="6">
        <f t="shared" si="36"/>
        <v>56.435102814926609</v>
      </c>
      <c r="E34" s="6">
        <f t="shared" si="37"/>
        <v>114.65382281575395</v>
      </c>
      <c r="F34" s="14">
        <f t="shared" si="38"/>
        <v>68.411625447598468</v>
      </c>
      <c r="G34" s="14">
        <f t="shared" si="39"/>
        <v>4.1344225179086393</v>
      </c>
      <c r="H34" s="14">
        <f t="shared" si="40"/>
        <v>25.897942600718665</v>
      </c>
      <c r="I34" s="14">
        <f t="shared" si="41"/>
        <v>178.33723226081023</v>
      </c>
      <c r="J34" s="14">
        <f t="shared" si="42"/>
        <v>26.270888231035709</v>
      </c>
      <c r="K34" s="14">
        <f t="shared" si="43"/>
        <v>277.14616331124773</v>
      </c>
      <c r="L34" s="14"/>
      <c r="M34" s="14">
        <f t="shared" si="19"/>
        <v>7.5117881437254105E-2</v>
      </c>
      <c r="N34" s="14">
        <f t="shared" si="46"/>
        <v>0.15260984456510635</v>
      </c>
      <c r="O34" s="14">
        <f t="shared" si="27"/>
        <v>9.1059218695058924E-2</v>
      </c>
      <c r="P34" s="14">
        <f t="shared" si="28"/>
        <v>5.5031185383015166E-3</v>
      </c>
      <c r="Q34" s="14">
        <f t="shared" si="35"/>
        <v>3.4471427971511648E-2</v>
      </c>
      <c r="R34" s="14">
        <f t="shared" si="30"/>
        <v>0.23737557655821931</v>
      </c>
      <c r="S34" s="14">
        <f t="shared" si="47"/>
        <v>3.4967836841937022E-2</v>
      </c>
      <c r="T34" s="14">
        <f t="shared" si="48"/>
        <v>0.36889509539261117</v>
      </c>
      <c r="U34" s="14">
        <f t="shared" si="33"/>
        <v>6.8861544335904652</v>
      </c>
      <c r="V34" s="14"/>
      <c r="W34" s="14"/>
      <c r="X34" s="14"/>
      <c r="Y34" s="12" t="s">
        <v>24</v>
      </c>
      <c r="Z34" s="14">
        <v>103.7</v>
      </c>
      <c r="AA34" s="15"/>
      <c r="AB34" s="15"/>
      <c r="AC34" s="28">
        <f t="shared" si="17"/>
        <v>1.0369999999999999</v>
      </c>
      <c r="AD34" s="14">
        <f>C34/PRODUCT(AC$25:$AC34)</f>
        <v>585.26007004818132</v>
      </c>
      <c r="AE34" s="14">
        <f>D34/PRODUCT($AC$25:AC34)</f>
        <v>43.963496551838318</v>
      </c>
      <c r="AF34" s="14">
        <f>E34/PRODUCT($AC$25:AC34)</f>
        <v>89.31644832021621</v>
      </c>
      <c r="AG34" s="14">
        <f>F34/PRODUCT($AC$25:$AC34)</f>
        <v>53.29332471200285</v>
      </c>
      <c r="AH34" s="14">
        <f>G34/PRODUCT($AC$25:$AC34)</f>
        <v>3.2207555412097912</v>
      </c>
      <c r="AI34" s="14">
        <f>H34/PRODUCT($AC$25:$AC34)</f>
        <v>20.174750349267747</v>
      </c>
      <c r="AJ34" s="14">
        <f>I34/PRODUCT($AC$25:$AC34)</f>
        <v>138.92644656419088</v>
      </c>
      <c r="AK34" s="14">
        <f>J34/PRODUCT($AC$25:$AC34)</f>
        <v>20.465278639545438</v>
      </c>
      <c r="AL34" s="14">
        <f>K34/PRODUCT($AC$25:$AC34)</f>
        <v>215.89956936991015</v>
      </c>
    </row>
    <row r="35" spans="1:38" ht="15.6" x14ac:dyDescent="0.5">
      <c r="A35" s="14"/>
      <c r="B35" s="14">
        <v>2011</v>
      </c>
      <c r="C35" s="14">
        <v>830.01520000000005</v>
      </c>
      <c r="D35" s="6">
        <f t="shared" si="36"/>
        <v>49.982255121126151</v>
      </c>
      <c r="E35" s="6">
        <f t="shared" si="37"/>
        <v>213.46026496327673</v>
      </c>
      <c r="F35" s="14">
        <f t="shared" si="38"/>
        <v>54.924838180025738</v>
      </c>
      <c r="G35" s="14">
        <f t="shared" si="39"/>
        <v>0.27910071764470756</v>
      </c>
      <c r="H35" s="14">
        <f t="shared" si="40"/>
        <v>23.139721390356915</v>
      </c>
      <c r="I35" s="14">
        <f t="shared" si="41"/>
        <v>216.8500885043658</v>
      </c>
      <c r="J35" s="14">
        <f t="shared" si="42"/>
        <v>48.269193554027197</v>
      </c>
      <c r="K35" s="14">
        <f t="shared" si="43"/>
        <v>223.10973756917676</v>
      </c>
      <c r="L35" s="14"/>
      <c r="M35" s="14">
        <f t="shared" si="19"/>
        <v>6.0218481686993383E-2</v>
      </c>
      <c r="N35" s="14">
        <f t="shared" si="46"/>
        <v>0.25717633238918602</v>
      </c>
      <c r="O35" s="14">
        <f t="shared" si="27"/>
        <v>6.6173291983117583E-2</v>
      </c>
      <c r="P35" s="14">
        <f t="shared" si="28"/>
        <v>3.3625976686295329E-4</v>
      </c>
      <c r="Q35" s="14">
        <f t="shared" si="35"/>
        <v>2.7878671848849169E-2</v>
      </c>
      <c r="R35" s="14">
        <f t="shared" si="30"/>
        <v>0.26126038234524596</v>
      </c>
      <c r="S35" s="14">
        <f t="shared" si="47"/>
        <v>5.8154589884651747E-2</v>
      </c>
      <c r="T35" s="14">
        <f t="shared" si="48"/>
        <v>0.26880199009509315</v>
      </c>
      <c r="U35" s="14">
        <f t="shared" si="33"/>
        <v>9.3713353262211019</v>
      </c>
      <c r="V35" s="14"/>
      <c r="W35" s="14"/>
      <c r="X35" s="14"/>
      <c r="Y35" s="12" t="s">
        <v>23</v>
      </c>
      <c r="Z35" s="14">
        <v>105.5</v>
      </c>
      <c r="AA35" s="15"/>
      <c r="AB35" s="15"/>
      <c r="AC35" s="28">
        <f t="shared" si="17"/>
        <v>1.0549999999999999</v>
      </c>
      <c r="AD35" s="14">
        <f>C35/PRODUCT(AC$25:$AC35)</f>
        <v>612.88147046784945</v>
      </c>
      <c r="AE35" s="14">
        <f>D35/PRODUCT($AC$25:AC35)</f>
        <v>36.906791605665767</v>
      </c>
      <c r="AF35" s="14">
        <f>E35/PRODUCT($AC$25:AC35)</f>
        <v>157.61860876421275</v>
      </c>
      <c r="AG35" s="14">
        <f>F35/PRODUCT($AC$25:$AC35)</f>
        <v>40.556384496311459</v>
      </c>
      <c r="AH35" s="14">
        <f>G35/PRODUCT($AC$25:$AC35)</f>
        <v>0.20608738037414306</v>
      </c>
      <c r="AI35" s="14">
        <f>H35/PRODUCT($AC$25:$AC35)</f>
        <v>17.086321397413318</v>
      </c>
      <c r="AJ35" s="14">
        <f>I35/PRODUCT($AC$25:$AC35)</f>
        <v>160.12164730674692</v>
      </c>
      <c r="AK35" s="14">
        <f>J35/PRODUCT($AC$25:$AC35)</f>
        <v>35.641870562960086</v>
      </c>
      <c r="AL35" s="14">
        <f>K35/PRODUCT($AC$25:$AC35)</f>
        <v>164.743758954165</v>
      </c>
    </row>
    <row r="36" spans="1:38" ht="15.6" x14ac:dyDescent="0.5">
      <c r="A36" s="14"/>
      <c r="B36" s="14">
        <v>2012</v>
      </c>
      <c r="C36" s="14">
        <v>1022.129</v>
      </c>
      <c r="D36" s="6">
        <f t="shared" si="36"/>
        <v>63.598862543349384</v>
      </c>
      <c r="E36" s="6">
        <f t="shared" si="37"/>
        <v>202.63609979183622</v>
      </c>
      <c r="F36" s="14">
        <f t="shared" si="38"/>
        <v>94.973021635726226</v>
      </c>
      <c r="G36" s="14">
        <f t="shared" si="39"/>
        <v>7.0484504868297977</v>
      </c>
      <c r="H36" s="14">
        <f t="shared" si="40"/>
        <v>52.167537033842237</v>
      </c>
      <c r="I36" s="14">
        <f t="shared" si="41"/>
        <v>179.68096533989089</v>
      </c>
      <c r="J36" s="14">
        <f t="shared" si="42"/>
        <v>59.522010885124971</v>
      </c>
      <c r="K36" s="14">
        <f t="shared" si="43"/>
        <v>362.5020522834003</v>
      </c>
      <c r="L36" s="14"/>
      <c r="M36" s="14">
        <f t="shared" si="19"/>
        <v>6.2221952946594203E-2</v>
      </c>
      <c r="N36" s="14">
        <f t="shared" si="46"/>
        <v>0.19824904663876694</v>
      </c>
      <c r="O36" s="14">
        <f t="shared" si="27"/>
        <v>9.2916864344643607E-2</v>
      </c>
      <c r="P36" s="14">
        <f t="shared" si="28"/>
        <v>6.8958521740698064E-3</v>
      </c>
      <c r="Q36" s="14">
        <f>H36/C36</f>
        <v>5.1038114595948494E-2</v>
      </c>
      <c r="R36" s="14">
        <f t="shared" si="30"/>
        <v>0.17579088876246626</v>
      </c>
      <c r="S36" s="14">
        <f t="shared" si="47"/>
        <v>5.8233364756429928E-2</v>
      </c>
      <c r="T36" s="14">
        <f t="shared" si="48"/>
        <v>0.35465391578108074</v>
      </c>
      <c r="U36" s="14">
        <f t="shared" si="33"/>
        <v>3.4443060868165549</v>
      </c>
      <c r="V36" s="14"/>
      <c r="W36" s="14"/>
      <c r="X36" s="14"/>
      <c r="Y36" s="12" t="s">
        <v>22</v>
      </c>
      <c r="Z36" s="14">
        <v>100.3</v>
      </c>
      <c r="AA36" s="15"/>
      <c r="AB36" s="15"/>
      <c r="AC36" s="28">
        <f t="shared" si="17"/>
        <v>1.0029999999999999</v>
      </c>
      <c r="AD36" s="14">
        <f>C36/PRODUCT(AC$25:$AC36)</f>
        <v>752.48045323287329</v>
      </c>
      <c r="AE36" s="14">
        <f>D36/PRODUCT($AC$25:AC36)</f>
        <v>46.820803354287719</v>
      </c>
      <c r="AF36" s="14">
        <f>E36/PRODUCT($AC$25:AC36)</f>
        <v>149.17853246772438</v>
      </c>
      <c r="AG36" s="14">
        <f>F36/PRODUCT($AC$25:$AC36)</f>
        <v>69.918124195034835</v>
      </c>
      <c r="AH36" s="14">
        <f>G36/PRODUCT($AC$25:$AC36)</f>
        <v>5.1889939693709435</v>
      </c>
      <c r="AI36" s="14">
        <f>H36/PRODUCT($AC$25:$AC36)</f>
        <v>38.405183603310647</v>
      </c>
      <c r="AJ36" s="14">
        <f>I36/PRODUCT($AC$25:$AC36)</f>
        <v>132.27920765019024</v>
      </c>
      <c r="AK36" s="14">
        <f>J36/PRODUCT($AC$25:$AC36)</f>
        <v>43.819468705193628</v>
      </c>
      <c r="AL36" s="14">
        <f>K36/PRODUCT($AC$25:$AC36)</f>
        <v>266.87013928776094</v>
      </c>
    </row>
    <row r="37" spans="1:38" ht="15.6" x14ac:dyDescent="0.5">
      <c r="A37" s="14"/>
      <c r="B37" s="14">
        <v>2013</v>
      </c>
      <c r="C37" s="14">
        <v>1226.9169999999999</v>
      </c>
      <c r="D37" s="6">
        <f t="shared" si="36"/>
        <v>84.768178151592295</v>
      </c>
      <c r="E37" s="6">
        <f t="shared" si="37"/>
        <v>219.8474200518865</v>
      </c>
      <c r="F37" s="14">
        <f t="shared" si="38"/>
        <v>70.497646635951909</v>
      </c>
      <c r="G37" s="14">
        <f t="shared" si="39"/>
        <v>0.11446393953043926</v>
      </c>
      <c r="H37" s="14">
        <f t="shared" si="40"/>
        <v>54.22226187641472</v>
      </c>
      <c r="I37" s="14">
        <f t="shared" si="41"/>
        <v>211.88477656550083</v>
      </c>
      <c r="J37" s="14">
        <f t="shared" si="42"/>
        <v>89.716373323394535</v>
      </c>
      <c r="K37" s="14">
        <f t="shared" si="43"/>
        <v>495.8658794557287</v>
      </c>
      <c r="L37" s="14"/>
      <c r="M37" s="14">
        <f t="shared" si="19"/>
        <v>6.9090393361239844E-2</v>
      </c>
      <c r="N37" s="14">
        <f t="shared" si="46"/>
        <v>0.17918687250391552</v>
      </c>
      <c r="O37" s="14">
        <f t="shared" si="27"/>
        <v>5.7459181538728303E-2</v>
      </c>
      <c r="P37" s="14">
        <f t="shared" si="28"/>
        <v>9.3293955117126315E-5</v>
      </c>
      <c r="Q37" s="14">
        <f t="shared" ref="Q37:Q40" si="49">H37/C37</f>
        <v>4.419391195689254E-2</v>
      </c>
      <c r="R37" s="14">
        <f t="shared" si="30"/>
        <v>0.17269691149890404</v>
      </c>
      <c r="S37" s="14">
        <f t="shared" si="47"/>
        <v>7.3123425075530407E-2</v>
      </c>
      <c r="T37" s="14">
        <f t="shared" si="48"/>
        <v>0.40415601010967223</v>
      </c>
      <c r="U37" s="14">
        <f t="shared" si="33"/>
        <v>3.9077081854024467</v>
      </c>
      <c r="V37" s="14"/>
      <c r="W37" s="14"/>
      <c r="X37" s="14"/>
      <c r="Y37" s="12" t="s">
        <v>21</v>
      </c>
      <c r="Z37" s="14">
        <v>99.9</v>
      </c>
      <c r="AA37" s="15"/>
      <c r="AB37" s="15"/>
      <c r="AC37" s="28">
        <f t="shared" si="17"/>
        <v>0.99900000000000011</v>
      </c>
      <c r="AD37" s="14">
        <f>C37/PRODUCT(AC$25:$AC37)</f>
        <v>904.14733899006058</v>
      </c>
      <c r="AE37" s="14">
        <f>D37/PRODUCT($AC$25:AC37)</f>
        <v>62.46789530734155</v>
      </c>
      <c r="AF37" s="14">
        <f>E37/PRODUCT($AC$25:AC37)</f>
        <v>162.01133395636646</v>
      </c>
      <c r="AG37" s="14">
        <f>F37/PRODUCT($AC$25:$AC37)</f>
        <v>51.951566088788013</v>
      </c>
      <c r="AH37" s="14">
        <f>G37/PRODUCT($AC$25:$AC37)</f>
        <v>8.4351481263007899E-2</v>
      </c>
      <c r="AI37" s="14">
        <f>H37/PRODUCT($AC$25:$AC37)</f>
        <v>39.957807895385407</v>
      </c>
      <c r="AJ37" s="14">
        <f>I37/PRODUCT($AC$25:$AC37)</f>
        <v>156.14345298353606</v>
      </c>
      <c r="AK37" s="14">
        <f>J37/PRODUCT($AC$25:$AC37)</f>
        <v>66.114350199879894</v>
      </c>
      <c r="AL37" s="14">
        <f>K37/PRODUCT($AC$25:$AC37)</f>
        <v>365.41658107750015</v>
      </c>
    </row>
    <row r="38" spans="1:38" ht="15.6" x14ac:dyDescent="0.5">
      <c r="A38" s="14"/>
      <c r="B38" s="14">
        <v>2014</v>
      </c>
      <c r="C38" s="14">
        <v>1427.1479999999999</v>
      </c>
      <c r="D38" s="6">
        <f t="shared" si="36"/>
        <v>100.92018616858161</v>
      </c>
      <c r="E38" s="6">
        <f t="shared" si="37"/>
        <v>222.7875481027697</v>
      </c>
      <c r="F38" s="14">
        <f t="shared" si="38"/>
        <v>91.43183418676162</v>
      </c>
      <c r="G38" s="14">
        <f t="shared" si="39"/>
        <v>0</v>
      </c>
      <c r="H38" s="14">
        <f t="shared" si="40"/>
        <v>98.728689931672179</v>
      </c>
      <c r="I38" s="14">
        <f t="shared" si="41"/>
        <v>265.43837468009798</v>
      </c>
      <c r="J38" s="14">
        <f t="shared" si="42"/>
        <v>103.13664224203799</v>
      </c>
      <c r="K38" s="14">
        <f t="shared" si="43"/>
        <v>544.70472468807884</v>
      </c>
      <c r="L38" s="14"/>
      <c r="M38" s="14">
        <f t="shared" si="19"/>
        <v>7.0714590335817742E-2</v>
      </c>
      <c r="N38" s="14">
        <f t="shared" si="46"/>
        <v>0.15610682851587201</v>
      </c>
      <c r="O38" s="14">
        <f t="shared" si="27"/>
        <v>6.4066119412115374E-2</v>
      </c>
      <c r="P38" s="14">
        <f t="shared" si="28"/>
        <v>0</v>
      </c>
      <c r="Q38" s="14">
        <f t="shared" si="49"/>
        <v>6.9179012920644656E-2</v>
      </c>
      <c r="R38" s="14">
        <f t="shared" si="30"/>
        <v>0.18599218488909208</v>
      </c>
      <c r="S38" s="14">
        <f t="shared" si="47"/>
        <v>7.2267657062924096E-2</v>
      </c>
      <c r="T38" s="14">
        <f t="shared" si="48"/>
        <v>0.38167360686353402</v>
      </c>
      <c r="U38" s="14">
        <f t="shared" si="33"/>
        <v>2.6885637281706227</v>
      </c>
      <c r="V38" s="14"/>
      <c r="W38" s="14"/>
      <c r="X38" s="14"/>
      <c r="Y38" s="12" t="s">
        <v>20</v>
      </c>
      <c r="Z38" s="14">
        <v>100.2</v>
      </c>
      <c r="AA38" s="15"/>
      <c r="AB38" s="15"/>
      <c r="AC38" s="28">
        <f t="shared" si="17"/>
        <v>1.002</v>
      </c>
      <c r="AD38" s="14">
        <f>C38/PRODUCT(AC$25:$AC38)</f>
        <v>1049.6036109353372</v>
      </c>
      <c r="AE38" s="14">
        <f>D38/PRODUCT($AC$25:AC38)</f>
        <v>74.222289362287398</v>
      </c>
      <c r="AF38" s="14">
        <f>E38/PRODUCT($AC$25:AC38)</f>
        <v>163.85029090192273</v>
      </c>
      <c r="AG38" s="14">
        <f>F38/PRODUCT($AC$25:$AC38)</f>
        <v>67.244030273570786</v>
      </c>
      <c r="AH38" s="14">
        <f>G38/PRODUCT($AC$25:$AC38)</f>
        <v>0</v>
      </c>
      <c r="AI38" s="14">
        <f>H38/PRODUCT($AC$25:$AC38)</f>
        <v>72.610541762450978</v>
      </c>
      <c r="AJ38" s="14">
        <f>I38/PRODUCT($AC$25:$AC38)</f>
        <v>195.21806886534389</v>
      </c>
      <c r="AK38" s="14">
        <f>J38/PRODUCT($AC$25:$AC38)</f>
        <v>75.852393807081754</v>
      </c>
      <c r="AL38" s="14">
        <f>K38/PRODUCT($AC$25:$AC38)</f>
        <v>400.60599596267963</v>
      </c>
    </row>
    <row r="39" spans="1:38" ht="15.6" x14ac:dyDescent="0.5">
      <c r="A39" s="14"/>
      <c r="B39" s="14">
        <v>2015</v>
      </c>
      <c r="C39" s="14">
        <v>1535.1489999999999</v>
      </c>
      <c r="D39" s="6">
        <f t="shared" si="36"/>
        <v>189.49209622326885</v>
      </c>
      <c r="E39" s="6">
        <f t="shared" si="37"/>
        <v>162.67171237710272</v>
      </c>
      <c r="F39" s="14">
        <f t="shared" si="38"/>
        <v>128.57742071498308</v>
      </c>
      <c r="G39" s="14">
        <f t="shared" si="39"/>
        <v>0.57873668082431551</v>
      </c>
      <c r="H39" s="14">
        <f t="shared" si="40"/>
        <v>66.380995757797976</v>
      </c>
      <c r="I39" s="14">
        <f t="shared" si="41"/>
        <v>188.96270445944117</v>
      </c>
      <c r="J39" s="14">
        <f t="shared" si="42"/>
        <v>92.371958560866972</v>
      </c>
      <c r="K39" s="14">
        <f t="shared" si="43"/>
        <v>706.11337522571478</v>
      </c>
      <c r="L39" s="14"/>
      <c r="M39" s="14">
        <f t="shared" si="19"/>
        <v>0.1234356379890609</v>
      </c>
      <c r="N39" s="14">
        <f t="shared" si="46"/>
        <v>0.10596477109199351</v>
      </c>
      <c r="O39" s="14">
        <f t="shared" si="27"/>
        <v>8.3755661968306069E-2</v>
      </c>
      <c r="P39" s="14">
        <f t="shared" si="28"/>
        <v>3.7699055975955138E-4</v>
      </c>
      <c r="Q39" s="14">
        <f t="shared" si="49"/>
        <v>4.3240751065725856E-2</v>
      </c>
      <c r="R39" s="14">
        <f t="shared" si="30"/>
        <v>0.12309079083492298</v>
      </c>
      <c r="S39" s="14">
        <f t="shared" si="47"/>
        <v>6.0171330965832617E-2</v>
      </c>
      <c r="T39" s="14">
        <f t="shared" si="48"/>
        <v>0.4599640655243985</v>
      </c>
      <c r="U39" s="14">
        <f t="shared" si="33"/>
        <v>2.8466385944088999</v>
      </c>
      <c r="V39" s="14"/>
      <c r="W39" s="14"/>
      <c r="X39" s="14"/>
      <c r="Y39" s="12" t="s">
        <v>19</v>
      </c>
      <c r="Z39" s="14">
        <v>98</v>
      </c>
      <c r="AA39" s="15"/>
      <c r="AB39" s="15"/>
      <c r="AC39" s="28">
        <f t="shared" si="17"/>
        <v>0.98</v>
      </c>
      <c r="AD39" s="14">
        <f>C39/PRODUCT(AC$25:$AC39)</f>
        <v>1152.0750230699668</v>
      </c>
      <c r="AE39" s="14">
        <f>D39/PRODUCT($AC$25:AC39)</f>
        <v>142.20711548390341</v>
      </c>
      <c r="AF39" s="14">
        <f>E39/PRODUCT($AC$25:AC39)</f>
        <v>122.07936610041217</v>
      </c>
      <c r="AG39" s="14">
        <f>F39/PRODUCT($AC$25:$AC39)</f>
        <v>96.492806194376556</v>
      </c>
      <c r="AH39" s="14">
        <f>G39/PRODUCT($AC$25:$AC39)</f>
        <v>0.4343214078321449</v>
      </c>
      <c r="AI39" s="14">
        <f>H39/PRODUCT($AC$25:$AC39)</f>
        <v>49.816589281608806</v>
      </c>
      <c r="AJ39" s="14">
        <f>I39/PRODUCT($AC$25:$AC39)</f>
        <v>141.80982569084438</v>
      </c>
      <c r="AK39" s="14">
        <f>J39/PRODUCT($AC$25:$AC39)</f>
        <v>69.321887510612228</v>
      </c>
      <c r="AL39" s="14">
        <f>K39/PRODUCT($AC$25:$AC39)</f>
        <v>529.91311140037715</v>
      </c>
    </row>
    <row r="40" spans="1:38" ht="15.6" x14ac:dyDescent="0.5">
      <c r="A40" s="14"/>
      <c r="B40" s="14">
        <v>2016</v>
      </c>
      <c r="C40" s="14">
        <v>1632.78</v>
      </c>
      <c r="D40" s="6">
        <f t="shared" ref="D40" si="50">(D86-AH86)/C86*C40</f>
        <v>220.496441284236</v>
      </c>
      <c r="E40" s="6">
        <f t="shared" ref="E40" si="51">(E86-AI86)/C86*C40</f>
        <v>105.75367989748257</v>
      </c>
      <c r="F40" s="14">
        <f t="shared" ref="F40" si="52">F86/C86*C40</f>
        <v>221.32774358411859</v>
      </c>
      <c r="G40" s="14">
        <f t="shared" ref="G40" si="53">G86/C86*C40</f>
        <v>0</v>
      </c>
      <c r="H40" s="14">
        <f t="shared" ref="H40" si="54">SUM(I86:R86)/C86*C40</f>
        <v>28.551620741728588</v>
      </c>
      <c r="I40" s="14">
        <f t="shared" ref="I40" si="55">(H86-SUM(I86:R86)-AJ86)/C86*C40</f>
        <v>175.2224546552776</v>
      </c>
      <c r="J40" s="14">
        <f t="shared" ref="J40" si="56">SUM(S86:X86)/C86*C40</f>
        <v>148.76238039303465</v>
      </c>
      <c r="K40" s="14">
        <f t="shared" ref="K40" si="57">SUM(Y86:AL86)/C86*C40</f>
        <v>732.66567944412202</v>
      </c>
      <c r="L40" s="14"/>
      <c r="M40" s="14">
        <f t="shared" si="19"/>
        <v>0.1350435706489766</v>
      </c>
      <c r="N40" s="14">
        <f t="shared" si="46"/>
        <v>6.4769093140216422E-2</v>
      </c>
      <c r="O40" s="14">
        <f t="shared" si="27"/>
        <v>0.1355527037225582</v>
      </c>
      <c r="P40" s="14">
        <f t="shared" si="28"/>
        <v>0</v>
      </c>
      <c r="Q40" s="14">
        <f t="shared" si="49"/>
        <v>1.7486508128301784E-2</v>
      </c>
      <c r="R40" s="14">
        <f t="shared" si="30"/>
        <v>0.10731540970325311</v>
      </c>
      <c r="S40" s="14">
        <f t="shared" si="47"/>
        <v>9.110987419801482E-2</v>
      </c>
      <c r="T40" s="14">
        <f t="shared" si="48"/>
        <v>0.44872284045867911</v>
      </c>
      <c r="U40" s="14">
        <f t="shared" si="33"/>
        <v>6.1370405638369796</v>
      </c>
      <c r="V40" s="14"/>
      <c r="W40" s="14"/>
      <c r="X40" s="14"/>
      <c r="Y40" s="12" t="s">
        <v>18</v>
      </c>
      <c r="Z40">
        <v>99.4</v>
      </c>
      <c r="AA40" s="15"/>
      <c r="AB40" s="15"/>
      <c r="AC40" s="28">
        <f>Z40/100</f>
        <v>0.99400000000000011</v>
      </c>
      <c r="AD40" s="14">
        <f>C40/PRODUCT(AC$25:$AC40)</f>
        <v>1232.7400756110226</v>
      </c>
      <c r="AE40" s="14">
        <f>D40/PRODUCT($AC$25:AC40)</f>
        <v>166.47362149260186</v>
      </c>
      <c r="AF40" s="14">
        <f>E40/PRODUCT($AC$25:AC40)</f>
        <v>79.843456774927759</v>
      </c>
      <c r="AG40" s="14">
        <f>F40/PRODUCT($AC$25:$AC40)</f>
        <v>167.10125023622496</v>
      </c>
      <c r="AH40" s="14">
        <f>G40/PRODUCT($AC$25:$AC40)</f>
        <v>0</v>
      </c>
      <c r="AI40" s="14">
        <f>H40/PRODUCT($AC$25:$AC40)</f>
        <v>21.556319352255503</v>
      </c>
      <c r="AJ40" s="14">
        <f>I40/PRODUCT($AC$25:$AC40)</f>
        <v>132.29200627181609</v>
      </c>
      <c r="AK40" s="14">
        <f>J40/PRODUCT($AC$25:$AC40)</f>
        <v>112.31479320777156</v>
      </c>
      <c r="AL40" s="14">
        <f>K40/PRODUCT($AC$25:$AC40)</f>
        <v>553.15862827542492</v>
      </c>
    </row>
    <row r="41" spans="1:38" s="14" customFormat="1" ht="15.6" x14ac:dyDescent="0.5">
      <c r="B41">
        <v>2017</v>
      </c>
      <c r="C41" s="14">
        <v>1750.9944</v>
      </c>
      <c r="D41" s="6"/>
      <c r="E41" s="6"/>
      <c r="Y41" s="12" t="s">
        <v>445</v>
      </c>
      <c r="Z41">
        <v>106.7</v>
      </c>
      <c r="AA41" s="15"/>
      <c r="AB41" s="15"/>
      <c r="AC41" s="28">
        <f t="shared" si="17"/>
        <v>1.0669999999999999</v>
      </c>
      <c r="AD41" s="14">
        <f>C41/PRODUCT(AC$25:$AC41)</f>
        <v>1238.9796707770988</v>
      </c>
    </row>
    <row r="42" spans="1:38" s="14" customFormat="1" ht="15.6" x14ac:dyDescent="0.5">
      <c r="B42">
        <v>2018</v>
      </c>
      <c r="C42" s="14">
        <f>C41*(1-18.6%)</f>
        <v>1425.3094415999999</v>
      </c>
      <c r="D42" s="6"/>
      <c r="E42" s="6"/>
      <c r="Y42" s="12" t="s">
        <v>444</v>
      </c>
      <c r="Z42">
        <v>105</v>
      </c>
      <c r="AA42" s="15"/>
      <c r="AB42" s="15"/>
      <c r="AC42" s="28">
        <f t="shared" si="17"/>
        <v>1.05</v>
      </c>
      <c r="AD42" s="14">
        <f>C42/PRODUCT(AC$25:$AC41)</f>
        <v>1008.5294520125584</v>
      </c>
    </row>
    <row r="43" spans="1:38" s="14" customFormat="1" ht="15.6" x14ac:dyDescent="0.5">
      <c r="B43">
        <v>2019</v>
      </c>
      <c r="C43" s="14">
        <f>C42*(1+6.1%)</f>
        <v>1512.2533175375997</v>
      </c>
      <c r="D43" s="6"/>
      <c r="E43" s="6"/>
      <c r="Y43" s="12" t="s">
        <v>448</v>
      </c>
      <c r="Z43">
        <v>103</v>
      </c>
      <c r="AA43" s="15"/>
      <c r="AB43" s="15"/>
      <c r="AC43" s="28">
        <f t="shared" si="17"/>
        <v>1.03</v>
      </c>
      <c r="AD43" s="14">
        <f>C43/PRODUCT(AC$25:$AC41)</f>
        <v>1070.0497485853243</v>
      </c>
    </row>
    <row r="44" spans="1:38" x14ac:dyDescent="0.5">
      <c r="A44" s="14"/>
      <c r="B44" s="14"/>
      <c r="C44" s="14"/>
      <c r="K44" s="14"/>
      <c r="L44" s="14"/>
      <c r="M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28"/>
      <c r="AD44" s="14"/>
      <c r="AE44" s="14"/>
      <c r="AF44" s="14"/>
    </row>
    <row r="45" spans="1:38" ht="14.7" x14ac:dyDescent="0.5">
      <c r="A45" s="14"/>
      <c r="B45" s="38" t="s">
        <v>130</v>
      </c>
      <c r="C45" s="39" t="s">
        <v>129</v>
      </c>
      <c r="D45" s="39" t="s">
        <v>136</v>
      </c>
      <c r="E45" s="39" t="s">
        <v>137</v>
      </c>
      <c r="F45" s="39" t="s">
        <v>138</v>
      </c>
      <c r="G45" s="39" t="s">
        <v>139</v>
      </c>
      <c r="H45" s="39" t="s">
        <v>140</v>
      </c>
      <c r="I45" s="42" t="s">
        <v>141</v>
      </c>
      <c r="J45" s="43" t="s">
        <v>142</v>
      </c>
      <c r="K45" s="43" t="s">
        <v>143</v>
      </c>
      <c r="L45" s="42" t="s">
        <v>164</v>
      </c>
      <c r="M45" s="43" t="s">
        <v>144</v>
      </c>
      <c r="N45" s="43" t="s">
        <v>145</v>
      </c>
      <c r="O45" s="43" t="s">
        <v>168</v>
      </c>
      <c r="P45" s="43" t="s">
        <v>167</v>
      </c>
      <c r="Q45" s="43" t="s">
        <v>166</v>
      </c>
      <c r="R45" s="43" t="s">
        <v>165</v>
      </c>
      <c r="S45" s="39" t="s">
        <v>146</v>
      </c>
      <c r="T45" s="39" t="s">
        <v>147</v>
      </c>
      <c r="U45" s="39" t="s">
        <v>148</v>
      </c>
      <c r="V45" s="39" t="s">
        <v>149</v>
      </c>
      <c r="W45" s="39" t="s">
        <v>150</v>
      </c>
      <c r="X45" s="39" t="s">
        <v>151</v>
      </c>
      <c r="Y45" s="39" t="s">
        <v>152</v>
      </c>
      <c r="Z45" s="39" t="s">
        <v>153</v>
      </c>
      <c r="AA45" s="39" t="s">
        <v>154</v>
      </c>
      <c r="AB45" s="39" t="s">
        <v>155</v>
      </c>
      <c r="AC45" s="39" t="s">
        <v>156</v>
      </c>
      <c r="AD45" s="39" t="s">
        <v>157</v>
      </c>
      <c r="AE45" s="39" t="s">
        <v>158</v>
      </c>
      <c r="AF45" s="39" t="s">
        <v>159</v>
      </c>
      <c r="AG45" s="39" t="s">
        <v>160</v>
      </c>
      <c r="AH45" s="43" t="s">
        <v>161</v>
      </c>
      <c r="AI45" s="43" t="s">
        <v>162</v>
      </c>
      <c r="AJ45" s="43" t="s">
        <v>163</v>
      </c>
      <c r="AK45" s="21"/>
    </row>
    <row r="46" spans="1:38" x14ac:dyDescent="0.5">
      <c r="B46" s="14">
        <v>1978</v>
      </c>
      <c r="C46" s="14"/>
      <c r="K46" s="14"/>
      <c r="L46" s="14"/>
      <c r="M46" s="14"/>
      <c r="S46" s="14"/>
      <c r="T46" s="14"/>
      <c r="U46" s="14"/>
      <c r="V46" s="14"/>
      <c r="W46" s="14"/>
      <c r="X46" s="14"/>
    </row>
    <row r="47" spans="1:38" x14ac:dyDescent="0.5">
      <c r="B47" s="14">
        <v>1979</v>
      </c>
      <c r="D47" s="6"/>
      <c r="E47" s="6"/>
      <c r="F47" s="6"/>
      <c r="G47" s="6"/>
      <c r="H47" s="6"/>
      <c r="I47" s="6"/>
      <c r="J47" s="6"/>
      <c r="K47" s="6"/>
      <c r="L47" s="6"/>
      <c r="M47" s="14"/>
      <c r="Q47" s="6"/>
      <c r="S47" s="14"/>
      <c r="T47" s="14"/>
      <c r="U47" s="14"/>
      <c r="V47" s="14"/>
      <c r="W47" s="14"/>
      <c r="X47" s="14"/>
    </row>
    <row r="48" spans="1:38" x14ac:dyDescent="0.5">
      <c r="A48" s="14"/>
      <c r="B48" s="14">
        <v>1980</v>
      </c>
      <c r="D48" s="6"/>
      <c r="E48" s="6"/>
      <c r="F48" s="6"/>
      <c r="G48" s="6"/>
      <c r="H48" s="6"/>
      <c r="K48" s="14"/>
      <c r="L48" s="6"/>
      <c r="M48" s="14"/>
      <c r="N48" s="6"/>
      <c r="O48" s="6"/>
      <c r="P48" s="6"/>
      <c r="Q48" s="6"/>
      <c r="S48" s="6"/>
      <c r="T48" s="14"/>
      <c r="U48" s="14"/>
      <c r="V48" s="14"/>
      <c r="W48" s="14"/>
      <c r="X48" s="14"/>
    </row>
    <row r="49" spans="1:39" x14ac:dyDescent="0.5">
      <c r="A49" s="14"/>
      <c r="B49" s="14">
        <v>1981</v>
      </c>
      <c r="D49" s="6"/>
      <c r="E49" s="6"/>
      <c r="G49" s="6"/>
      <c r="H49" s="6"/>
      <c r="J49" s="6"/>
      <c r="K49" s="14"/>
      <c r="L49" s="6"/>
      <c r="M49" s="14"/>
      <c r="O49" s="6"/>
      <c r="P49" s="6"/>
      <c r="Q49" s="6"/>
      <c r="S49" s="14"/>
      <c r="T49" s="14"/>
      <c r="U49" s="14"/>
      <c r="V49" s="14"/>
      <c r="W49" s="14"/>
      <c r="X49" s="14"/>
    </row>
    <row r="50" spans="1:39" x14ac:dyDescent="0.5">
      <c r="A50" s="14"/>
      <c r="B50" s="14">
        <v>1982</v>
      </c>
      <c r="D50" s="6"/>
      <c r="E50" s="6"/>
      <c r="G50" s="6"/>
      <c r="H50" s="6"/>
      <c r="I50" s="6"/>
      <c r="K50" s="14"/>
      <c r="L50" s="6"/>
      <c r="M50" s="14"/>
      <c r="O50" s="6"/>
      <c r="Q50" s="6"/>
      <c r="S50" s="14"/>
      <c r="T50" s="14"/>
      <c r="U50" s="14"/>
      <c r="V50" s="14"/>
      <c r="W50" s="14"/>
      <c r="X50" s="14"/>
    </row>
    <row r="51" spans="1:39" x14ac:dyDescent="0.5">
      <c r="A51" s="14"/>
      <c r="B51" s="14">
        <v>1983</v>
      </c>
      <c r="D51" s="6"/>
      <c r="E51" s="6"/>
      <c r="F51" s="6"/>
      <c r="G51" s="6"/>
      <c r="I51" s="6"/>
      <c r="K51" s="14"/>
      <c r="L51" s="6"/>
      <c r="M51" s="14"/>
      <c r="Q51" s="6"/>
      <c r="S51" s="14"/>
      <c r="T51" s="14"/>
      <c r="U51" s="14"/>
      <c r="V51" s="14"/>
      <c r="W51" s="14"/>
      <c r="X51" s="14"/>
    </row>
    <row r="52" spans="1:39" x14ac:dyDescent="0.5">
      <c r="A52" s="14"/>
      <c r="B52" s="14">
        <v>1984</v>
      </c>
      <c r="D52" s="6"/>
      <c r="E52" s="6"/>
      <c r="G52" s="6"/>
      <c r="I52" s="6"/>
      <c r="K52" s="14"/>
      <c r="L52" s="14"/>
      <c r="M52" s="6"/>
      <c r="Q52" s="6"/>
      <c r="S52" s="6"/>
      <c r="T52" s="14"/>
      <c r="U52" s="14"/>
      <c r="V52" s="14"/>
      <c r="W52" s="14"/>
      <c r="X52" s="14"/>
    </row>
    <row r="53" spans="1:39" x14ac:dyDescent="0.5">
      <c r="A53" s="14"/>
      <c r="B53" s="14">
        <v>1985</v>
      </c>
      <c r="D53" s="6"/>
      <c r="E53" s="6"/>
      <c r="I53" s="6"/>
      <c r="K53" s="14"/>
      <c r="L53" s="14"/>
      <c r="M53" s="14"/>
      <c r="P53" s="6"/>
      <c r="Q53" s="6"/>
      <c r="S53" s="14"/>
      <c r="T53" s="14"/>
      <c r="U53" s="14"/>
      <c r="V53" s="14"/>
      <c r="W53" s="14"/>
      <c r="X53" s="14"/>
    </row>
    <row r="54" spans="1:39" x14ac:dyDescent="0.5">
      <c r="A54" s="14"/>
      <c r="B54" s="14">
        <v>1986</v>
      </c>
      <c r="D54" s="6"/>
      <c r="E54" s="6"/>
      <c r="I54" s="6"/>
      <c r="K54" s="14"/>
      <c r="L54" s="14"/>
      <c r="M54" s="14"/>
      <c r="N54" s="6"/>
      <c r="O54" s="6"/>
      <c r="P54" s="6"/>
      <c r="Q54" s="6"/>
      <c r="S54" s="14"/>
      <c r="T54" s="14"/>
      <c r="U54" s="14"/>
      <c r="V54" s="14"/>
      <c r="W54" s="14"/>
      <c r="X54" s="14"/>
    </row>
    <row r="55" spans="1:39" x14ac:dyDescent="0.5">
      <c r="A55" s="14"/>
      <c r="B55" s="14">
        <v>1987</v>
      </c>
      <c r="D55" s="6"/>
      <c r="I55" s="6"/>
      <c r="K55" s="14"/>
      <c r="L55" s="14"/>
      <c r="M55" s="14"/>
      <c r="N55" s="6"/>
      <c r="S55" s="14"/>
      <c r="T55" s="14"/>
      <c r="U55" s="14"/>
      <c r="V55" s="14"/>
      <c r="W55" s="14"/>
      <c r="X55" s="14"/>
    </row>
    <row r="56" spans="1:39" x14ac:dyDescent="0.5">
      <c r="A56" s="14"/>
      <c r="B56" s="14">
        <v>1988</v>
      </c>
      <c r="D56" s="6"/>
      <c r="I56" s="6"/>
      <c r="K56" s="14"/>
      <c r="L56" s="6"/>
      <c r="M56" s="14"/>
      <c r="Q56" s="6"/>
      <c r="S56" s="14"/>
      <c r="T56" s="14"/>
      <c r="U56" s="14"/>
      <c r="V56" s="14"/>
      <c r="W56" s="14"/>
      <c r="X56" s="14"/>
    </row>
    <row r="57" spans="1:39" x14ac:dyDescent="0.5">
      <c r="A57" s="14"/>
      <c r="B57" s="14">
        <v>1989</v>
      </c>
      <c r="D57" s="6"/>
      <c r="E57" s="6"/>
      <c r="I57" s="6"/>
      <c r="K57" s="14"/>
      <c r="L57" s="14"/>
      <c r="M57" s="14"/>
      <c r="Q57" s="6"/>
      <c r="R57" s="6"/>
      <c r="S57" s="14"/>
      <c r="T57" s="14"/>
      <c r="U57" s="14"/>
      <c r="V57" s="14"/>
      <c r="W57" s="14"/>
      <c r="X57" s="14"/>
    </row>
    <row r="58" spans="1:39" x14ac:dyDescent="0.5">
      <c r="A58" s="14"/>
      <c r="B58" s="14">
        <v>1990</v>
      </c>
      <c r="D58" s="6"/>
      <c r="E58" s="6"/>
      <c r="K58" s="14"/>
      <c r="L58" s="6"/>
      <c r="M58" s="14"/>
      <c r="Q58" s="6"/>
      <c r="S58" s="14"/>
      <c r="T58" s="14"/>
      <c r="U58" s="14"/>
      <c r="V58" s="14"/>
      <c r="W58" s="14"/>
      <c r="X58" s="14"/>
    </row>
    <row r="59" spans="1:39" x14ac:dyDescent="0.5">
      <c r="A59" s="14"/>
      <c r="B59" s="14">
        <v>1991</v>
      </c>
      <c r="D59" s="6"/>
      <c r="E59" s="6"/>
      <c r="K59" s="14"/>
      <c r="L59" s="6"/>
      <c r="M59" s="14"/>
      <c r="S59" s="14"/>
      <c r="T59" s="14"/>
      <c r="U59" s="14"/>
      <c r="V59" s="14"/>
      <c r="W59" s="14"/>
      <c r="X59" s="14"/>
    </row>
    <row r="60" spans="1:39" x14ac:dyDescent="0.5">
      <c r="A60" s="14"/>
      <c r="B60" s="14">
        <v>1992</v>
      </c>
      <c r="D60" s="6"/>
      <c r="E60" s="6"/>
      <c r="K60" s="14"/>
      <c r="L60" s="6"/>
      <c r="M60" s="14"/>
      <c r="Q60" s="6"/>
      <c r="S60" s="14"/>
      <c r="T60" s="14"/>
    </row>
    <row r="61" spans="1:39" x14ac:dyDescent="0.5">
      <c r="A61" s="14">
        <f>H61/C61</f>
        <v>4.5894156774884849E-2</v>
      </c>
      <c r="B61" s="14">
        <v>1993</v>
      </c>
      <c r="C61" s="14">
        <f t="shared" ref="C61:C71" si="58">D61+E61+F61+G61+H61+S61+T61+U61+V61+W61+X61+Y61+Z61+AA61+AB61+AC61+AD61+AE61+AF61+AG61</f>
        <v>71861</v>
      </c>
      <c r="D61">
        <v>1824</v>
      </c>
      <c r="E61">
        <v>2055</v>
      </c>
      <c r="F61">
        <v>23637</v>
      </c>
      <c r="G61" s="6">
        <v>977</v>
      </c>
      <c r="H61">
        <v>3298</v>
      </c>
      <c r="K61" s="14"/>
      <c r="L61" s="14"/>
      <c r="M61" s="14"/>
      <c r="Q61" s="6"/>
      <c r="S61" s="14"/>
      <c r="T61" s="14"/>
      <c r="U61" s="6">
        <v>164</v>
      </c>
      <c r="V61">
        <v>5676</v>
      </c>
      <c r="W61">
        <v>1556</v>
      </c>
      <c r="Y61">
        <v>6682</v>
      </c>
      <c r="Z61">
        <v>7407</v>
      </c>
      <c r="AB61">
        <v>3619</v>
      </c>
      <c r="AC61">
        <v>2369</v>
      </c>
      <c r="AD61" s="6">
        <v>245</v>
      </c>
      <c r="AE61">
        <v>2759</v>
      </c>
      <c r="AF61">
        <v>9051</v>
      </c>
      <c r="AG61" s="6">
        <v>542</v>
      </c>
      <c r="AM61">
        <f>SUM(U61:AG61)</f>
        <v>40070</v>
      </c>
    </row>
    <row r="62" spans="1:39" x14ac:dyDescent="0.5">
      <c r="A62" s="14">
        <f>H62/C62</f>
        <v>0.17474205633066572</v>
      </c>
      <c r="B62" s="14">
        <v>1994</v>
      </c>
      <c r="C62" s="14">
        <f t="shared" si="58"/>
        <v>80347</v>
      </c>
      <c r="D62">
        <v>2374</v>
      </c>
      <c r="E62">
        <v>2774</v>
      </c>
      <c r="F62">
        <v>19637</v>
      </c>
      <c r="G62" s="6">
        <v>870</v>
      </c>
      <c r="H62">
        <v>14040</v>
      </c>
      <c r="K62" s="14"/>
      <c r="L62" s="14"/>
      <c r="M62" s="14"/>
      <c r="S62" s="14"/>
      <c r="T62" s="14"/>
      <c r="U62" s="6">
        <v>53</v>
      </c>
      <c r="V62">
        <v>6319</v>
      </c>
      <c r="W62">
        <v>1294</v>
      </c>
      <c r="Y62">
        <v>3853</v>
      </c>
      <c r="Z62">
        <v>7557</v>
      </c>
      <c r="AB62">
        <v>3120</v>
      </c>
      <c r="AC62">
        <v>3980</v>
      </c>
      <c r="AD62">
        <v>1356</v>
      </c>
      <c r="AE62">
        <v>2414</v>
      </c>
      <c r="AF62">
        <v>10123</v>
      </c>
      <c r="AG62" s="6">
        <v>583</v>
      </c>
      <c r="AM62" s="14">
        <f>SUM(U62:AG62)</f>
        <v>40652</v>
      </c>
    </row>
    <row r="63" spans="1:39" s="14" customFormat="1" ht="14.7" x14ac:dyDescent="0.5">
      <c r="C63" s="39" t="s">
        <v>319</v>
      </c>
      <c r="D63" s="39" t="s">
        <v>320</v>
      </c>
      <c r="E63" s="39" t="s">
        <v>321</v>
      </c>
      <c r="F63" s="39" t="s">
        <v>322</v>
      </c>
      <c r="G63" s="39" t="s">
        <v>323</v>
      </c>
      <c r="H63" s="39" t="s">
        <v>324</v>
      </c>
      <c r="I63" s="42" t="s">
        <v>325</v>
      </c>
      <c r="J63" s="43" t="s">
        <v>326</v>
      </c>
      <c r="K63" s="43" t="s">
        <v>327</v>
      </c>
      <c r="L63" s="42" t="s">
        <v>328</v>
      </c>
      <c r="M63" s="43" t="s">
        <v>329</v>
      </c>
      <c r="N63" s="43" t="s">
        <v>330</v>
      </c>
      <c r="O63" s="43" t="s">
        <v>331</v>
      </c>
      <c r="P63" s="43" t="s">
        <v>332</v>
      </c>
      <c r="Q63" s="43" t="s">
        <v>333</v>
      </c>
      <c r="R63" s="43" t="s">
        <v>334</v>
      </c>
      <c r="S63" s="39" t="s">
        <v>335</v>
      </c>
      <c r="T63" s="39" t="s">
        <v>336</v>
      </c>
      <c r="U63" s="39" t="s">
        <v>337</v>
      </c>
      <c r="V63" s="39" t="s">
        <v>338</v>
      </c>
      <c r="W63" s="39" t="s">
        <v>339</v>
      </c>
      <c r="X63" s="39" t="s">
        <v>340</v>
      </c>
      <c r="Y63" s="39" t="s">
        <v>341</v>
      </c>
      <c r="Z63" s="39" t="s">
        <v>342</v>
      </c>
      <c r="AA63" s="39" t="s">
        <v>343</v>
      </c>
      <c r="AB63" s="39" t="s">
        <v>344</v>
      </c>
      <c r="AC63" s="39" t="s">
        <v>345</v>
      </c>
      <c r="AD63" s="39" t="s">
        <v>346</v>
      </c>
      <c r="AE63" s="39" t="s">
        <v>347</v>
      </c>
      <c r="AF63" s="39" t="s">
        <v>348</v>
      </c>
      <c r="AG63" s="39" t="s">
        <v>349</v>
      </c>
      <c r="AH63" s="43" t="s">
        <v>350</v>
      </c>
      <c r="AI63" s="43" t="s">
        <v>351</v>
      </c>
      <c r="AJ63" s="43" t="s">
        <v>352</v>
      </c>
      <c r="AK63" s="43" t="s">
        <v>353</v>
      </c>
    </row>
    <row r="64" spans="1:39" x14ac:dyDescent="0.5">
      <c r="A64" s="14">
        <f>H64/C64</f>
        <v>0.12288069903459939</v>
      </c>
      <c r="B64" s="14">
        <v>1995</v>
      </c>
      <c r="C64" s="14">
        <f t="shared" si="58"/>
        <v>70955</v>
      </c>
      <c r="D64">
        <v>3813</v>
      </c>
      <c r="E64">
        <v>2240</v>
      </c>
      <c r="F64">
        <v>8619</v>
      </c>
      <c r="G64" s="6">
        <v>623</v>
      </c>
      <c r="H64">
        <v>8719</v>
      </c>
      <c r="K64" s="14"/>
      <c r="L64" s="14"/>
      <c r="M64" s="14"/>
      <c r="S64" s="14"/>
      <c r="T64" s="14"/>
      <c r="U64" s="6">
        <v>20</v>
      </c>
      <c r="V64">
        <v>6391</v>
      </c>
      <c r="W64">
        <v>2309</v>
      </c>
      <c r="Y64">
        <v>2293</v>
      </c>
      <c r="Z64">
        <v>5662</v>
      </c>
      <c r="AB64">
        <v>3780</v>
      </c>
      <c r="AC64" s="6">
        <v>547</v>
      </c>
      <c r="AD64">
        <v>1369</v>
      </c>
      <c r="AE64">
        <v>4445</v>
      </c>
      <c r="AF64">
        <v>18934</v>
      </c>
      <c r="AG64">
        <v>1191</v>
      </c>
      <c r="AM64" s="14">
        <f>SUM(U64:AG64)</f>
        <v>46941</v>
      </c>
    </row>
    <row r="65" spans="1:39" x14ac:dyDescent="0.5">
      <c r="A65" s="14">
        <f t="shared" ref="A65:A67" si="59">H65/C65</f>
        <v>0.17131385877414262</v>
      </c>
      <c r="B65" s="14">
        <v>1996</v>
      </c>
      <c r="C65" s="14">
        <f t="shared" si="58"/>
        <v>103862</v>
      </c>
      <c r="D65">
        <v>4968</v>
      </c>
      <c r="E65">
        <v>3234</v>
      </c>
      <c r="F65">
        <v>6447</v>
      </c>
      <c r="G65">
        <v>2427</v>
      </c>
      <c r="H65">
        <v>17793</v>
      </c>
      <c r="K65" s="14"/>
      <c r="L65" s="14"/>
      <c r="M65" s="14"/>
      <c r="P65" s="6"/>
      <c r="S65" s="14"/>
      <c r="T65" s="14"/>
      <c r="U65" s="6">
        <v>36</v>
      </c>
      <c r="V65">
        <v>9186</v>
      </c>
      <c r="W65">
        <v>2483</v>
      </c>
      <c r="Y65">
        <v>2128</v>
      </c>
      <c r="Z65">
        <v>22548</v>
      </c>
      <c r="AB65">
        <v>2478</v>
      </c>
      <c r="AC65">
        <v>1569</v>
      </c>
      <c r="AD65">
        <v>1074</v>
      </c>
      <c r="AE65">
        <v>6561</v>
      </c>
      <c r="AF65">
        <v>20124</v>
      </c>
      <c r="AG65" s="6">
        <v>806</v>
      </c>
      <c r="AM65" s="14">
        <f t="shared" ref="AM65:AM71" si="60">SUM(U65:AG65)</f>
        <v>68993</v>
      </c>
    </row>
    <row r="66" spans="1:39" x14ac:dyDescent="0.5">
      <c r="A66" s="14">
        <f t="shared" si="59"/>
        <v>0.33585570562184869</v>
      </c>
      <c r="B66" s="14">
        <v>1997</v>
      </c>
      <c r="C66" s="14">
        <f t="shared" si="58"/>
        <v>127129</v>
      </c>
      <c r="D66">
        <v>4075</v>
      </c>
      <c r="E66">
        <v>5597</v>
      </c>
      <c r="F66">
        <v>2806</v>
      </c>
      <c r="G66" s="6">
        <v>966</v>
      </c>
      <c r="H66">
        <v>42697</v>
      </c>
      <c r="I66"/>
      <c r="J66"/>
      <c r="L66"/>
      <c r="M66"/>
      <c r="N66"/>
      <c r="O66"/>
      <c r="P66"/>
      <c r="Q66"/>
      <c r="R66"/>
      <c r="U66">
        <v>0</v>
      </c>
      <c r="V66">
        <v>11323</v>
      </c>
      <c r="W66">
        <v>2933</v>
      </c>
      <c r="Y66">
        <v>2245</v>
      </c>
      <c r="Z66">
        <v>21096</v>
      </c>
      <c r="AB66">
        <v>1976</v>
      </c>
      <c r="AC66">
        <v>2971</v>
      </c>
      <c r="AD66">
        <v>1937</v>
      </c>
      <c r="AE66">
        <v>9001</v>
      </c>
      <c r="AF66">
        <v>16582</v>
      </c>
      <c r="AG66" s="6">
        <v>924</v>
      </c>
      <c r="AM66" s="14">
        <f t="shared" si="60"/>
        <v>70988</v>
      </c>
    </row>
    <row r="67" spans="1:39" x14ac:dyDescent="0.5">
      <c r="A67" s="14">
        <f t="shared" si="59"/>
        <v>0.2250170234183024</v>
      </c>
      <c r="B67" s="14">
        <v>1998</v>
      </c>
      <c r="C67" s="14">
        <f t="shared" si="58"/>
        <v>168885</v>
      </c>
      <c r="D67">
        <v>4494</v>
      </c>
      <c r="E67">
        <v>1932</v>
      </c>
      <c r="F67">
        <v>13690</v>
      </c>
      <c r="G67" s="6">
        <v>504</v>
      </c>
      <c r="H67">
        <v>38002</v>
      </c>
      <c r="I67"/>
      <c r="J67"/>
      <c r="L67"/>
      <c r="M67"/>
      <c r="N67"/>
      <c r="O67"/>
      <c r="P67"/>
      <c r="Q67"/>
      <c r="R67"/>
      <c r="U67" s="6">
        <v>200</v>
      </c>
      <c r="V67">
        <v>12068</v>
      </c>
      <c r="W67">
        <v>4083</v>
      </c>
      <c r="Y67">
        <v>3666</v>
      </c>
      <c r="Z67">
        <v>44999</v>
      </c>
      <c r="AB67">
        <v>1817</v>
      </c>
      <c r="AC67">
        <v>3849</v>
      </c>
      <c r="AD67">
        <v>3325</v>
      </c>
      <c r="AE67">
        <v>15815</v>
      </c>
      <c r="AF67">
        <v>18991</v>
      </c>
      <c r="AG67">
        <v>1450</v>
      </c>
      <c r="AM67" s="14">
        <f t="shared" si="60"/>
        <v>110263</v>
      </c>
    </row>
    <row r="68" spans="1:39" x14ac:dyDescent="0.5">
      <c r="A68" s="14"/>
      <c r="B68" s="14">
        <v>1999</v>
      </c>
      <c r="I68"/>
      <c r="J68"/>
      <c r="L68"/>
      <c r="M68"/>
      <c r="N68"/>
      <c r="O68"/>
      <c r="P68"/>
      <c r="Q68"/>
      <c r="R68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M68" s="14"/>
    </row>
    <row r="69" spans="1:39" x14ac:dyDescent="0.5">
      <c r="A69" s="14"/>
      <c r="B69" s="14">
        <v>2000</v>
      </c>
      <c r="C69" s="14">
        <f t="shared" si="58"/>
        <v>329247</v>
      </c>
      <c r="D69" s="6">
        <v>21964</v>
      </c>
      <c r="E69" s="6">
        <v>6713</v>
      </c>
      <c r="F69" s="14">
        <v>56631</v>
      </c>
      <c r="G69" s="14">
        <v>1610</v>
      </c>
      <c r="H69" s="14">
        <v>69904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14">
        <v>3020</v>
      </c>
      <c r="O69" s="14">
        <v>0</v>
      </c>
      <c r="P69" s="14">
        <v>0</v>
      </c>
      <c r="Q69" s="14">
        <v>130</v>
      </c>
      <c r="R69" s="14">
        <v>0</v>
      </c>
      <c r="S69" s="14"/>
      <c r="T69" s="14"/>
      <c r="U69" s="14">
        <v>198.00000000000003</v>
      </c>
      <c r="V69" s="14">
        <v>15682</v>
      </c>
      <c r="W69" s="14">
        <v>3560</v>
      </c>
      <c r="X69" s="14">
        <v>0</v>
      </c>
      <c r="Y69" s="14">
        <v>8589</v>
      </c>
      <c r="Z69" s="14">
        <v>87814</v>
      </c>
      <c r="AA69">
        <v>0</v>
      </c>
      <c r="AB69" s="14">
        <v>4310</v>
      </c>
      <c r="AC69" s="14">
        <v>997</v>
      </c>
      <c r="AD69" s="14">
        <v>6645</v>
      </c>
      <c r="AE69" s="14">
        <v>24322</v>
      </c>
      <c r="AF69" s="14">
        <v>20308</v>
      </c>
      <c r="AG69" s="14">
        <v>0</v>
      </c>
      <c r="AM69" s="14">
        <f t="shared" si="60"/>
        <v>172425</v>
      </c>
    </row>
    <row r="70" spans="1:39" x14ac:dyDescent="0.5">
      <c r="A70" s="14"/>
      <c r="B70" s="14">
        <v>2001</v>
      </c>
      <c r="C70" s="14">
        <f t="shared" si="58"/>
        <v>376845</v>
      </c>
      <c r="D70" s="14">
        <v>33533</v>
      </c>
      <c r="E70" s="14">
        <v>8746</v>
      </c>
      <c r="F70" s="14">
        <v>72411</v>
      </c>
      <c r="G70" s="14">
        <v>8075</v>
      </c>
      <c r="H70" s="14">
        <v>73725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14">
        <v>3618</v>
      </c>
      <c r="O70" s="14">
        <v>0</v>
      </c>
      <c r="P70" s="14">
        <v>0</v>
      </c>
      <c r="Q70" s="14">
        <v>300</v>
      </c>
      <c r="R70" s="14">
        <v>0</v>
      </c>
      <c r="U70" s="14">
        <v>415</v>
      </c>
      <c r="V70" s="14">
        <v>16675</v>
      </c>
      <c r="W70" s="14">
        <v>2979</v>
      </c>
      <c r="X70">
        <v>0</v>
      </c>
      <c r="Y70" s="14">
        <v>11983</v>
      </c>
      <c r="Z70" s="14">
        <v>84087</v>
      </c>
      <c r="AA70">
        <v>0</v>
      </c>
      <c r="AB70" s="14">
        <v>1707</v>
      </c>
      <c r="AC70" s="14">
        <v>1975</v>
      </c>
      <c r="AD70" s="14">
        <v>7507</v>
      </c>
      <c r="AE70" s="14">
        <v>20263</v>
      </c>
      <c r="AF70" s="14">
        <v>32660</v>
      </c>
      <c r="AG70" s="14">
        <v>104</v>
      </c>
      <c r="AM70" s="14">
        <f t="shared" si="60"/>
        <v>180355</v>
      </c>
    </row>
    <row r="71" spans="1:39" ht="15" customHeight="1" x14ac:dyDescent="0.5">
      <c r="A71" s="14"/>
      <c r="B71" s="14">
        <v>2002</v>
      </c>
      <c r="C71" s="14">
        <f t="shared" si="58"/>
        <v>388090</v>
      </c>
      <c r="D71" s="14">
        <v>28870</v>
      </c>
      <c r="E71" s="14">
        <v>9344</v>
      </c>
      <c r="F71" s="14">
        <v>26387</v>
      </c>
      <c r="G71" s="14">
        <v>5241</v>
      </c>
      <c r="H71" s="14">
        <v>82175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14">
        <v>1361</v>
      </c>
      <c r="O71" s="14">
        <v>0</v>
      </c>
      <c r="P71" s="14">
        <v>0</v>
      </c>
      <c r="Q71" s="14">
        <v>0</v>
      </c>
      <c r="R71" s="14">
        <v>0</v>
      </c>
      <c r="U71" s="14">
        <v>0</v>
      </c>
      <c r="V71" s="14">
        <v>20982</v>
      </c>
      <c r="W71" s="14">
        <v>4869</v>
      </c>
      <c r="X71">
        <v>0</v>
      </c>
      <c r="Y71" s="14">
        <v>10560</v>
      </c>
      <c r="Z71" s="14">
        <v>89022</v>
      </c>
      <c r="AA71">
        <v>0</v>
      </c>
      <c r="AB71" s="14">
        <v>250</v>
      </c>
      <c r="AC71" s="14">
        <v>709.99999999999989</v>
      </c>
      <c r="AD71" s="14">
        <v>14200</v>
      </c>
      <c r="AE71" s="14">
        <v>44006</v>
      </c>
      <c r="AF71" s="14">
        <v>51474</v>
      </c>
      <c r="AG71" s="14">
        <v>0</v>
      </c>
      <c r="AM71" s="14">
        <f t="shared" si="60"/>
        <v>236073</v>
      </c>
    </row>
    <row r="72" spans="1:39" s="14" customFormat="1" ht="15" customHeight="1" x14ac:dyDescent="0.5">
      <c r="C72" s="39" t="s">
        <v>283</v>
      </c>
      <c r="D72" s="39" t="s">
        <v>284</v>
      </c>
      <c r="E72" s="39" t="s">
        <v>285</v>
      </c>
      <c r="F72" s="39" t="s">
        <v>286</v>
      </c>
      <c r="G72" s="39" t="s">
        <v>287</v>
      </c>
      <c r="H72" s="39" t="s">
        <v>288</v>
      </c>
      <c r="I72" s="42" t="s">
        <v>289</v>
      </c>
      <c r="J72" s="43" t="s">
        <v>290</v>
      </c>
      <c r="K72" s="43" t="s">
        <v>291</v>
      </c>
      <c r="L72" s="42" t="s">
        <v>292</v>
      </c>
      <c r="M72" s="43" t="s">
        <v>293</v>
      </c>
      <c r="N72" s="43" t="s">
        <v>294</v>
      </c>
      <c r="O72" s="43" t="s">
        <v>295</v>
      </c>
      <c r="P72" s="43" t="s">
        <v>296</v>
      </c>
      <c r="Q72" s="43" t="s">
        <v>297</v>
      </c>
      <c r="R72" s="43" t="s">
        <v>298</v>
      </c>
      <c r="S72" s="39" t="s">
        <v>299</v>
      </c>
      <c r="T72" s="39" t="s">
        <v>300</v>
      </c>
      <c r="U72" s="39" t="s">
        <v>301</v>
      </c>
      <c r="V72" s="39" t="s">
        <v>302</v>
      </c>
      <c r="W72" s="39" t="s">
        <v>303</v>
      </c>
      <c r="X72" s="39" t="s">
        <v>304</v>
      </c>
      <c r="Y72" s="39" t="s">
        <v>305</v>
      </c>
      <c r="Z72" s="39" t="s">
        <v>306</v>
      </c>
      <c r="AA72" s="39" t="s">
        <v>307</v>
      </c>
      <c r="AB72" s="39" t="s">
        <v>308</v>
      </c>
      <c r="AC72" s="39" t="s">
        <v>309</v>
      </c>
      <c r="AD72" s="39" t="s">
        <v>310</v>
      </c>
      <c r="AE72" s="39" t="s">
        <v>311</v>
      </c>
      <c r="AF72" s="39" t="s">
        <v>312</v>
      </c>
      <c r="AG72" s="39" t="s">
        <v>313</v>
      </c>
      <c r="AH72" s="43" t="s">
        <v>314</v>
      </c>
      <c r="AI72" s="43" t="s">
        <v>315</v>
      </c>
      <c r="AJ72" s="43" t="s">
        <v>316</v>
      </c>
      <c r="AK72" s="43" t="s">
        <v>317</v>
      </c>
      <c r="AL72" s="39" t="s">
        <v>318</v>
      </c>
    </row>
    <row r="73" spans="1:39" x14ac:dyDescent="0.5">
      <c r="A73" s="14"/>
      <c r="B73" s="14">
        <v>2003</v>
      </c>
      <c r="C73" s="14">
        <f t="shared" ref="C73:C86" si="61">D73+E73+F73+G73+H73+S73+T73+U73+V73+W73+X73+Y73+Z73+AA73+AB73+AC73+AD73+AE73+AF73+AG73+AL73</f>
        <v>572689</v>
      </c>
      <c r="D73">
        <v>17334</v>
      </c>
      <c r="E73">
        <v>15123</v>
      </c>
      <c r="F73">
        <v>33655</v>
      </c>
      <c r="G73">
        <v>17640</v>
      </c>
      <c r="H73">
        <v>236222</v>
      </c>
      <c r="I73">
        <v>5931</v>
      </c>
      <c r="J73">
        <v>5728</v>
      </c>
      <c r="K73">
        <v>405</v>
      </c>
      <c r="L73">
        <v>0</v>
      </c>
      <c r="M73">
        <v>0</v>
      </c>
      <c r="N73">
        <v>50</v>
      </c>
      <c r="O73">
        <v>0</v>
      </c>
      <c r="P73">
        <v>0</v>
      </c>
      <c r="Q73">
        <v>0</v>
      </c>
      <c r="R73">
        <v>0</v>
      </c>
      <c r="S73">
        <v>3156</v>
      </c>
      <c r="T73">
        <v>850.00000000000011</v>
      </c>
      <c r="U73">
        <v>6617</v>
      </c>
      <c r="V73">
        <v>18396</v>
      </c>
      <c r="W73">
        <v>12486</v>
      </c>
      <c r="X73">
        <v>7104</v>
      </c>
      <c r="Y73" s="14">
        <v>11193</v>
      </c>
      <c r="Z73" s="14">
        <v>94376</v>
      </c>
      <c r="AA73">
        <v>1839</v>
      </c>
      <c r="AB73">
        <v>1010.0000000000001</v>
      </c>
      <c r="AC73">
        <v>4400</v>
      </c>
      <c r="AD73">
        <v>49351</v>
      </c>
      <c r="AE73">
        <v>700.00000000000011</v>
      </c>
      <c r="AF73">
        <v>41237.000000000007</v>
      </c>
      <c r="AH73">
        <v>2470</v>
      </c>
      <c r="AI73" s="14"/>
      <c r="AJ73" s="14"/>
      <c r="AM73">
        <f>SUM(S73:AJ73)</f>
        <v>255185</v>
      </c>
    </row>
    <row r="74" spans="1:39" x14ac:dyDescent="0.5">
      <c r="A74" s="14"/>
      <c r="B74" s="14">
        <v>2004</v>
      </c>
      <c r="C74" s="14">
        <f t="shared" si="61"/>
        <v>973992</v>
      </c>
      <c r="D74">
        <v>22360.000000000004</v>
      </c>
      <c r="E74">
        <v>71433</v>
      </c>
      <c r="F74">
        <v>61842</v>
      </c>
      <c r="G74">
        <v>18572</v>
      </c>
      <c r="H74">
        <v>353442</v>
      </c>
      <c r="I74">
        <v>3535</v>
      </c>
      <c r="J74">
        <v>100</v>
      </c>
      <c r="K74">
        <v>0</v>
      </c>
      <c r="L74">
        <v>400</v>
      </c>
      <c r="M74">
        <v>0</v>
      </c>
      <c r="N74">
        <v>1400</v>
      </c>
      <c r="O74">
        <v>450</v>
      </c>
      <c r="P74">
        <v>0</v>
      </c>
      <c r="Q74">
        <v>60</v>
      </c>
      <c r="R74">
        <v>0</v>
      </c>
      <c r="S74">
        <v>4202</v>
      </c>
      <c r="T74">
        <v>0</v>
      </c>
      <c r="U74">
        <v>10792</v>
      </c>
      <c r="V74">
        <v>12064</v>
      </c>
      <c r="W74">
        <v>25028</v>
      </c>
      <c r="X74">
        <v>3105</v>
      </c>
      <c r="Y74" s="14">
        <v>13302</v>
      </c>
      <c r="Z74" s="14">
        <v>316164</v>
      </c>
      <c r="AA74">
        <v>4067</v>
      </c>
      <c r="AB74">
        <v>0</v>
      </c>
      <c r="AC74">
        <v>11570</v>
      </c>
      <c r="AD74">
        <v>25113</v>
      </c>
      <c r="AE74">
        <v>50</v>
      </c>
      <c r="AF74">
        <v>20886</v>
      </c>
      <c r="AH74">
        <v>9113</v>
      </c>
      <c r="AI74" s="14"/>
      <c r="AJ74" s="14"/>
      <c r="AK74" s="14"/>
      <c r="AL74" s="14"/>
      <c r="AM74" s="14">
        <f t="shared" ref="AM74:AM86" si="62">SUM(S74:AJ74)</f>
        <v>455456</v>
      </c>
    </row>
    <row r="75" spans="1:39" x14ac:dyDescent="0.5">
      <c r="A75" s="14"/>
      <c r="B75" s="14">
        <v>2005</v>
      </c>
      <c r="C75" s="14">
        <f t="shared" si="61"/>
        <v>1634999</v>
      </c>
      <c r="D75">
        <v>71576</v>
      </c>
      <c r="E75">
        <v>388960.99999999994</v>
      </c>
      <c r="F75">
        <v>168525</v>
      </c>
      <c r="G75">
        <v>31122</v>
      </c>
      <c r="H75">
        <v>376815</v>
      </c>
      <c r="I75">
        <v>4920</v>
      </c>
      <c r="J75">
        <v>8726</v>
      </c>
      <c r="K75">
        <v>2650</v>
      </c>
      <c r="L75">
        <v>1990</v>
      </c>
      <c r="M75">
        <v>0</v>
      </c>
      <c r="N75">
        <v>100</v>
      </c>
      <c r="O75">
        <v>186</v>
      </c>
      <c r="P75">
        <v>0</v>
      </c>
      <c r="Q75">
        <v>15398</v>
      </c>
      <c r="R75">
        <v>243</v>
      </c>
      <c r="S75">
        <v>2624</v>
      </c>
      <c r="T75">
        <v>2438</v>
      </c>
      <c r="U75">
        <v>33876</v>
      </c>
      <c r="V75">
        <v>44446</v>
      </c>
      <c r="W75">
        <v>16518</v>
      </c>
      <c r="X75">
        <v>5171</v>
      </c>
      <c r="Y75" s="14">
        <v>26751.999999999996</v>
      </c>
      <c r="Z75" s="14">
        <v>261164</v>
      </c>
      <c r="AA75">
        <v>18928</v>
      </c>
      <c r="AB75">
        <v>0</v>
      </c>
      <c r="AC75">
        <v>19076</v>
      </c>
      <c r="AD75">
        <v>98176</v>
      </c>
      <c r="AE75">
        <v>1565</v>
      </c>
      <c r="AF75">
        <v>67266</v>
      </c>
      <c r="AI75" s="14"/>
      <c r="AJ75" s="14"/>
      <c r="AK75" s="14"/>
      <c r="AL75" s="14"/>
      <c r="AM75" s="14">
        <f t="shared" si="62"/>
        <v>598000</v>
      </c>
    </row>
    <row r="76" spans="1:39" x14ac:dyDescent="0.5">
      <c r="A76" s="14"/>
      <c r="B76" s="14">
        <v>2006</v>
      </c>
      <c r="C76" s="14">
        <f t="shared" si="61"/>
        <v>1980845</v>
      </c>
      <c r="D76">
        <v>127438</v>
      </c>
      <c r="E76" s="14">
        <v>503150</v>
      </c>
      <c r="F76" s="14">
        <v>142446</v>
      </c>
      <c r="G76" s="14">
        <v>16813</v>
      </c>
      <c r="H76" s="14">
        <v>508116</v>
      </c>
      <c r="I76" s="14">
        <v>8840</v>
      </c>
      <c r="J76" s="14">
        <v>7970</v>
      </c>
      <c r="K76" s="14">
        <v>400</v>
      </c>
      <c r="L76" s="14">
        <v>3100</v>
      </c>
      <c r="M76" s="14">
        <v>0</v>
      </c>
      <c r="N76" s="14">
        <v>1830</v>
      </c>
      <c r="O76" s="14">
        <v>4193</v>
      </c>
      <c r="P76" s="14">
        <v>2114</v>
      </c>
      <c r="Q76" s="14">
        <v>7403</v>
      </c>
      <c r="R76" s="14">
        <v>0</v>
      </c>
      <c r="S76" s="14">
        <v>7487</v>
      </c>
      <c r="T76" s="14">
        <v>1510</v>
      </c>
      <c r="U76" s="14">
        <v>7020.9999999999991</v>
      </c>
      <c r="V76" s="14">
        <v>79077</v>
      </c>
      <c r="W76" s="14">
        <v>24508</v>
      </c>
      <c r="X76" s="14">
        <v>9912</v>
      </c>
      <c r="Y76" s="14">
        <v>54676</v>
      </c>
      <c r="Z76" s="14">
        <v>259249</v>
      </c>
      <c r="AA76" s="14">
        <v>41506</v>
      </c>
      <c r="AB76" s="14">
        <v>162</v>
      </c>
      <c r="AC76" s="14">
        <v>64652</v>
      </c>
      <c r="AD76" s="14">
        <v>80109</v>
      </c>
      <c r="AE76" s="14">
        <v>3667.0000000000005</v>
      </c>
      <c r="AF76" s="14">
        <v>49346</v>
      </c>
      <c r="AG76" s="14"/>
      <c r="AH76">
        <v>23044</v>
      </c>
      <c r="AI76" s="14"/>
      <c r="AJ76" s="14"/>
      <c r="AK76" s="14"/>
      <c r="AL76" s="14"/>
      <c r="AM76" s="14">
        <f t="shared" si="62"/>
        <v>705926</v>
      </c>
    </row>
    <row r="77" spans="1:39" x14ac:dyDescent="0.5">
      <c r="A77" s="14"/>
      <c r="B77" s="14">
        <v>2007</v>
      </c>
      <c r="C77" s="14">
        <f t="shared" si="61"/>
        <v>2539782</v>
      </c>
      <c r="D77" s="14">
        <v>160132</v>
      </c>
      <c r="E77" s="14">
        <v>580108</v>
      </c>
      <c r="F77" s="14">
        <v>343593</v>
      </c>
      <c r="G77" s="14">
        <v>11908</v>
      </c>
      <c r="H77" s="14">
        <v>556126</v>
      </c>
      <c r="I77" s="14">
        <v>10207</v>
      </c>
      <c r="J77" s="14">
        <v>7183</v>
      </c>
      <c r="K77" s="14">
        <v>9495</v>
      </c>
      <c r="L77" s="14">
        <v>6574</v>
      </c>
      <c r="M77" s="14">
        <v>0</v>
      </c>
      <c r="N77" s="14">
        <v>5719</v>
      </c>
      <c r="O77" s="14">
        <v>510</v>
      </c>
      <c r="P77" s="14">
        <v>1000</v>
      </c>
      <c r="Q77" s="14">
        <v>35</v>
      </c>
      <c r="R77" s="14">
        <v>0</v>
      </c>
      <c r="S77" s="14">
        <v>7185</v>
      </c>
      <c r="T77" s="14">
        <v>790</v>
      </c>
      <c r="U77" s="14">
        <v>7068</v>
      </c>
      <c r="V77" s="14">
        <v>49947</v>
      </c>
      <c r="W77" s="14">
        <v>29613</v>
      </c>
      <c r="X77" s="14">
        <v>21275</v>
      </c>
      <c r="Y77" s="14">
        <v>33113</v>
      </c>
      <c r="Z77" s="14">
        <v>479590.00000000006</v>
      </c>
      <c r="AA77" s="14">
        <v>41941</v>
      </c>
      <c r="AB77" s="14">
        <v>780</v>
      </c>
      <c r="AC77" s="14">
        <v>49076.000000000007</v>
      </c>
      <c r="AD77" s="14">
        <v>125322</v>
      </c>
      <c r="AE77" s="14">
        <v>4690</v>
      </c>
      <c r="AF77" s="14">
        <v>37525</v>
      </c>
      <c r="AG77" s="14"/>
      <c r="AH77">
        <v>26240</v>
      </c>
      <c r="AI77" s="14"/>
      <c r="AJ77" s="14"/>
      <c r="AK77" s="14"/>
      <c r="AL77" s="14"/>
      <c r="AM77" s="14">
        <f t="shared" si="62"/>
        <v>914155</v>
      </c>
    </row>
    <row r="78" spans="1:39" x14ac:dyDescent="0.5">
      <c r="A78" s="14"/>
      <c r="B78" s="14">
        <v>2008</v>
      </c>
      <c r="C78" s="14">
        <f t="shared" si="61"/>
        <v>3272528</v>
      </c>
      <c r="D78" s="6">
        <v>215071</v>
      </c>
      <c r="E78" s="14">
        <v>728420</v>
      </c>
      <c r="F78" s="14">
        <v>350503</v>
      </c>
      <c r="G78" s="14">
        <v>24813</v>
      </c>
      <c r="H78" s="14">
        <v>950675</v>
      </c>
      <c r="I78" s="14">
        <v>12330</v>
      </c>
      <c r="J78" s="14">
        <v>22880</v>
      </c>
      <c r="K78" s="14">
        <v>215</v>
      </c>
      <c r="L78" s="14">
        <v>220</v>
      </c>
      <c r="M78" s="14">
        <v>0</v>
      </c>
      <c r="N78" s="14">
        <v>2330</v>
      </c>
      <c r="O78" s="14">
        <v>170</v>
      </c>
      <c r="P78" s="14">
        <v>7222</v>
      </c>
      <c r="Q78" s="14">
        <v>925</v>
      </c>
      <c r="R78" s="14">
        <v>3290</v>
      </c>
      <c r="S78" s="14">
        <v>5130</v>
      </c>
      <c r="T78" s="14">
        <v>500</v>
      </c>
      <c r="U78" s="14">
        <v>8413</v>
      </c>
      <c r="V78" s="14">
        <v>42202</v>
      </c>
      <c r="W78" s="14">
        <v>24277.000000000004</v>
      </c>
      <c r="X78" s="14">
        <v>22433</v>
      </c>
      <c r="Y78" s="14">
        <v>31625</v>
      </c>
      <c r="Z78" s="14">
        <v>634700</v>
      </c>
      <c r="AA78">
        <v>27798</v>
      </c>
      <c r="AB78">
        <v>420</v>
      </c>
      <c r="AC78">
        <v>35591</v>
      </c>
      <c r="AD78">
        <v>125260</v>
      </c>
      <c r="AE78">
        <v>1457</v>
      </c>
      <c r="AF78">
        <v>43240</v>
      </c>
      <c r="AH78">
        <v>22160</v>
      </c>
      <c r="AI78" s="14"/>
      <c r="AJ78" s="14"/>
      <c r="AK78" s="14"/>
      <c r="AL78" s="14"/>
      <c r="AM78" s="14">
        <f t="shared" si="62"/>
        <v>1025206</v>
      </c>
    </row>
    <row r="79" spans="1:39" x14ac:dyDescent="0.5">
      <c r="A79" s="14"/>
      <c r="B79" s="14">
        <v>2009</v>
      </c>
      <c r="C79" s="14">
        <f t="shared" si="61"/>
        <v>4828731</v>
      </c>
      <c r="D79">
        <v>279107</v>
      </c>
      <c r="E79">
        <v>948906.00000000012</v>
      </c>
      <c r="F79">
        <v>464238</v>
      </c>
      <c r="G79">
        <v>8283</v>
      </c>
      <c r="H79">
        <v>1123491</v>
      </c>
      <c r="I79">
        <v>1430</v>
      </c>
      <c r="J79">
        <v>32795</v>
      </c>
      <c r="K79">
        <v>31799</v>
      </c>
      <c r="L79">
        <v>693</v>
      </c>
      <c r="M79">
        <v>0</v>
      </c>
      <c r="N79">
        <v>42238</v>
      </c>
      <c r="O79">
        <v>443</v>
      </c>
      <c r="P79">
        <v>65</v>
      </c>
      <c r="Q79">
        <v>500</v>
      </c>
      <c r="R79">
        <v>1000</v>
      </c>
      <c r="S79">
        <v>9680</v>
      </c>
      <c r="T79">
        <v>11606</v>
      </c>
      <c r="U79">
        <v>11900</v>
      </c>
      <c r="V79">
        <v>67458</v>
      </c>
      <c r="W79">
        <v>55486.000000000007</v>
      </c>
      <c r="X79">
        <v>24194</v>
      </c>
      <c r="Y79" s="14">
        <v>141784</v>
      </c>
      <c r="Z79" s="14">
        <v>956167</v>
      </c>
      <c r="AA79">
        <v>89855</v>
      </c>
      <c r="AB79">
        <v>1140</v>
      </c>
      <c r="AC79">
        <v>121123</v>
      </c>
      <c r="AD79">
        <v>338548</v>
      </c>
      <c r="AE79">
        <v>540</v>
      </c>
      <c r="AF79">
        <v>175225</v>
      </c>
      <c r="AH79">
        <v>20440</v>
      </c>
      <c r="AK79" s="14"/>
      <c r="AM79" s="14">
        <f t="shared" si="62"/>
        <v>2025146</v>
      </c>
    </row>
    <row r="80" spans="1:39" x14ac:dyDescent="0.5">
      <c r="A80" s="14"/>
      <c r="B80" s="14">
        <v>2010</v>
      </c>
      <c r="C80" s="14">
        <f t="shared" si="61"/>
        <v>6381836</v>
      </c>
      <c r="D80">
        <v>505105</v>
      </c>
      <c r="E80">
        <v>973931</v>
      </c>
      <c r="F80">
        <v>581125</v>
      </c>
      <c r="G80">
        <v>35120</v>
      </c>
      <c r="H80">
        <v>1734883</v>
      </c>
      <c r="I80">
        <v>3500</v>
      </c>
      <c r="J80">
        <v>24439</v>
      </c>
      <c r="K80">
        <v>74796</v>
      </c>
      <c r="L80">
        <v>0</v>
      </c>
      <c r="M80">
        <v>0</v>
      </c>
      <c r="N80">
        <v>106146</v>
      </c>
      <c r="O80">
        <v>0</v>
      </c>
      <c r="P80">
        <v>10</v>
      </c>
      <c r="Q80">
        <v>100</v>
      </c>
      <c r="R80">
        <v>11000</v>
      </c>
      <c r="S80">
        <v>1876</v>
      </c>
      <c r="T80">
        <v>1000</v>
      </c>
      <c r="U80">
        <v>25550</v>
      </c>
      <c r="V80">
        <v>70746</v>
      </c>
      <c r="W80">
        <v>52864.000000000007</v>
      </c>
      <c r="X80">
        <v>71123</v>
      </c>
      <c r="Y80" s="14">
        <v>159416</v>
      </c>
      <c r="Z80" s="14">
        <v>1376435</v>
      </c>
      <c r="AA80">
        <v>124698</v>
      </c>
      <c r="AB80">
        <v>240</v>
      </c>
      <c r="AC80">
        <v>307537</v>
      </c>
      <c r="AD80">
        <v>277343</v>
      </c>
      <c r="AE80">
        <v>1600</v>
      </c>
      <c r="AF80">
        <v>81244</v>
      </c>
      <c r="AH80">
        <v>25715</v>
      </c>
      <c r="AK80" s="14"/>
      <c r="AM80" s="14">
        <f t="shared" si="62"/>
        <v>2577387</v>
      </c>
    </row>
    <row r="81" spans="1:39" x14ac:dyDescent="0.5">
      <c r="A81" s="14"/>
      <c r="B81" s="14">
        <v>2011</v>
      </c>
      <c r="C81" s="14">
        <f t="shared" si="61"/>
        <v>6539587</v>
      </c>
      <c r="D81">
        <v>444885</v>
      </c>
      <c r="E81">
        <v>1681827</v>
      </c>
      <c r="F81">
        <v>432746</v>
      </c>
      <c r="G81">
        <v>2199</v>
      </c>
      <c r="H81">
        <v>1890850</v>
      </c>
      <c r="I81">
        <v>5790</v>
      </c>
      <c r="J81">
        <v>16378</v>
      </c>
      <c r="K81">
        <v>19845</v>
      </c>
      <c r="L81">
        <v>14933</v>
      </c>
      <c r="M81">
        <v>0</v>
      </c>
      <c r="N81" s="14">
        <v>104430</v>
      </c>
      <c r="O81" s="14">
        <v>1600</v>
      </c>
      <c r="P81">
        <v>3400</v>
      </c>
      <c r="Q81">
        <v>10800</v>
      </c>
      <c r="R81">
        <v>5139</v>
      </c>
      <c r="S81">
        <v>8003</v>
      </c>
      <c r="T81">
        <v>30067</v>
      </c>
      <c r="U81">
        <v>71338</v>
      </c>
      <c r="V81">
        <v>50117</v>
      </c>
      <c r="W81">
        <v>13248</v>
      </c>
      <c r="X81">
        <v>207534</v>
      </c>
      <c r="Y81" s="14">
        <v>107466.00000000001</v>
      </c>
      <c r="Z81" s="14">
        <v>632276</v>
      </c>
      <c r="AA81">
        <v>137899</v>
      </c>
      <c r="AB81">
        <v>0</v>
      </c>
      <c r="AC81">
        <v>299376</v>
      </c>
      <c r="AD81">
        <v>471489</v>
      </c>
      <c r="AE81">
        <v>8200</v>
      </c>
      <c r="AF81">
        <v>50067.000000000007</v>
      </c>
      <c r="AH81">
        <v>51081</v>
      </c>
      <c r="AK81" s="14"/>
      <c r="AM81" s="14">
        <f t="shared" si="62"/>
        <v>2138161</v>
      </c>
    </row>
    <row r="82" spans="1:39" ht="13.5" customHeight="1" x14ac:dyDescent="0.5">
      <c r="A82" s="14"/>
      <c r="B82" s="14">
        <v>2012</v>
      </c>
      <c r="C82" s="14">
        <f t="shared" si="61"/>
        <v>8764254</v>
      </c>
      <c r="D82">
        <v>599642</v>
      </c>
      <c r="E82">
        <v>1737504.9999999998</v>
      </c>
      <c r="F82">
        <v>814347.00000000012</v>
      </c>
      <c r="G82">
        <v>60437</v>
      </c>
      <c r="H82">
        <v>2086967</v>
      </c>
      <c r="I82">
        <v>37870</v>
      </c>
      <c r="J82">
        <v>60226</v>
      </c>
      <c r="K82">
        <v>69754</v>
      </c>
      <c r="L82">
        <v>145947</v>
      </c>
      <c r="M82">
        <v>41300</v>
      </c>
      <c r="N82">
        <v>70761</v>
      </c>
      <c r="O82">
        <v>3850</v>
      </c>
      <c r="P82">
        <v>6950</v>
      </c>
      <c r="Q82">
        <v>999</v>
      </c>
      <c r="R82">
        <v>9654</v>
      </c>
      <c r="S82">
        <v>100</v>
      </c>
      <c r="T82">
        <v>87747</v>
      </c>
      <c r="U82">
        <v>25730</v>
      </c>
      <c r="V82">
        <v>44132.999999999993</v>
      </c>
      <c r="W82">
        <v>46089</v>
      </c>
      <c r="X82">
        <v>306573</v>
      </c>
      <c r="Y82" s="14">
        <v>301305</v>
      </c>
      <c r="Z82" s="14">
        <v>1284620</v>
      </c>
      <c r="AA82">
        <v>135998</v>
      </c>
      <c r="AB82">
        <v>1038</v>
      </c>
      <c r="AC82">
        <v>431240</v>
      </c>
      <c r="AD82">
        <v>594242</v>
      </c>
      <c r="AE82">
        <v>22651</v>
      </c>
      <c r="AF82">
        <v>183890</v>
      </c>
      <c r="AH82">
        <v>54313</v>
      </c>
      <c r="AI82">
        <v>0</v>
      </c>
      <c r="AJ82">
        <v>98980</v>
      </c>
      <c r="AK82" s="14"/>
      <c r="AM82" s="14">
        <f t="shared" si="62"/>
        <v>3618649</v>
      </c>
    </row>
    <row r="83" spans="1:39" x14ac:dyDescent="0.5">
      <c r="A83" s="14"/>
      <c r="B83" s="14">
        <v>2013</v>
      </c>
      <c r="C83" s="14">
        <f t="shared" si="61"/>
        <v>10611620</v>
      </c>
      <c r="D83" s="6">
        <v>768797</v>
      </c>
      <c r="E83" s="6">
        <v>1901463</v>
      </c>
      <c r="F83" s="6">
        <v>609735</v>
      </c>
      <c r="G83" s="6">
        <v>990</v>
      </c>
      <c r="H83" s="6">
        <v>2301563</v>
      </c>
      <c r="I83" s="6">
        <v>32075</v>
      </c>
      <c r="J83" s="6">
        <v>146074</v>
      </c>
      <c r="K83" s="6">
        <v>33211</v>
      </c>
      <c r="L83" s="6">
        <v>84143</v>
      </c>
      <c r="M83" s="6">
        <v>83225</v>
      </c>
      <c r="N83" s="6">
        <v>67168</v>
      </c>
      <c r="O83" s="6">
        <v>0</v>
      </c>
      <c r="P83" s="6">
        <v>5950</v>
      </c>
      <c r="Q83" s="6">
        <v>0</v>
      </c>
      <c r="R83" s="6">
        <v>17123</v>
      </c>
      <c r="S83" s="6">
        <v>0</v>
      </c>
      <c r="T83" s="6">
        <v>26157</v>
      </c>
      <c r="U83" s="6">
        <v>73363</v>
      </c>
      <c r="V83" s="6">
        <v>112286</v>
      </c>
      <c r="W83" s="6">
        <v>55002.000000000007</v>
      </c>
      <c r="X83" s="6">
        <v>509150</v>
      </c>
      <c r="Y83" s="14">
        <v>463356</v>
      </c>
      <c r="Z83" s="14">
        <v>2112127</v>
      </c>
      <c r="AA83" s="6">
        <v>182042</v>
      </c>
      <c r="AB83" s="6">
        <v>6000</v>
      </c>
      <c r="AC83" s="6">
        <v>344056</v>
      </c>
      <c r="AD83" s="6">
        <v>1090906</v>
      </c>
      <c r="AE83" s="6">
        <v>13323</v>
      </c>
      <c r="AF83" s="6">
        <v>41304</v>
      </c>
      <c r="AG83" s="6"/>
      <c r="AH83" s="6">
        <v>35636</v>
      </c>
      <c r="AK83" s="14"/>
      <c r="AM83" s="14">
        <f t="shared" si="62"/>
        <v>5064708</v>
      </c>
    </row>
    <row r="84" spans="1:39" x14ac:dyDescent="0.5">
      <c r="A84" s="14"/>
      <c r="B84" s="14">
        <v>2014</v>
      </c>
      <c r="C84" s="14">
        <f t="shared" si="61"/>
        <v>12636289</v>
      </c>
      <c r="D84">
        <v>940704.00000000012</v>
      </c>
      <c r="E84">
        <v>1972611</v>
      </c>
      <c r="F84">
        <v>809558</v>
      </c>
      <c r="G84">
        <v>0</v>
      </c>
      <c r="H84">
        <v>3224417.0000000005</v>
      </c>
      <c r="I84">
        <v>220682</v>
      </c>
      <c r="J84">
        <v>268565</v>
      </c>
      <c r="K84">
        <v>131000</v>
      </c>
      <c r="L84">
        <v>78074</v>
      </c>
      <c r="M84">
        <v>38200</v>
      </c>
      <c r="N84">
        <v>55345</v>
      </c>
      <c r="O84">
        <v>39600</v>
      </c>
      <c r="P84">
        <v>0</v>
      </c>
      <c r="Q84">
        <v>4600</v>
      </c>
      <c r="R84">
        <v>38100</v>
      </c>
      <c r="S84">
        <v>1870.9999999999998</v>
      </c>
      <c r="T84">
        <v>153456</v>
      </c>
      <c r="U84">
        <v>30711</v>
      </c>
      <c r="V84">
        <v>200704</v>
      </c>
      <c r="W84">
        <v>82754</v>
      </c>
      <c r="X84">
        <v>443699</v>
      </c>
      <c r="Y84" s="14">
        <v>645819.99999999988</v>
      </c>
      <c r="Z84" s="14">
        <v>2158898</v>
      </c>
      <c r="AA84">
        <v>234727</v>
      </c>
      <c r="AB84">
        <v>0</v>
      </c>
      <c r="AC84">
        <v>136338</v>
      </c>
      <c r="AD84">
        <v>1549420</v>
      </c>
      <c r="AE84">
        <v>20000</v>
      </c>
      <c r="AF84">
        <v>30601</v>
      </c>
      <c r="AH84">
        <v>47134</v>
      </c>
      <c r="AK84" s="14"/>
      <c r="AM84" s="14">
        <f t="shared" si="62"/>
        <v>5736133</v>
      </c>
    </row>
    <row r="85" spans="1:39" x14ac:dyDescent="0.5">
      <c r="A85" s="14"/>
      <c r="B85" s="14">
        <v>2015</v>
      </c>
      <c r="C85" s="14">
        <f t="shared" si="61"/>
        <v>15119742</v>
      </c>
      <c r="D85">
        <v>1914747.9999999998</v>
      </c>
      <c r="E85">
        <v>1602160</v>
      </c>
      <c r="F85">
        <v>1266364</v>
      </c>
      <c r="G85">
        <v>5699.9999999999991</v>
      </c>
      <c r="H85">
        <v>2514890</v>
      </c>
      <c r="I85">
        <v>170603</v>
      </c>
      <c r="J85">
        <v>139630</v>
      </c>
      <c r="K85">
        <v>126135</v>
      </c>
      <c r="L85">
        <v>124591</v>
      </c>
      <c r="M85">
        <v>5800</v>
      </c>
      <c r="N85">
        <v>25355</v>
      </c>
      <c r="O85">
        <v>43050</v>
      </c>
      <c r="P85">
        <v>8640</v>
      </c>
      <c r="Q85">
        <v>9985</v>
      </c>
      <c r="R85">
        <v>0</v>
      </c>
      <c r="S85">
        <v>0</v>
      </c>
      <c r="T85">
        <v>180892.00000000003</v>
      </c>
      <c r="U85">
        <v>14211</v>
      </c>
      <c r="V85">
        <v>100734</v>
      </c>
      <c r="W85">
        <v>143178</v>
      </c>
      <c r="X85">
        <v>470760</v>
      </c>
      <c r="Y85" s="14">
        <v>393804</v>
      </c>
      <c r="Z85" s="14">
        <v>2600446</v>
      </c>
      <c r="AA85">
        <v>318900</v>
      </c>
      <c r="AB85">
        <v>0</v>
      </c>
      <c r="AC85">
        <v>1549724</v>
      </c>
      <c r="AD85">
        <v>2021200</v>
      </c>
      <c r="AE85">
        <v>4591</v>
      </c>
      <c r="AF85">
        <v>17440</v>
      </c>
      <c r="AH85">
        <v>48433</v>
      </c>
      <c r="AK85" s="14"/>
      <c r="AM85" s="14">
        <f t="shared" si="62"/>
        <v>7864313</v>
      </c>
    </row>
    <row r="86" spans="1:39" x14ac:dyDescent="0.5">
      <c r="A86" s="14"/>
      <c r="B86" s="14">
        <v>2016</v>
      </c>
      <c r="C86" s="14">
        <f t="shared" si="61"/>
        <v>16154912</v>
      </c>
      <c r="D86" s="14">
        <v>2224370</v>
      </c>
      <c r="E86" s="14">
        <v>1046339</v>
      </c>
      <c r="F86">
        <v>2189842</v>
      </c>
      <c r="G86" s="14">
        <v>0</v>
      </c>
      <c r="H86" s="14">
        <v>2016164</v>
      </c>
      <c r="I86" s="14">
        <v>47758</v>
      </c>
      <c r="J86" s="14">
        <v>112883</v>
      </c>
      <c r="K86" s="14">
        <v>14550</v>
      </c>
      <c r="L86" s="14">
        <v>13176</v>
      </c>
      <c r="M86" s="14">
        <v>4200</v>
      </c>
      <c r="N86" s="14">
        <v>51220</v>
      </c>
      <c r="O86" s="14">
        <v>0</v>
      </c>
      <c r="P86" s="14">
        <v>100</v>
      </c>
      <c r="Q86" s="14">
        <v>29206</v>
      </c>
      <c r="R86" s="14">
        <v>9400</v>
      </c>
      <c r="S86">
        <v>120591.00000000001</v>
      </c>
      <c r="T86">
        <v>334757.00000000006</v>
      </c>
      <c r="U86">
        <v>95593</v>
      </c>
      <c r="V86">
        <v>126654</v>
      </c>
      <c r="W86">
        <v>129303.00000000001</v>
      </c>
      <c r="X86">
        <v>664974</v>
      </c>
      <c r="Y86" s="14">
        <v>237055</v>
      </c>
      <c r="Z86" s="14">
        <v>1657523</v>
      </c>
      <c r="AA86">
        <v>352928</v>
      </c>
      <c r="AB86">
        <v>4990</v>
      </c>
      <c r="AC86">
        <v>1471629</v>
      </c>
      <c r="AD86">
        <v>3419869</v>
      </c>
      <c r="AE86">
        <v>8105</v>
      </c>
      <c r="AF86">
        <v>54226</v>
      </c>
      <c r="AH86">
        <v>42753</v>
      </c>
      <c r="AK86" s="14"/>
      <c r="AM86" s="14">
        <f t="shared" si="62"/>
        <v>8720950</v>
      </c>
    </row>
    <row r="87" spans="1:39" s="14" customFormat="1" x14ac:dyDescent="0.5">
      <c r="B87" s="14">
        <v>2017</v>
      </c>
      <c r="C87" s="14">
        <v>17509944</v>
      </c>
    </row>
    <row r="88" spans="1:39" s="14" customFormat="1" x14ac:dyDescent="0.5">
      <c r="B88" s="14">
        <v>2018</v>
      </c>
      <c r="C88" s="14">
        <f>C87*(1-18.6%)</f>
        <v>14253094.415999999</v>
      </c>
    </row>
    <row r="89" spans="1:39" s="14" customFormat="1" x14ac:dyDescent="0.5">
      <c r="B89" s="14">
        <v>2019</v>
      </c>
      <c r="C89" s="14">
        <f>C88*(1+6.1%)</f>
        <v>15122533.175375998</v>
      </c>
    </row>
    <row r="90" spans="1:39" x14ac:dyDescent="0.5">
      <c r="B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9" x14ac:dyDescent="0.5">
      <c r="K91" s="14"/>
      <c r="L91" s="14"/>
      <c r="M91" s="14"/>
      <c r="S91" s="14">
        <f t="shared" ref="S91:S104" si="63">S73/$AM73</f>
        <v>1.2367498089621256E-2</v>
      </c>
      <c r="T91" s="14">
        <f t="shared" ref="T91" si="64">T73/$AM73</f>
        <v>3.3309167858612382E-3</v>
      </c>
      <c r="U91" s="14">
        <f t="shared" ref="U91:U104" si="65">SUM(U73:X73)/AM73</f>
        <v>0.17478691929384566</v>
      </c>
      <c r="V91" s="14">
        <f t="shared" ref="V91:V104" si="66">AB73/$AM73</f>
        <v>3.9579128867292361E-3</v>
      </c>
      <c r="W91" s="14">
        <f t="shared" ref="W91:W104" si="67">AC73/$AM73</f>
        <v>1.7242392773869939E-2</v>
      </c>
      <c r="X91" s="14">
        <f t="shared" ref="X91:Y104" si="68">Y73/$AM73</f>
        <v>4.3862295981346867E-2</v>
      </c>
      <c r="Y91" s="14">
        <f t="shared" si="68"/>
        <v>0.36983365009698849</v>
      </c>
      <c r="Z91" s="14">
        <f t="shared" ref="Z91:Z104" si="69">(AA73+AD73+AE73+AF73+AH73+AJ73)/$AM73</f>
        <v>0.37461841409173735</v>
      </c>
      <c r="AA91" s="14">
        <f>SUM(S91:Z91)</f>
        <v>1</v>
      </c>
      <c r="AB91" s="14"/>
      <c r="AC91" s="14">
        <f>SUM(U61:X61)/$AM61</f>
        <v>0.1845769902670327</v>
      </c>
      <c r="AD91" s="14">
        <f>AB61/$AM61</f>
        <v>9.0316945345645119E-2</v>
      </c>
      <c r="AE91" s="14">
        <f>AC61/$AM61</f>
        <v>5.9121537309708011E-2</v>
      </c>
      <c r="AF91" s="14">
        <f>Y61/$AM61</f>
        <v>0.16675817319690542</v>
      </c>
      <c r="AG91" s="14">
        <f>Z61/$AM61</f>
        <v>0.18485150985774895</v>
      </c>
      <c r="AH91">
        <f>1-SUM(AC91:AG91)</f>
        <v>0.31437484402295968</v>
      </c>
    </row>
    <row r="92" spans="1:39" x14ac:dyDescent="0.5">
      <c r="S92" s="14">
        <f t="shared" si="63"/>
        <v>9.2259186397807905E-3</v>
      </c>
      <c r="T92" s="14">
        <f t="shared" ref="T92:T104" si="70">T74/$AM74</f>
        <v>0</v>
      </c>
      <c r="U92" s="14">
        <f t="shared" si="65"/>
        <v>0.11195153867772079</v>
      </c>
      <c r="V92" s="14">
        <f t="shared" si="66"/>
        <v>0</v>
      </c>
      <c r="W92" s="14">
        <f t="shared" si="67"/>
        <v>2.5403112485069906E-2</v>
      </c>
      <c r="X92" s="14">
        <f t="shared" si="68"/>
        <v>2.9205894751633529E-2</v>
      </c>
      <c r="Y92" s="14">
        <f t="shared" si="68"/>
        <v>0.69417023817888002</v>
      </c>
      <c r="Z92" s="14">
        <f t="shared" si="69"/>
        <v>0.13004329726691491</v>
      </c>
      <c r="AA92" s="14">
        <f t="shared" ref="AA92:AA104" si="71">SUM(S92:Z92)</f>
        <v>0.99999999999999989</v>
      </c>
      <c r="AB92" s="14"/>
      <c r="AC92" s="14">
        <f>SUM(U62:X62)/$AM62</f>
        <v>0.18857620781265375</v>
      </c>
      <c r="AD92" s="14">
        <f>AB62/$AM62</f>
        <v>7.6748991439535577E-2</v>
      </c>
      <c r="AE92" s="14">
        <f>AC62/$AM62</f>
        <v>9.7904162156843458E-2</v>
      </c>
      <c r="AF92" s="14">
        <f>Y62/$AM62</f>
        <v>9.4780084620682867E-2</v>
      </c>
      <c r="AG92" s="14">
        <f>Z62/$AM62</f>
        <v>0.18589491291941357</v>
      </c>
      <c r="AH92" s="14">
        <f t="shared" ref="AH92:AH101" si="72">1-SUM(AC92:AG92)</f>
        <v>0.35609564105087077</v>
      </c>
    </row>
    <row r="93" spans="1:39" x14ac:dyDescent="0.5">
      <c r="S93" s="14">
        <f t="shared" si="63"/>
        <v>4.3879598662207361E-3</v>
      </c>
      <c r="T93" s="14">
        <f t="shared" si="70"/>
        <v>4.0769230769230769E-3</v>
      </c>
      <c r="U93" s="14">
        <f t="shared" si="65"/>
        <v>0.16724247491638797</v>
      </c>
      <c r="V93" s="14">
        <f t="shared" si="66"/>
        <v>0</v>
      </c>
      <c r="W93" s="14">
        <f t="shared" si="67"/>
        <v>3.1899665551839464E-2</v>
      </c>
      <c r="X93" s="14">
        <f t="shared" si="68"/>
        <v>4.4735785953177253E-2</v>
      </c>
      <c r="Y93" s="14">
        <f t="shared" si="68"/>
        <v>0.43672909698996654</v>
      </c>
      <c r="Z93" s="14">
        <f t="shared" si="69"/>
        <v>0.31092809364548496</v>
      </c>
      <c r="AA93" s="14">
        <f t="shared" si="71"/>
        <v>1</v>
      </c>
      <c r="AB93" s="14"/>
      <c r="AC93" s="14"/>
      <c r="AD93" s="14"/>
      <c r="AE93" s="14"/>
      <c r="AF93" s="14"/>
      <c r="AG93" s="14"/>
      <c r="AH93" s="14"/>
    </row>
    <row r="94" spans="1:39" x14ac:dyDescent="0.5">
      <c r="S94" s="14">
        <f t="shared" si="63"/>
        <v>1.0605927533480846E-2</v>
      </c>
      <c r="T94" s="14">
        <f t="shared" si="70"/>
        <v>2.1390344030394119E-3</v>
      </c>
      <c r="U94" s="14">
        <f t="shared" si="65"/>
        <v>0.1707232769440423</v>
      </c>
      <c r="V94" s="14">
        <f t="shared" si="66"/>
        <v>2.2948581012740711E-4</v>
      </c>
      <c r="W94" s="14">
        <f t="shared" si="67"/>
        <v>9.1584670347883493E-2</v>
      </c>
      <c r="X94" s="14">
        <f t="shared" si="68"/>
        <v>7.745287749707476E-2</v>
      </c>
      <c r="Y94" s="14">
        <f t="shared" si="68"/>
        <v>0.36724670857851954</v>
      </c>
      <c r="Z94" s="14">
        <f t="shared" si="69"/>
        <v>0.28001801888583222</v>
      </c>
      <c r="AA94" s="14">
        <f t="shared" si="71"/>
        <v>0.99999999999999989</v>
      </c>
      <c r="AB94" s="14"/>
      <c r="AC94" s="14">
        <f>SUM(U64:X64)/$AM64</f>
        <v>0.18576510939264182</v>
      </c>
      <c r="AD94" s="14">
        <f t="shared" ref="AD94:AE97" si="73">AB64/$AM64</f>
        <v>8.0526618521122265E-2</v>
      </c>
      <c r="AE94" s="14">
        <f t="shared" si="73"/>
        <v>1.1652926013506317E-2</v>
      </c>
      <c r="AF94" s="14">
        <f t="shared" ref="AF94:AG97" si="74">Y64/$AM64</f>
        <v>4.8848554568500881E-2</v>
      </c>
      <c r="AG94" s="14">
        <f t="shared" si="74"/>
        <v>0.12061950107581858</v>
      </c>
      <c r="AH94" s="14">
        <f t="shared" si="72"/>
        <v>0.55258729042841015</v>
      </c>
    </row>
    <row r="95" spans="1:39" x14ac:dyDescent="0.5">
      <c r="S95" s="14">
        <f t="shared" si="63"/>
        <v>7.8597174439783181E-3</v>
      </c>
      <c r="T95" s="14">
        <f t="shared" si="70"/>
        <v>8.6418605159956465E-4</v>
      </c>
      <c r="U95" s="14">
        <f t="shared" si="65"/>
        <v>0.1180357816781618</v>
      </c>
      <c r="V95" s="14">
        <f t="shared" si="66"/>
        <v>8.5324698765526638E-4</v>
      </c>
      <c r="W95" s="14">
        <f t="shared" si="67"/>
        <v>5.3684550213038279E-2</v>
      </c>
      <c r="X95" s="14">
        <f t="shared" si="68"/>
        <v>3.6222522438754914E-2</v>
      </c>
      <c r="Y95" s="14">
        <f t="shared" si="68"/>
        <v>0.52462656770460159</v>
      </c>
      <c r="Z95" s="14">
        <f t="shared" si="69"/>
        <v>0.25785342748221035</v>
      </c>
      <c r="AA95" s="14">
        <f t="shared" si="71"/>
        <v>1</v>
      </c>
      <c r="AB95" s="14"/>
      <c r="AC95" s="14">
        <f>SUM(U65:X65)/$AM65</f>
        <v>0.16965489252532864</v>
      </c>
      <c r="AD95" s="14">
        <f t="shared" si="73"/>
        <v>3.5916687200150739E-2</v>
      </c>
      <c r="AE95" s="14">
        <f t="shared" si="73"/>
        <v>2.2741437537141449E-2</v>
      </c>
      <c r="AF95" s="14">
        <f t="shared" si="74"/>
        <v>3.0843708782050352E-2</v>
      </c>
      <c r="AG95" s="14">
        <f t="shared" si="74"/>
        <v>0.32681576391807865</v>
      </c>
      <c r="AH95" s="14">
        <f t="shared" si="72"/>
        <v>0.41402751003725013</v>
      </c>
    </row>
    <row r="96" spans="1:39" x14ac:dyDescent="0.5">
      <c r="S96" s="14">
        <f t="shared" si="63"/>
        <v>5.0038723924752688E-3</v>
      </c>
      <c r="T96" s="14">
        <f t="shared" si="70"/>
        <v>4.8770686086503591E-4</v>
      </c>
      <c r="U96" s="14">
        <f t="shared" si="65"/>
        <v>9.4932140467379245E-2</v>
      </c>
      <c r="V96" s="14">
        <f t="shared" si="66"/>
        <v>4.0967376312663019E-4</v>
      </c>
      <c r="W96" s="14">
        <f t="shared" si="67"/>
        <v>3.4715949770094984E-2</v>
      </c>
      <c r="X96" s="14">
        <f t="shared" si="68"/>
        <v>3.0847458949713521E-2</v>
      </c>
      <c r="Y96" s="14">
        <f t="shared" si="68"/>
        <v>0.61909508918207656</v>
      </c>
      <c r="Z96" s="14">
        <f t="shared" si="69"/>
        <v>0.21450810861426875</v>
      </c>
      <c r="AA96" s="14">
        <f t="shared" si="71"/>
        <v>1</v>
      </c>
      <c r="AB96" s="14"/>
      <c r="AC96" s="14">
        <f>SUM(U66:X66)/$AM66</f>
        <v>0.20082267425480363</v>
      </c>
      <c r="AD96" s="14">
        <f t="shared" si="73"/>
        <v>2.7835690539246071E-2</v>
      </c>
      <c r="AE96" s="14">
        <f t="shared" si="73"/>
        <v>4.185214402434214E-2</v>
      </c>
      <c r="AF96" s="14">
        <f t="shared" si="74"/>
        <v>3.1625063390995661E-2</v>
      </c>
      <c r="AG96" s="14">
        <f t="shared" si="74"/>
        <v>0.2971769876598862</v>
      </c>
      <c r="AH96" s="14">
        <f t="shared" si="72"/>
        <v>0.40068744013072632</v>
      </c>
    </row>
    <row r="97" spans="19:34" x14ac:dyDescent="0.5">
      <c r="S97" s="14">
        <f t="shared" si="63"/>
        <v>4.7799022885263581E-3</v>
      </c>
      <c r="T97" s="14">
        <f t="shared" si="70"/>
        <v>5.7309448306443094E-3</v>
      </c>
      <c r="U97" s="14">
        <f t="shared" si="65"/>
        <v>7.8531621917629649E-2</v>
      </c>
      <c r="V97" s="14">
        <f t="shared" si="66"/>
        <v>5.6292237695455046E-4</v>
      </c>
      <c r="W97" s="14">
        <f t="shared" si="67"/>
        <v>5.9809514968303522E-2</v>
      </c>
      <c r="X97" s="14">
        <f t="shared" si="68"/>
        <v>7.0011742363266655E-2</v>
      </c>
      <c r="Y97" s="14">
        <f t="shared" si="68"/>
        <v>0.4721471933381593</v>
      </c>
      <c r="Z97" s="14">
        <f t="shared" si="69"/>
        <v>0.30842615791651568</v>
      </c>
      <c r="AA97" s="14">
        <f t="shared" si="71"/>
        <v>1</v>
      </c>
      <c r="AB97" s="14"/>
      <c r="AC97" s="14">
        <f>SUM(U67:X67)/$AM67</f>
        <v>0.14829090447384888</v>
      </c>
      <c r="AD97" s="14">
        <f t="shared" si="73"/>
        <v>1.6478782547182644E-2</v>
      </c>
      <c r="AE97" s="14">
        <f t="shared" si="73"/>
        <v>3.4907448554818934E-2</v>
      </c>
      <c r="AF97" s="14">
        <f t="shared" si="74"/>
        <v>3.3247780307083974E-2</v>
      </c>
      <c r="AG97" s="14">
        <f t="shared" si="74"/>
        <v>0.4081060736602487</v>
      </c>
      <c r="AH97" s="14">
        <f t="shared" si="72"/>
        <v>0.35896901045681684</v>
      </c>
    </row>
    <row r="98" spans="19:34" x14ac:dyDescent="0.5">
      <c r="S98" s="14">
        <f t="shared" si="63"/>
        <v>7.2786896185943358E-4</v>
      </c>
      <c r="T98" s="14">
        <f t="shared" si="70"/>
        <v>3.8798985173743795E-4</v>
      </c>
      <c r="U98" s="14">
        <f t="shared" si="65"/>
        <v>8.546756851027805E-2</v>
      </c>
      <c r="V98" s="14">
        <f t="shared" si="66"/>
        <v>9.311756441698511E-5</v>
      </c>
      <c r="W98" s="14">
        <f t="shared" si="67"/>
        <v>0.11932123503377645</v>
      </c>
      <c r="X98" s="14">
        <f t="shared" si="68"/>
        <v>6.1851790204575409E-2</v>
      </c>
      <c r="Y98" s="14">
        <f t="shared" si="68"/>
        <v>0.53404281157622047</v>
      </c>
      <c r="Z98" s="14">
        <f t="shared" si="69"/>
        <v>0.19810761829713583</v>
      </c>
      <c r="AA98" s="14">
        <f t="shared" si="71"/>
        <v>1</v>
      </c>
      <c r="AB98" s="14"/>
      <c r="AC98" s="14"/>
      <c r="AD98" s="14"/>
      <c r="AE98" s="14"/>
      <c r="AF98" s="14"/>
      <c r="AG98" s="14"/>
      <c r="AH98" s="14"/>
    </row>
    <row r="99" spans="19:34" x14ac:dyDescent="0.5">
      <c r="S99" s="14">
        <f t="shared" si="63"/>
        <v>3.7429361025666449E-3</v>
      </c>
      <c r="T99" s="14">
        <f t="shared" si="70"/>
        <v>1.4062084192911573E-2</v>
      </c>
      <c r="U99" s="14">
        <f t="shared" si="65"/>
        <v>0.16006137984931912</v>
      </c>
      <c r="V99" s="14">
        <f t="shared" si="66"/>
        <v>0</v>
      </c>
      <c r="W99" s="14">
        <f t="shared" si="67"/>
        <v>0.14001564896188828</v>
      </c>
      <c r="X99" s="14">
        <f t="shared" si="68"/>
        <v>5.0260948544099349E-2</v>
      </c>
      <c r="Y99" s="14">
        <f t="shared" si="68"/>
        <v>0.29571019207627491</v>
      </c>
      <c r="Z99" s="14">
        <f t="shared" si="69"/>
        <v>0.33614681027294013</v>
      </c>
      <c r="AA99" s="14">
        <f t="shared" si="71"/>
        <v>1</v>
      </c>
      <c r="AB99" s="14"/>
      <c r="AC99" s="14">
        <f>SUM(U69:X69)/$AM69</f>
        <v>0.11274467159634624</v>
      </c>
      <c r="AD99" s="14">
        <f t="shared" ref="AD99:AE101" si="75">AB69/$AM69</f>
        <v>2.4996375235609686E-2</v>
      </c>
      <c r="AE99" s="14">
        <f t="shared" si="75"/>
        <v>5.7822241554298971E-3</v>
      </c>
      <c r="AF99" s="14">
        <f t="shared" ref="AF99:AG101" si="76">Y69/$AM69</f>
        <v>4.9812962157459763E-2</v>
      </c>
      <c r="AG99" s="14">
        <f t="shared" si="76"/>
        <v>0.50928809627374216</v>
      </c>
      <c r="AH99" s="14">
        <f t="shared" si="72"/>
        <v>0.29737567058141223</v>
      </c>
    </row>
    <row r="100" spans="19:34" x14ac:dyDescent="0.5">
      <c r="S100" s="14">
        <f t="shared" si="63"/>
        <v>2.7634622755619571E-5</v>
      </c>
      <c r="T100" s="14">
        <f t="shared" si="70"/>
        <v>2.4248552429373505E-2</v>
      </c>
      <c r="U100" s="14">
        <f t="shared" si="65"/>
        <v>0.11676318979818158</v>
      </c>
      <c r="V100" s="14">
        <f t="shared" si="66"/>
        <v>2.8684738420333111E-4</v>
      </c>
      <c r="W100" s="14">
        <f t="shared" si="67"/>
        <v>0.11917154717133384</v>
      </c>
      <c r="X100" s="14">
        <f t="shared" si="68"/>
        <v>8.3264500093819541E-2</v>
      </c>
      <c r="Y100" s="14">
        <f t="shared" si="68"/>
        <v>0.35499989084324013</v>
      </c>
      <c r="Z100" s="14">
        <f t="shared" si="69"/>
        <v>0.30123783765709244</v>
      </c>
      <c r="AA100" s="14">
        <f t="shared" si="71"/>
        <v>1</v>
      </c>
      <c r="AB100" s="14"/>
      <c r="AC100" s="14">
        <f>SUM(U70:X70)/$AM70</f>
        <v>0.11127498544537162</v>
      </c>
      <c r="AD100" s="14">
        <f t="shared" si="75"/>
        <v>9.4646669069335474E-3</v>
      </c>
      <c r="AE100" s="14">
        <f t="shared" si="75"/>
        <v>1.0950625155942447E-2</v>
      </c>
      <c r="AF100" s="14">
        <f t="shared" si="76"/>
        <v>6.6441185439827008E-2</v>
      </c>
      <c r="AG100" s="14">
        <f t="shared" si="76"/>
        <v>0.46623048986720633</v>
      </c>
      <c r="AH100" s="14">
        <f t="shared" si="72"/>
        <v>0.33563804718471901</v>
      </c>
    </row>
    <row r="101" spans="19:34" x14ac:dyDescent="0.5">
      <c r="S101" s="14">
        <f t="shared" si="63"/>
        <v>0</v>
      </c>
      <c r="T101" s="14">
        <f t="shared" si="70"/>
        <v>5.1645623005314419E-3</v>
      </c>
      <c r="U101" s="14">
        <f t="shared" si="65"/>
        <v>0.14804427027184983</v>
      </c>
      <c r="V101" s="14">
        <f t="shared" si="66"/>
        <v>1.1846684942152638E-3</v>
      </c>
      <c r="W101" s="14">
        <f t="shared" si="67"/>
        <v>6.7932050574287792E-2</v>
      </c>
      <c r="X101" s="14">
        <f t="shared" si="68"/>
        <v>9.1487209134267958E-2</v>
      </c>
      <c r="Y101" s="14">
        <f t="shared" si="68"/>
        <v>0.41702838544690041</v>
      </c>
      <c r="Z101" s="14">
        <f t="shared" si="69"/>
        <v>0.26915885377794729</v>
      </c>
      <c r="AA101" s="14">
        <f t="shared" si="71"/>
        <v>1</v>
      </c>
      <c r="AB101" s="14"/>
      <c r="AC101" s="14">
        <f>SUM(U71:X71)/$AM71</f>
        <v>0.10950426351171036</v>
      </c>
      <c r="AD101" s="14">
        <f t="shared" si="75"/>
        <v>1.0589944635769444E-3</v>
      </c>
      <c r="AE101" s="14">
        <f t="shared" si="75"/>
        <v>3.0075442765585218E-3</v>
      </c>
      <c r="AF101" s="14">
        <f t="shared" si="76"/>
        <v>4.473192614149013E-2</v>
      </c>
      <c r="AG101" s="14">
        <f t="shared" si="76"/>
        <v>0.37709522054618699</v>
      </c>
      <c r="AH101" s="14">
        <f t="shared" si="72"/>
        <v>0.46460205106047703</v>
      </c>
    </row>
    <row r="102" spans="19:34" x14ac:dyDescent="0.5">
      <c r="S102" s="14">
        <f t="shared" si="63"/>
        <v>3.2617793206677736E-4</v>
      </c>
      <c r="T102" s="14">
        <f t="shared" si="70"/>
        <v>2.6752517767631958E-2</v>
      </c>
      <c r="U102" s="14">
        <f t="shared" si="65"/>
        <v>0.13212176216974048</v>
      </c>
      <c r="V102" s="14">
        <f t="shared" si="66"/>
        <v>0</v>
      </c>
      <c r="W102" s="14">
        <f t="shared" si="67"/>
        <v>2.3768277339454996E-2</v>
      </c>
      <c r="X102" s="14">
        <f t="shared" si="68"/>
        <v>0.11258804494247254</v>
      </c>
      <c r="Y102" s="14">
        <f t="shared" si="68"/>
        <v>0.37636819090491802</v>
      </c>
      <c r="Z102" s="14">
        <f t="shared" si="69"/>
        <v>0.32807502894371521</v>
      </c>
      <c r="AA102" s="14">
        <f t="shared" si="71"/>
        <v>1</v>
      </c>
      <c r="AB102" s="14"/>
      <c r="AC102" s="14"/>
      <c r="AD102" s="14"/>
      <c r="AE102" s="14"/>
      <c r="AF102" s="14"/>
    </row>
    <row r="103" spans="19:34" x14ac:dyDescent="0.5">
      <c r="S103" s="14">
        <f t="shared" si="63"/>
        <v>0</v>
      </c>
      <c r="T103" s="14">
        <f t="shared" si="70"/>
        <v>2.3001627732772083E-2</v>
      </c>
      <c r="U103" s="14">
        <f t="shared" si="65"/>
        <v>9.2682348731542089E-2</v>
      </c>
      <c r="V103" s="14">
        <f t="shared" si="66"/>
        <v>0</v>
      </c>
      <c r="W103" s="14">
        <f t="shared" si="67"/>
        <v>0.19705777224278839</v>
      </c>
      <c r="X103" s="14">
        <f t="shared" si="68"/>
        <v>5.0074812637798116E-2</v>
      </c>
      <c r="Y103" s="14">
        <f t="shared" si="68"/>
        <v>0.33066410250965339</v>
      </c>
      <c r="Z103" s="14">
        <f t="shared" si="69"/>
        <v>0.30651933614544591</v>
      </c>
      <c r="AA103" s="14">
        <f t="shared" si="71"/>
        <v>1</v>
      </c>
      <c r="AB103" s="14"/>
      <c r="AC103" s="14"/>
      <c r="AD103" s="14"/>
      <c r="AE103" s="14"/>
      <c r="AF103" s="14"/>
    </row>
    <row r="104" spans="19:34" x14ac:dyDescent="0.5">
      <c r="S104" s="14">
        <f t="shared" si="63"/>
        <v>1.3827736657130246E-2</v>
      </c>
      <c r="T104" s="14">
        <f t="shared" si="70"/>
        <v>3.8385382326466731E-2</v>
      </c>
      <c r="U104" s="14">
        <f t="shared" si="65"/>
        <v>0.11656115446138322</v>
      </c>
      <c r="V104" s="14">
        <f t="shared" si="66"/>
        <v>5.7218536971316201E-4</v>
      </c>
      <c r="W104" s="14">
        <f t="shared" si="67"/>
        <v>0.16874640950813846</v>
      </c>
      <c r="X104" s="14">
        <f t="shared" si="68"/>
        <v>2.7182245053577879E-2</v>
      </c>
      <c r="Y104" s="14">
        <f t="shared" si="68"/>
        <v>0.19006220652566522</v>
      </c>
      <c r="Z104" s="14">
        <f t="shared" si="69"/>
        <v>0.44466268009792509</v>
      </c>
      <c r="AA104" s="14">
        <f t="shared" si="71"/>
        <v>1</v>
      </c>
      <c r="AB104" s="14"/>
      <c r="AC104" s="14"/>
      <c r="AD104" s="14"/>
      <c r="AE104" s="14"/>
      <c r="AF104" s="14"/>
    </row>
    <row r="105" spans="19:34" x14ac:dyDescent="0.5">
      <c r="S105" s="14"/>
      <c r="X105" s="14"/>
    </row>
    <row r="106" spans="19:34" x14ac:dyDescent="0.5">
      <c r="S106" s="14"/>
      <c r="X106" s="14"/>
    </row>
    <row r="107" spans="19:34" x14ac:dyDescent="0.5">
      <c r="X107" s="14"/>
    </row>
    <row r="108" spans="19:34" x14ac:dyDescent="0.5">
      <c r="X108" s="14"/>
    </row>
    <row r="109" spans="19:34" x14ac:dyDescent="0.5">
      <c r="X109" s="14"/>
    </row>
    <row r="110" spans="19:34" x14ac:dyDescent="0.5">
      <c r="X110" s="14"/>
    </row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D167"/>
      <c r="E167"/>
      <c r="F167"/>
      <c r="G167"/>
      <c r="H167"/>
      <c r="I167"/>
      <c r="J167"/>
      <c r="L167"/>
      <c r="M167"/>
      <c r="N167"/>
      <c r="O167"/>
      <c r="P167"/>
      <c r="Q167"/>
      <c r="R167"/>
    </row>
    <row r="168" spans="4:18" x14ac:dyDescent="0.5">
      <c r="D168"/>
      <c r="E168"/>
      <c r="F168"/>
      <c r="G168"/>
      <c r="H168"/>
      <c r="I168"/>
      <c r="J168"/>
      <c r="L168"/>
      <c r="M168"/>
      <c r="N168"/>
      <c r="O168"/>
      <c r="P168"/>
      <c r="Q168"/>
      <c r="R168"/>
    </row>
    <row r="169" spans="4:18" x14ac:dyDescent="0.5">
      <c r="D169"/>
      <c r="E169"/>
      <c r="F169"/>
      <c r="G169"/>
      <c r="H169"/>
      <c r="I169"/>
      <c r="J169"/>
      <c r="L169"/>
      <c r="M169"/>
      <c r="N169"/>
      <c r="O169"/>
      <c r="P169"/>
      <c r="Q169"/>
      <c r="R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  <row r="176" spans="4:18" x14ac:dyDescent="0.5">
      <c r="L176"/>
    </row>
    <row r="177" spans="12:12" x14ac:dyDescent="0.5">
      <c r="L177"/>
    </row>
    <row r="178" spans="12:12" x14ac:dyDescent="0.5">
      <c r="L178"/>
    </row>
  </sheetData>
  <sortState xmlns:xlrd2="http://schemas.microsoft.com/office/spreadsheetml/2017/richdata2" ref="L1:O45">
    <sortCondition ref="L1:L45"/>
  </sortState>
  <phoneticPr fontId="19" type="noConversion"/>
  <hyperlinks>
    <hyperlink ref="AC2" display="place" xr:uid="{00000000-0004-0000-0300-000000000000}"/>
    <hyperlink ref="AC3:AC40" display="place" xr:uid="{00000000-0004-0000-0300-000001000000}"/>
  </hyperlinks>
  <pageMargins left="0.7" right="0.7" top="0.75" bottom="0.75" header="0.3" footer="0.3"/>
  <pageSetup paperSize="9" orientation="portrait" r:id="rId1"/>
  <ignoredErrors>
    <ignoredError sqref="H27:H40 H24 H25:H26 K24:K40 J24:J26 J27:J40 J19:J22 J17:J18 AM73:AM86 AC91:AC101" formulaRange="1"/>
    <ignoredError sqref="D23:G23 P23:R23 J23:K23 R2:R16 AF26:AF40 AD42" formula="1"/>
    <ignoredError sqref="U91:U104" formula="1" formulaRange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3"/>
  <sheetViews>
    <sheetView topLeftCell="A4" workbookViewId="0">
      <selection activeCell="J61" sqref="J61"/>
    </sheetView>
  </sheetViews>
  <sheetFormatPr defaultColWidth="9" defaultRowHeight="14.1" x14ac:dyDescent="0.5"/>
  <cols>
    <col min="1" max="16384" width="9" style="14"/>
  </cols>
  <sheetData>
    <row r="1" spans="1:12" x14ac:dyDescent="0.5">
      <c r="A1" s="14">
        <v>192.69580601652001</v>
      </c>
      <c r="B1" s="2" t="s">
        <v>275</v>
      </c>
      <c r="C1" s="29" t="s">
        <v>276</v>
      </c>
      <c r="D1" s="14" t="s">
        <v>277</v>
      </c>
      <c r="E1" s="14" t="s">
        <v>278</v>
      </c>
      <c r="F1" s="14" t="s">
        <v>279</v>
      </c>
      <c r="G1" s="14" t="s">
        <v>280</v>
      </c>
      <c r="H1" s="14" t="s">
        <v>281</v>
      </c>
    </row>
    <row r="2" spans="1:12" x14ac:dyDescent="0.5">
      <c r="A2" s="14">
        <v>185.76545133904301</v>
      </c>
      <c r="B2" s="14" t="s">
        <v>444</v>
      </c>
      <c r="C2" s="14">
        <v>40.046100000000003</v>
      </c>
      <c r="D2">
        <v>249.8733</v>
      </c>
      <c r="F2">
        <v>65558</v>
      </c>
      <c r="I2" s="14">
        <f>D2/C2/A2/100</f>
        <v>3.3588814649922546E-4</v>
      </c>
      <c r="J2" s="14">
        <f>F2/A2/100</f>
        <v>3.5290738685499288</v>
      </c>
    </row>
    <row r="3" spans="1:12" x14ac:dyDescent="0.5">
      <c r="A3" s="14">
        <v>181.92807904733101</v>
      </c>
      <c r="B3" s="14" t="s">
        <v>445</v>
      </c>
      <c r="C3" s="14">
        <v>39.975200000000001</v>
      </c>
      <c r="D3">
        <v>207.45740000000001</v>
      </c>
      <c r="F3">
        <v>60270</v>
      </c>
      <c r="I3" s="14">
        <f>D3/C3/A3/100</f>
        <v>2.8525847201697193E-4</v>
      </c>
      <c r="J3" s="14">
        <f>F3/A3/100</f>
        <v>3.3128475997550635</v>
      </c>
    </row>
    <row r="4" spans="1:12" x14ac:dyDescent="0.5">
      <c r="A4" s="14">
        <v>174.80289999999999</v>
      </c>
      <c r="B4" s="2" t="s">
        <v>282</v>
      </c>
      <c r="C4" s="30">
        <v>39.993333333333332</v>
      </c>
      <c r="D4" s="14">
        <v>225.37049999999999</v>
      </c>
      <c r="F4" s="14">
        <v>53449</v>
      </c>
      <c r="G4" s="54"/>
    </row>
    <row r="5" spans="1:12" x14ac:dyDescent="0.5">
      <c r="A5" s="14">
        <v>172.71019999999999</v>
      </c>
      <c r="B5" s="2" t="s">
        <v>19</v>
      </c>
      <c r="C5" s="2">
        <v>40</v>
      </c>
      <c r="D5" s="14">
        <v>224.2483</v>
      </c>
      <c r="F5" s="14">
        <v>49071</v>
      </c>
      <c r="G5" s="2"/>
    </row>
    <row r="6" spans="1:12" x14ac:dyDescent="0.5">
      <c r="A6" s="14">
        <v>172.5488</v>
      </c>
      <c r="B6" s="2" t="s">
        <v>20</v>
      </c>
      <c r="C6" s="31">
        <v>40.06666666666667</v>
      </c>
      <c r="D6" s="14">
        <v>214.06120000000001</v>
      </c>
      <c r="F6" s="14">
        <v>44512.74</v>
      </c>
      <c r="G6" s="2"/>
    </row>
    <row r="7" spans="1:12" x14ac:dyDescent="0.5">
      <c r="A7" s="14">
        <v>171.13489999999999</v>
      </c>
      <c r="B7" s="2" t="s">
        <v>21</v>
      </c>
      <c r="C7" s="2">
        <v>40.080000000000005</v>
      </c>
      <c r="D7" s="14">
        <v>196.5273</v>
      </c>
      <c r="F7" s="14">
        <v>42323.1</v>
      </c>
      <c r="G7" s="2"/>
      <c r="K7"/>
      <c r="L7"/>
    </row>
    <row r="8" spans="1:12" x14ac:dyDescent="0.5">
      <c r="A8" s="14">
        <v>167.47550000000001</v>
      </c>
      <c r="B8" s="2" t="s">
        <v>22</v>
      </c>
      <c r="C8" s="2">
        <v>40.059999999999995</v>
      </c>
      <c r="D8" s="14">
        <v>164.001</v>
      </c>
      <c r="F8" s="14">
        <v>34605.769999999997</v>
      </c>
      <c r="G8" s="2"/>
      <c r="K8"/>
      <c r="L8"/>
    </row>
    <row r="9" spans="1:12" x14ac:dyDescent="0.5">
      <c r="A9" s="14">
        <v>163.62860000000001</v>
      </c>
      <c r="B9" s="2" t="s">
        <v>23</v>
      </c>
      <c r="C9" s="2">
        <v>40.133333333333333</v>
      </c>
      <c r="D9" s="14">
        <v>138.9623</v>
      </c>
      <c r="F9" s="14">
        <v>34136.94</v>
      </c>
      <c r="G9" s="2"/>
    </row>
    <row r="10" spans="1:12" x14ac:dyDescent="0.5">
      <c r="A10" s="14">
        <v>151.24449999999999</v>
      </c>
      <c r="B10" s="2" t="s">
        <v>24</v>
      </c>
      <c r="C10" s="2">
        <v>40.233333333333334</v>
      </c>
      <c r="D10" s="14">
        <v>115.0742</v>
      </c>
      <c r="F10" s="14">
        <v>29964.94</v>
      </c>
      <c r="G10" s="2"/>
    </row>
    <row r="11" spans="1:12" x14ac:dyDescent="0.5">
      <c r="A11" s="14">
        <v>141.37719999999999</v>
      </c>
      <c r="B11" s="2" t="s">
        <v>25</v>
      </c>
      <c r="C11" s="31">
        <v>26.41</v>
      </c>
      <c r="D11" s="14">
        <v>91.518100000000004</v>
      </c>
      <c r="F11" s="14">
        <v>26725.119999999999</v>
      </c>
      <c r="G11" s="2"/>
    </row>
    <row r="12" spans="1:12" x14ac:dyDescent="0.5">
      <c r="A12" s="14">
        <v>141.56700000000001</v>
      </c>
      <c r="B12" s="2" t="s">
        <v>26</v>
      </c>
      <c r="C12" s="31">
        <v>26.412400000000002</v>
      </c>
      <c r="D12" s="14">
        <v>84.855500000000006</v>
      </c>
      <c r="F12" s="14">
        <v>24209.279999999999</v>
      </c>
      <c r="G12" s="2"/>
    </row>
    <row r="13" spans="1:12" x14ac:dyDescent="0.5">
      <c r="A13" s="14">
        <v>131.51</v>
      </c>
      <c r="B13" s="2" t="s">
        <v>27</v>
      </c>
      <c r="C13" s="31">
        <v>26.2804</v>
      </c>
      <c r="D13" s="14">
        <v>74.533100000000005</v>
      </c>
      <c r="F13" s="14">
        <v>18962.82</v>
      </c>
      <c r="G13" s="2"/>
    </row>
    <row r="14" spans="1:12" x14ac:dyDescent="0.5">
      <c r="A14" s="14">
        <v>121.8023</v>
      </c>
      <c r="B14" s="2" t="s">
        <v>28</v>
      </c>
      <c r="C14" s="31">
        <v>26.152100000000001</v>
      </c>
      <c r="D14" s="14">
        <v>55.9709</v>
      </c>
      <c r="F14" s="14">
        <v>14978.36</v>
      </c>
      <c r="G14" s="2"/>
    </row>
    <row r="15" spans="1:12" x14ac:dyDescent="0.5">
      <c r="A15" s="14">
        <v>117.1786</v>
      </c>
      <c r="B15" s="2" t="s">
        <v>29</v>
      </c>
      <c r="C15" s="31">
        <v>27.0303</v>
      </c>
      <c r="D15" s="14">
        <v>46.936199999999999</v>
      </c>
      <c r="F15" s="14">
        <v>13899.08</v>
      </c>
      <c r="G15" s="2"/>
    </row>
    <row r="16" spans="1:12" x14ac:dyDescent="0.5">
      <c r="A16" s="14">
        <v>112.7816</v>
      </c>
      <c r="B16" s="2" t="s">
        <v>30</v>
      </c>
      <c r="C16" s="31">
        <v>27.049900000000001</v>
      </c>
      <c r="D16" s="14">
        <v>35.308199999999999</v>
      </c>
      <c r="F16" s="14">
        <v>12917.6</v>
      </c>
      <c r="G16" s="2"/>
    </row>
    <row r="17" spans="1:22" x14ac:dyDescent="0.5">
      <c r="A17" s="14">
        <v>105.4376</v>
      </c>
      <c r="B17" s="2" t="s">
        <v>31</v>
      </c>
      <c r="C17" s="31">
        <v>27.181799999999999</v>
      </c>
      <c r="D17" s="14">
        <v>24.875499999999999</v>
      </c>
      <c r="F17" s="14">
        <v>10761.39</v>
      </c>
      <c r="G17" s="2"/>
    </row>
    <row r="18" spans="1:22" x14ac:dyDescent="0.5">
      <c r="A18" s="14">
        <v>102.727</v>
      </c>
      <c r="B18" s="2" t="s">
        <v>32</v>
      </c>
      <c r="C18" s="31">
        <v>28.1</v>
      </c>
      <c r="D18" s="14">
        <v>31.546199999999999</v>
      </c>
      <c r="F18" s="14">
        <v>9542.9</v>
      </c>
      <c r="G18" s="2"/>
    </row>
    <row r="19" spans="1:22" x14ac:dyDescent="0.5">
      <c r="A19" s="14">
        <v>102.08069999999999</v>
      </c>
      <c r="B19" s="2" t="s">
        <v>33</v>
      </c>
      <c r="C19" s="31">
        <v>33.731900000000003</v>
      </c>
      <c r="D19" s="14">
        <v>32.316600000000001</v>
      </c>
      <c r="F19" s="14">
        <v>8149.34</v>
      </c>
      <c r="G19" s="2"/>
    </row>
    <row r="20" spans="1:22" x14ac:dyDescent="0.5">
      <c r="A20" s="14">
        <v>100</v>
      </c>
      <c r="B20" s="2" t="s">
        <v>34</v>
      </c>
      <c r="C20" s="31">
        <v>33.895299999999999</v>
      </c>
      <c r="D20" s="14">
        <v>20.286799999999999</v>
      </c>
      <c r="F20" s="14">
        <v>7168</v>
      </c>
      <c r="G20" s="2"/>
    </row>
    <row r="21" spans="1:22" x14ac:dyDescent="0.5">
      <c r="B21" s="2"/>
      <c r="C21" s="2"/>
    </row>
    <row r="22" spans="1:22" x14ac:dyDescent="0.5">
      <c r="B22" s="2"/>
      <c r="C22" s="2">
        <f>POWER(C24/C26,1/2)</f>
        <v>1.1307332885018677</v>
      </c>
      <c r="D22" s="2">
        <f t="shared" ref="D22:U22" si="0">POWER(D24/D26,1/2)</f>
        <v>1.019114989009946</v>
      </c>
      <c r="E22" s="2">
        <f t="shared" si="0"/>
        <v>1.1344648303764087</v>
      </c>
      <c r="F22" s="2">
        <f t="shared" si="0"/>
        <v>1.0802118392642626</v>
      </c>
      <c r="G22" s="2">
        <f t="shared" si="0"/>
        <v>1.1366635539095997</v>
      </c>
      <c r="H22" s="2">
        <f t="shared" si="0"/>
        <v>1.0582007010695145</v>
      </c>
      <c r="I22" s="2">
        <f t="shared" si="0"/>
        <v>1.0842336929668945</v>
      </c>
      <c r="J22" s="2">
        <f t="shared" si="0"/>
        <v>1.0772681810501989</v>
      </c>
      <c r="K22" s="2">
        <f t="shared" si="0"/>
        <v>1.1062843223279157</v>
      </c>
      <c r="L22" s="2">
        <f t="shared" si="0"/>
        <v>1.0630634749361214</v>
      </c>
      <c r="M22" s="2">
        <f t="shared" si="0"/>
        <v>1.0748903300136652</v>
      </c>
      <c r="N22" s="2">
        <f t="shared" si="0"/>
        <v>1.0771503614853797</v>
      </c>
      <c r="O22" s="2">
        <f t="shared" si="0"/>
        <v>1.1314971847809527</v>
      </c>
      <c r="P22" s="2">
        <f t="shared" si="0"/>
        <v>1.1446385229944189</v>
      </c>
      <c r="Q22" s="2">
        <f t="shared" si="0"/>
        <v>1.0914557454202962</v>
      </c>
      <c r="R22" s="2">
        <f t="shared" si="0"/>
        <v>1.1150533948011587</v>
      </c>
      <c r="S22" s="2">
        <f t="shared" si="0"/>
        <v>1.1047216911537969</v>
      </c>
      <c r="T22" s="2">
        <f t="shared" si="0"/>
        <v>1.1563000137589743</v>
      </c>
      <c r="U22" s="2">
        <f t="shared" si="0"/>
        <v>1.1776868049340168</v>
      </c>
    </row>
    <row r="23" spans="1:22" x14ac:dyDescent="0.5">
      <c r="B23" s="64" t="s">
        <v>275</v>
      </c>
      <c r="C23" s="14" t="s">
        <v>400</v>
      </c>
      <c r="D23" s="14" t="s">
        <v>401</v>
      </c>
      <c r="E23" s="14" t="s">
        <v>402</v>
      </c>
      <c r="F23" s="14" t="s">
        <v>403</v>
      </c>
      <c r="G23" s="14" t="s">
        <v>404</v>
      </c>
      <c r="H23" s="14" t="s">
        <v>405</v>
      </c>
      <c r="I23" s="14" t="s">
        <v>406</v>
      </c>
      <c r="J23" s="14" t="s">
        <v>407</v>
      </c>
      <c r="K23" s="14" t="s">
        <v>408</v>
      </c>
      <c r="L23" s="14" t="s">
        <v>409</v>
      </c>
      <c r="M23" s="14" t="s">
        <v>410</v>
      </c>
      <c r="N23" s="14" t="s">
        <v>411</v>
      </c>
      <c r="O23" s="14" t="s">
        <v>412</v>
      </c>
      <c r="P23" s="14" t="s">
        <v>413</v>
      </c>
      <c r="Q23" s="14" t="s">
        <v>414</v>
      </c>
      <c r="R23" s="14" t="s">
        <v>415</v>
      </c>
      <c r="S23" s="14" t="s">
        <v>416</v>
      </c>
      <c r="T23" s="14" t="s">
        <v>417</v>
      </c>
      <c r="U23" s="14" t="s">
        <v>418</v>
      </c>
    </row>
    <row r="24" spans="1:22" x14ac:dyDescent="0.5">
      <c r="A24" s="2">
        <v>174.80289999999999</v>
      </c>
      <c r="B24" s="64" t="s">
        <v>282</v>
      </c>
      <c r="C24">
        <v>50815</v>
      </c>
      <c r="D24">
        <v>32238</v>
      </c>
      <c r="E24">
        <v>44824</v>
      </c>
      <c r="F24" s="6">
        <v>92680</v>
      </c>
      <c r="G24" s="6">
        <v>47392</v>
      </c>
      <c r="H24" s="6">
        <v>45581</v>
      </c>
      <c r="I24" s="6">
        <v>43872</v>
      </c>
      <c r="J24" s="6">
        <v>37742</v>
      </c>
      <c r="K24" s="6">
        <v>70278</v>
      </c>
      <c r="L24" s="6">
        <v>85993</v>
      </c>
      <c r="M24" s="6">
        <v>46308</v>
      </c>
      <c r="N24" s="6">
        <v>42391</v>
      </c>
      <c r="O24" s="6">
        <v>57682</v>
      </c>
      <c r="P24" s="6">
        <v>42888</v>
      </c>
      <c r="Q24" s="6">
        <v>33563</v>
      </c>
      <c r="R24" s="6">
        <v>58656</v>
      </c>
      <c r="S24" s="6">
        <v>56494</v>
      </c>
      <c r="T24" s="6">
        <v>56186</v>
      </c>
      <c r="U24" s="6">
        <v>54973</v>
      </c>
      <c r="V24"/>
    </row>
    <row r="25" spans="1:22" x14ac:dyDescent="0.5">
      <c r="A25" s="2">
        <v>172.71019999999999</v>
      </c>
      <c r="B25" s="64" t="s">
        <v>19</v>
      </c>
      <c r="C25">
        <v>44140</v>
      </c>
      <c r="D25">
        <v>34676</v>
      </c>
      <c r="E25">
        <v>43983</v>
      </c>
      <c r="F25">
        <v>84301</v>
      </c>
      <c r="G25">
        <v>42225</v>
      </c>
      <c r="H25">
        <v>44415</v>
      </c>
      <c r="I25">
        <v>40251</v>
      </c>
      <c r="J25">
        <v>34241</v>
      </c>
      <c r="K25">
        <v>65663</v>
      </c>
      <c r="L25">
        <v>79697</v>
      </c>
      <c r="M25">
        <v>45475</v>
      </c>
      <c r="N25">
        <v>40241</v>
      </c>
      <c r="O25">
        <v>50157</v>
      </c>
      <c r="P25">
        <v>37336</v>
      </c>
      <c r="Q25">
        <v>36047</v>
      </c>
      <c r="R25">
        <v>54273</v>
      </c>
      <c r="S25">
        <v>52109</v>
      </c>
      <c r="T25">
        <v>50651</v>
      </c>
      <c r="U25">
        <v>48761</v>
      </c>
    </row>
    <row r="26" spans="1:22" x14ac:dyDescent="0.5">
      <c r="A26" s="2">
        <v>172.5488</v>
      </c>
      <c r="B26" s="64" t="s">
        <v>20</v>
      </c>
      <c r="C26" s="2">
        <v>39744</v>
      </c>
      <c r="D26" s="14">
        <v>31040</v>
      </c>
      <c r="E26" s="14">
        <v>34828</v>
      </c>
      <c r="F26" s="14">
        <v>79427</v>
      </c>
      <c r="G26" s="14">
        <v>36681</v>
      </c>
      <c r="H26" s="14">
        <v>40705</v>
      </c>
      <c r="I26" s="14">
        <v>37320</v>
      </c>
      <c r="J26" s="14">
        <v>32522</v>
      </c>
      <c r="K26" s="14">
        <v>57423</v>
      </c>
      <c r="L26" s="14">
        <v>76093</v>
      </c>
      <c r="M26" s="14">
        <v>40080</v>
      </c>
      <c r="N26" s="14">
        <v>36536</v>
      </c>
      <c r="O26" s="14">
        <v>45054</v>
      </c>
      <c r="P26" s="14">
        <v>32734</v>
      </c>
      <c r="Q26" s="14">
        <v>28174</v>
      </c>
      <c r="R26" s="14">
        <v>47176</v>
      </c>
      <c r="S26" s="14">
        <v>46291</v>
      </c>
      <c r="T26" s="14">
        <v>42023</v>
      </c>
      <c r="U26" s="14">
        <v>39636</v>
      </c>
    </row>
    <row r="27" spans="1:22" x14ac:dyDescent="0.5">
      <c r="A27" s="2">
        <v>171.13489999999999</v>
      </c>
      <c r="B27" s="64" t="s">
        <v>21</v>
      </c>
      <c r="C27" s="2">
        <v>32262</v>
      </c>
      <c r="D27" s="14">
        <v>42398</v>
      </c>
      <c r="E27" s="14">
        <v>49339</v>
      </c>
      <c r="F27" s="14">
        <v>77858</v>
      </c>
      <c r="G27" s="14">
        <v>37369</v>
      </c>
      <c r="H27" s="14">
        <v>35857</v>
      </c>
      <c r="I27" s="14">
        <v>30198</v>
      </c>
      <c r="J27" s="14">
        <v>31143</v>
      </c>
      <c r="K27" s="14">
        <v>42530</v>
      </c>
      <c r="L27" s="14">
        <v>74349</v>
      </c>
      <c r="M27" s="14">
        <v>36813</v>
      </c>
      <c r="N27" s="14">
        <v>32626</v>
      </c>
      <c r="O27" s="14">
        <v>39989</v>
      </c>
      <c r="P27" s="14">
        <v>26351</v>
      </c>
      <c r="Q27" s="14">
        <v>30297</v>
      </c>
      <c r="R27" s="14">
        <v>41482</v>
      </c>
      <c r="S27" s="14">
        <v>41911</v>
      </c>
      <c r="T27" s="14">
        <v>37544</v>
      </c>
      <c r="U27" s="14">
        <v>36498</v>
      </c>
    </row>
    <row r="28" spans="1:22" x14ac:dyDescent="0.5">
      <c r="A28" s="2">
        <v>167.47550000000001</v>
      </c>
      <c r="B28" s="64" t="s">
        <v>22</v>
      </c>
      <c r="C28" s="2">
        <f>C26/C22/C22</f>
        <v>31085.02481550723</v>
      </c>
      <c r="D28" s="2">
        <f>D26/D22/D22</f>
        <v>29886.51901482722</v>
      </c>
      <c r="E28" s="2">
        <f t="shared" ref="E28:U28" si="1">E26/E22/E22</f>
        <v>27061.163305372127</v>
      </c>
      <c r="F28" s="2">
        <f t="shared" si="1"/>
        <v>68069.144680621481</v>
      </c>
      <c r="G28" s="2">
        <f t="shared" si="1"/>
        <v>28390.778211512494</v>
      </c>
      <c r="H28" s="2">
        <f t="shared" si="1"/>
        <v>36350.607160878433</v>
      </c>
      <c r="I28" s="2">
        <f t="shared" si="1"/>
        <v>31746.498905908098</v>
      </c>
      <c r="J28" s="2">
        <f t="shared" si="1"/>
        <v>28023.964919718081</v>
      </c>
      <c r="K28" s="2">
        <f t="shared" si="1"/>
        <v>46919.390548962685</v>
      </c>
      <c r="L28" s="2">
        <f t="shared" si="1"/>
        <v>67332.743932645666</v>
      </c>
      <c r="M28" s="2">
        <f t="shared" si="1"/>
        <v>34689.608706918894</v>
      </c>
      <c r="N28" s="2">
        <f t="shared" si="1"/>
        <v>31489.686395697201</v>
      </c>
      <c r="O28" s="2">
        <f t="shared" si="1"/>
        <v>35190.577927256338</v>
      </c>
      <c r="P28" s="2">
        <f t="shared" si="1"/>
        <v>24984.022477149785</v>
      </c>
      <c r="Q28" s="2">
        <f t="shared" si="1"/>
        <v>23650.277865506665</v>
      </c>
      <c r="R28" s="2">
        <f t="shared" si="1"/>
        <v>37942.835788325145</v>
      </c>
      <c r="S28" s="2">
        <f t="shared" si="1"/>
        <v>37930.694958756685</v>
      </c>
      <c r="T28" s="2">
        <f t="shared" si="1"/>
        <v>31430.116559285223</v>
      </c>
      <c r="U28" s="2">
        <f t="shared" si="1"/>
        <v>28577.8927109672</v>
      </c>
    </row>
    <row r="29" spans="1:22" x14ac:dyDescent="0.5">
      <c r="A29" s="14">
        <v>163.62860000000001</v>
      </c>
      <c r="B29" s="64" t="s">
        <v>23</v>
      </c>
      <c r="C29" s="2">
        <f>C28/C$22</f>
        <v>27491.031821210847</v>
      </c>
      <c r="D29" s="2">
        <f>D28/D$22</f>
        <v>29325.953731542599</v>
      </c>
      <c r="E29" s="2">
        <f t="shared" ref="E29:U40" si="2">E28/E$22</f>
        <v>23853.682001224661</v>
      </c>
      <c r="F29" s="2">
        <f t="shared" si="2"/>
        <v>63014.625656189528</v>
      </c>
      <c r="G29" s="2">
        <f t="shared" si="2"/>
        <v>24977.292633216995</v>
      </c>
      <c r="H29" s="2">
        <f t="shared" si="2"/>
        <v>34351.335360238547</v>
      </c>
      <c r="I29" s="2">
        <f t="shared" si="2"/>
        <v>29280.125780851777</v>
      </c>
      <c r="J29" s="2">
        <f t="shared" si="2"/>
        <v>26013.916880380049</v>
      </c>
      <c r="K29" s="2">
        <f t="shared" si="2"/>
        <v>42411.692547745624</v>
      </c>
      <c r="L29" s="2">
        <f t="shared" si="2"/>
        <v>63338.404074781734</v>
      </c>
      <c r="M29" s="2">
        <f t="shared" si="2"/>
        <v>32272.695863286706</v>
      </c>
      <c r="N29" s="2">
        <f t="shared" si="2"/>
        <v>29234.253194023197</v>
      </c>
      <c r="O29" s="2">
        <f t="shared" si="2"/>
        <v>31100.897466279515</v>
      </c>
      <c r="P29" s="2">
        <f t="shared" si="2"/>
        <v>21826.997759773636</v>
      </c>
      <c r="Q29" s="2">
        <f t="shared" si="2"/>
        <v>21668.56326034497</v>
      </c>
      <c r="R29" s="2">
        <f t="shared" si="2"/>
        <v>34027.819623015705</v>
      </c>
      <c r="S29" s="2">
        <f t="shared" si="2"/>
        <v>34335.068517701497</v>
      </c>
      <c r="T29" s="2">
        <f t="shared" si="2"/>
        <v>27181.627765540004</v>
      </c>
      <c r="U29" s="2">
        <f t="shared" si="2"/>
        <v>24266.12287005148</v>
      </c>
    </row>
    <row r="30" spans="1:22" x14ac:dyDescent="0.5">
      <c r="A30" s="14">
        <v>151.24449999999999</v>
      </c>
      <c r="B30" s="64" t="s">
        <v>24</v>
      </c>
      <c r="C30" s="2">
        <f t="shared" ref="C30:D40" si="3">C29/C$22</f>
        <v>24312.569640214882</v>
      </c>
      <c r="D30" s="2">
        <f t="shared" si="3"/>
        <v>28775.902668287017</v>
      </c>
      <c r="E30" s="2">
        <f t="shared" si="2"/>
        <v>21026.374165614416</v>
      </c>
      <c r="F30" s="2">
        <f t="shared" si="2"/>
        <v>58335.433260117839</v>
      </c>
      <c r="G30" s="2">
        <f t="shared" si="2"/>
        <v>21974.217918139981</v>
      </c>
      <c r="H30" s="2">
        <f t="shared" si="2"/>
        <v>32462.02287101109</v>
      </c>
      <c r="I30" s="2">
        <f t="shared" si="2"/>
        <v>27005.364222476532</v>
      </c>
      <c r="J30" s="2">
        <f t="shared" si="2"/>
        <v>24148.041627870047</v>
      </c>
      <c r="K30" s="2">
        <f t="shared" si="2"/>
        <v>38337.063711162577</v>
      </c>
      <c r="L30" s="2">
        <f t="shared" si="2"/>
        <v>59581.01803712867</v>
      </c>
      <c r="M30" s="2">
        <f t="shared" si="2"/>
        <v>30024.175455068445</v>
      </c>
      <c r="N30" s="2">
        <f t="shared" si="2"/>
        <v>27140.364279049631</v>
      </c>
      <c r="O30" s="2">
        <f t="shared" si="2"/>
        <v>27486.500085548476</v>
      </c>
      <c r="P30" s="2">
        <f t="shared" si="2"/>
        <v>19068.900199753334</v>
      </c>
      <c r="Q30" s="2">
        <f t="shared" si="2"/>
        <v>19852.901367064471</v>
      </c>
      <c r="R30" s="2">
        <f t="shared" si="2"/>
        <v>30516.76249914803</v>
      </c>
      <c r="S30" s="2">
        <f t="shared" si="2"/>
        <v>31080.288178139377</v>
      </c>
      <c r="T30" s="2">
        <f t="shared" si="2"/>
        <v>23507.418007525768</v>
      </c>
      <c r="U30" s="2">
        <f t="shared" si="2"/>
        <v>20604.903416075089</v>
      </c>
    </row>
    <row r="31" spans="1:22" x14ac:dyDescent="0.5">
      <c r="A31" s="14">
        <v>141.37719999999999</v>
      </c>
      <c r="B31" s="64" t="s">
        <v>25</v>
      </c>
      <c r="C31" s="2">
        <f t="shared" si="3"/>
        <v>21501.595369520885</v>
      </c>
      <c r="D31" s="2">
        <f t="shared" si="3"/>
        <v>28236.1686155184</v>
      </c>
      <c r="E31" s="2">
        <f t="shared" si="2"/>
        <v>18534.17893848502</v>
      </c>
      <c r="F31" s="2">
        <f t="shared" si="2"/>
        <v>54003.697367222325</v>
      </c>
      <c r="G31" s="2">
        <f t="shared" si="2"/>
        <v>19332.209467400251</v>
      </c>
      <c r="H31" s="2">
        <f t="shared" si="2"/>
        <v>30676.621966137423</v>
      </c>
      <c r="I31" s="2">
        <f t="shared" si="2"/>
        <v>24907.328002858052</v>
      </c>
      <c r="J31" s="2">
        <f t="shared" si="2"/>
        <v>22415.998219058871</v>
      </c>
      <c r="K31" s="2">
        <f t="shared" si="2"/>
        <v>34653.897680201437</v>
      </c>
      <c r="L31" s="2">
        <f t="shared" si="2"/>
        <v>56046.529150772338</v>
      </c>
      <c r="M31" s="2">
        <f t="shared" si="2"/>
        <v>27932.315155060278</v>
      </c>
      <c r="N31" s="2">
        <f t="shared" si="2"/>
        <v>25196.449121200996</v>
      </c>
      <c r="O31" s="2">
        <f t="shared" si="2"/>
        <v>24292.150661311283</v>
      </c>
      <c r="P31" s="2">
        <f t="shared" si="2"/>
        <v>16659.320664718107</v>
      </c>
      <c r="Q31" s="2">
        <f t="shared" si="2"/>
        <v>18189.378222952633</v>
      </c>
      <c r="R31" s="2">
        <f t="shared" si="2"/>
        <v>27367.983131058863</v>
      </c>
      <c r="S31" s="2">
        <f t="shared" si="2"/>
        <v>28134.043557774632</v>
      </c>
      <c r="T31" s="2">
        <f t="shared" si="2"/>
        <v>20329.860527378481</v>
      </c>
      <c r="U31" s="2">
        <f t="shared" si="2"/>
        <v>17496.080731947692</v>
      </c>
    </row>
    <row r="32" spans="1:22" x14ac:dyDescent="0.5">
      <c r="A32" s="14">
        <v>141.56700000000001</v>
      </c>
      <c r="B32" s="64" t="s">
        <v>26</v>
      </c>
      <c r="C32" s="2">
        <f t="shared" si="3"/>
        <v>19015.620737591267</v>
      </c>
      <c r="D32" s="2">
        <f t="shared" si="3"/>
        <v>27706.558062647462</v>
      </c>
      <c r="E32" s="2">
        <f t="shared" si="2"/>
        <v>16337.376393004171</v>
      </c>
      <c r="F32" s="2">
        <f t="shared" si="2"/>
        <v>49993.617366760671</v>
      </c>
      <c r="G32" s="2">
        <f t="shared" si="2"/>
        <v>17007.855491544833</v>
      </c>
      <c r="H32" s="2">
        <f t="shared" si="2"/>
        <v>28989.417541618353</v>
      </c>
      <c r="I32" s="2">
        <f t="shared" si="2"/>
        <v>22972.287399316745</v>
      </c>
      <c r="J32" s="2">
        <f t="shared" si="2"/>
        <v>20808.187425721731</v>
      </c>
      <c r="K32" s="2">
        <f t="shared" si="2"/>
        <v>31324.585353682352</v>
      </c>
      <c r="L32" s="2">
        <f t="shared" si="2"/>
        <v>52721.714622111467</v>
      </c>
      <c r="M32" s="2">
        <f t="shared" si="2"/>
        <v>25986.200056991089</v>
      </c>
      <c r="N32" s="2">
        <f t="shared" si="2"/>
        <v>23391.765924355575</v>
      </c>
      <c r="O32" s="2">
        <f t="shared" si="2"/>
        <v>21469.033231411897</v>
      </c>
      <c r="P32" s="2">
        <f t="shared" si="2"/>
        <v>14554.219808308282</v>
      </c>
      <c r="Q32" s="2">
        <f t="shared" si="2"/>
        <v>16665.245750251004</v>
      </c>
      <c r="R32" s="2">
        <f t="shared" si="2"/>
        <v>24544.100989835777</v>
      </c>
      <c r="S32" s="2">
        <f t="shared" si="2"/>
        <v>25467.087125256665</v>
      </c>
      <c r="T32" s="2">
        <f t="shared" si="2"/>
        <v>17581.821573528196</v>
      </c>
      <c r="U32" s="2">
        <f t="shared" si="2"/>
        <v>14856.310403280742</v>
      </c>
    </row>
    <row r="33" spans="1:22" x14ac:dyDescent="0.5">
      <c r="A33" s="14">
        <v>131.51</v>
      </c>
      <c r="B33" s="64" t="s">
        <v>27</v>
      </c>
      <c r="C33" s="2">
        <f t="shared" si="3"/>
        <v>16817.069888147947</v>
      </c>
      <c r="D33" s="2">
        <f t="shared" si="3"/>
        <v>27186.881128658446</v>
      </c>
      <c r="E33" s="2">
        <f t="shared" si="2"/>
        <v>14400.954490218553</v>
      </c>
      <c r="F33" s="2">
        <f t="shared" si="2"/>
        <v>46281.308489278883</v>
      </c>
      <c r="G33" s="2">
        <f t="shared" si="2"/>
        <v>14962.963695849694</v>
      </c>
      <c r="H33" s="2">
        <f t="shared" si="2"/>
        <v>27395.008822351938</v>
      </c>
      <c r="I33" s="2">
        <f t="shared" si="2"/>
        <v>21187.579345976079</v>
      </c>
      <c r="J33" s="2">
        <f t="shared" si="2"/>
        <v>19315.698534265077</v>
      </c>
      <c r="K33" s="2">
        <f t="shared" si="2"/>
        <v>28315.130858735403</v>
      </c>
      <c r="L33" s="2">
        <f t="shared" si="2"/>
        <v>49594.13606537415</v>
      </c>
      <c r="M33" s="2">
        <f t="shared" si="2"/>
        <v>24175.675723737066</v>
      </c>
      <c r="N33" s="2">
        <f t="shared" si="2"/>
        <v>21716.342268222015</v>
      </c>
      <c r="O33" s="2">
        <f t="shared" si="2"/>
        <v>18974.00499106686</v>
      </c>
      <c r="P33" s="2">
        <f t="shared" si="2"/>
        <v>12715.123172889444</v>
      </c>
      <c r="Q33" s="2">
        <f t="shared" si="2"/>
        <v>15268.824063804415</v>
      </c>
      <c r="R33" s="2">
        <f t="shared" si="2"/>
        <v>22011.592542806069</v>
      </c>
      <c r="S33" s="2">
        <f t="shared" si="2"/>
        <v>23052.943858337974</v>
      </c>
      <c r="T33" s="2">
        <f t="shared" si="2"/>
        <v>15205.242034350655</v>
      </c>
      <c r="U33" s="2">
        <f t="shared" si="2"/>
        <v>12614.822838329337</v>
      </c>
    </row>
    <row r="34" spans="1:22" x14ac:dyDescent="0.5">
      <c r="A34" s="14">
        <v>121.8023</v>
      </c>
      <c r="B34" s="64" t="s">
        <v>28</v>
      </c>
      <c r="C34" s="2">
        <f t="shared" si="3"/>
        <v>14872.7114158187</v>
      </c>
      <c r="D34" s="2">
        <f t="shared" si="3"/>
        <v>26676.951494031178</v>
      </c>
      <c r="E34" s="2">
        <f t="shared" si="2"/>
        <v>12694.051066739903</v>
      </c>
      <c r="F34" s="2">
        <f t="shared" si="2"/>
        <v>42844.659544558686</v>
      </c>
      <c r="G34" s="2">
        <f t="shared" si="2"/>
        <v>13163.933729012409</v>
      </c>
      <c r="H34" s="2">
        <f t="shared" si="2"/>
        <v>25888.292074144381</v>
      </c>
      <c r="I34" s="2">
        <f t="shared" si="2"/>
        <v>19541.524565611347</v>
      </c>
      <c r="J34" s="2">
        <f t="shared" si="2"/>
        <v>17930.259961298343</v>
      </c>
      <c r="K34" s="2">
        <f t="shared" si="2"/>
        <v>25594.804416239811</v>
      </c>
      <c r="L34" s="2">
        <f t="shared" si="2"/>
        <v>46652.092969664132</v>
      </c>
      <c r="M34" s="2">
        <f t="shared" si="2"/>
        <v>22491.295203511338</v>
      </c>
      <c r="N34" s="2">
        <f t="shared" si="2"/>
        <v>20160.920002176292</v>
      </c>
      <c r="O34" s="2">
        <f t="shared" si="2"/>
        <v>16768.936985680659</v>
      </c>
      <c r="P34" s="2">
        <f t="shared" si="2"/>
        <v>11108.418000493453</v>
      </c>
      <c r="Q34" s="2">
        <f t="shared" si="2"/>
        <v>13989.411964591123</v>
      </c>
      <c r="R34" s="2">
        <f t="shared" si="2"/>
        <v>19740.39328110496</v>
      </c>
      <c r="S34" s="2">
        <f t="shared" si="2"/>
        <v>20867.648424881514</v>
      </c>
      <c r="T34" s="2">
        <f t="shared" si="2"/>
        <v>13149.910796005683</v>
      </c>
      <c r="U34" s="2">
        <f t="shared" si="2"/>
        <v>10711.52600630192</v>
      </c>
    </row>
    <row r="35" spans="1:22" x14ac:dyDescent="0.5">
      <c r="A35" s="14">
        <v>117.1786</v>
      </c>
      <c r="B35" s="64" t="s">
        <v>29</v>
      </c>
      <c r="C35" s="2">
        <f t="shared" si="3"/>
        <v>13153.156068770088</v>
      </c>
      <c r="D35" s="2">
        <f t="shared" si="3"/>
        <v>26176.586333940013</v>
      </c>
      <c r="E35" s="2">
        <f t="shared" si="2"/>
        <v>11189.461962014364</v>
      </c>
      <c r="F35" s="2">
        <f t="shared" si="2"/>
        <v>39663.201223327073</v>
      </c>
      <c r="G35" s="2">
        <f t="shared" si="2"/>
        <v>11581.205083715875</v>
      </c>
      <c r="H35" s="2">
        <f t="shared" si="2"/>
        <v>24464.444266554827</v>
      </c>
      <c r="I35" s="2">
        <f t="shared" si="2"/>
        <v>18023.351139492785</v>
      </c>
      <c r="J35" s="2">
        <f t="shared" si="2"/>
        <v>16644.19341135522</v>
      </c>
      <c r="K35" s="2">
        <f t="shared" si="2"/>
        <v>23135.828556606091</v>
      </c>
      <c r="L35" s="2">
        <f t="shared" si="2"/>
        <v>43884.578926453491</v>
      </c>
      <c r="M35" s="2">
        <f t="shared" si="2"/>
        <v>20924.26973756979</v>
      </c>
      <c r="N35" s="2">
        <f t="shared" si="2"/>
        <v>18716.90408605033</v>
      </c>
      <c r="O35" s="2">
        <f t="shared" si="2"/>
        <v>14820.131425185091</v>
      </c>
      <c r="P35" s="2">
        <f t="shared" si="2"/>
        <v>9704.7388999571667</v>
      </c>
      <c r="Q35" s="2">
        <f t="shared" si="2"/>
        <v>12817.204933218891</v>
      </c>
      <c r="R35" s="2">
        <f t="shared" si="2"/>
        <v>17703.540810819337</v>
      </c>
      <c r="S35" s="2">
        <f t="shared" si="2"/>
        <v>18889.507277698929</v>
      </c>
      <c r="T35" s="2">
        <f t="shared" si="2"/>
        <v>11372.403908616336</v>
      </c>
      <c r="U35" s="2">
        <f t="shared" si="2"/>
        <v>9095.3944303571134</v>
      </c>
    </row>
    <row r="36" spans="1:22" x14ac:dyDescent="0.5">
      <c r="A36" s="14">
        <v>112.7816</v>
      </c>
      <c r="B36" s="64" t="s">
        <v>30</v>
      </c>
      <c r="C36" s="2">
        <f t="shared" si="3"/>
        <v>11632.412526031652</v>
      </c>
      <c r="D36" s="2">
        <f t="shared" si="3"/>
        <v>25685.606252705744</v>
      </c>
      <c r="E36" s="2">
        <f t="shared" si="2"/>
        <v>9863.2074458419011</v>
      </c>
      <c r="F36" s="2">
        <f t="shared" si="2"/>
        <v>36717.984178308827</v>
      </c>
      <c r="G36" s="2">
        <f t="shared" si="2"/>
        <v>10188.771377319046</v>
      </c>
      <c r="H36" s="2">
        <f t="shared" si="2"/>
        <v>23118.907634278468</v>
      </c>
      <c r="I36" s="2">
        <f t="shared" si="2"/>
        <v>16623.124015057794</v>
      </c>
      <c r="J36" s="2">
        <f t="shared" si="2"/>
        <v>15450.371322700032</v>
      </c>
      <c r="K36" s="2">
        <f t="shared" si="2"/>
        <v>20913.094481825585</v>
      </c>
      <c r="L36" s="2">
        <f t="shared" si="2"/>
        <v>41281.240453765451</v>
      </c>
      <c r="M36" s="2">
        <f t="shared" si="2"/>
        <v>19466.422902235783</v>
      </c>
      <c r="N36" s="2">
        <f t="shared" si="2"/>
        <v>17376.31509517381</v>
      </c>
      <c r="O36" s="2">
        <f t="shared" si="2"/>
        <v>13097.806715315981</v>
      </c>
      <c r="P36" s="2">
        <f t="shared" si="2"/>
        <v>8478.4311422344872</v>
      </c>
      <c r="Q36" s="2">
        <f t="shared" si="2"/>
        <v>11743.219994946528</v>
      </c>
      <c r="R36" s="2">
        <f t="shared" si="2"/>
        <v>15876.854770686843</v>
      </c>
      <c r="S36" s="2">
        <f t="shared" si="2"/>
        <v>17098.883301522113</v>
      </c>
      <c r="T36" s="2">
        <f t="shared" si="2"/>
        <v>9835.1671480537261</v>
      </c>
      <c r="U36" s="2">
        <f t="shared" si="2"/>
        <v>7723.1012458076311</v>
      </c>
      <c r="V36" s="2"/>
    </row>
    <row r="37" spans="1:22" x14ac:dyDescent="0.5">
      <c r="A37" s="14">
        <v>105.4376</v>
      </c>
      <c r="B37" s="64" t="s">
        <v>31</v>
      </c>
      <c r="C37" s="2">
        <f t="shared" si="3"/>
        <v>10287.494535023092</v>
      </c>
      <c r="D37" s="2">
        <f t="shared" si="3"/>
        <v>25203.83521947695</v>
      </c>
      <c r="E37" s="2">
        <f t="shared" si="2"/>
        <v>8694.1500359859965</v>
      </c>
      <c r="F37" s="2">
        <f t="shared" si="2"/>
        <v>33991.466158450567</v>
      </c>
      <c r="G37" s="2">
        <f t="shared" si="2"/>
        <v>8963.7530316463126</v>
      </c>
      <c r="H37" s="2">
        <f t="shared" si="2"/>
        <v>21847.37508764867</v>
      </c>
      <c r="I37" s="2">
        <f t="shared" si="2"/>
        <v>15331.67999010464</v>
      </c>
      <c r="J37" s="2">
        <f t="shared" si="2"/>
        <v>14342.177365377944</v>
      </c>
      <c r="K37" s="2">
        <f t="shared" si="2"/>
        <v>18903.905677537656</v>
      </c>
      <c r="L37" s="2">
        <f t="shared" si="2"/>
        <v>38832.338263005418</v>
      </c>
      <c r="M37" s="2">
        <f t="shared" si="2"/>
        <v>18110.147945966084</v>
      </c>
      <c r="N37" s="2">
        <f t="shared" si="2"/>
        <v>16131.745127218863</v>
      </c>
      <c r="O37" s="2">
        <f t="shared" si="2"/>
        <v>11575.642336089059</v>
      </c>
      <c r="P37" s="2">
        <f t="shared" si="2"/>
        <v>7407.0817746502025</v>
      </c>
      <c r="Q37" s="2">
        <f t="shared" si="2"/>
        <v>10759.22688044898</v>
      </c>
      <c r="R37" s="2">
        <f t="shared" si="2"/>
        <v>14238.649776514132</v>
      </c>
      <c r="S37" s="2">
        <f t="shared" si="2"/>
        <v>15478.000874286847</v>
      </c>
      <c r="T37" s="2">
        <f t="shared" si="2"/>
        <v>8505.722590178766</v>
      </c>
      <c r="U37" s="2">
        <f t="shared" si="2"/>
        <v>6557.8566503853626</v>
      </c>
    </row>
    <row r="38" spans="1:22" x14ac:dyDescent="0.5">
      <c r="A38" s="14">
        <v>102.727</v>
      </c>
      <c r="B38" s="64" t="s">
        <v>32</v>
      </c>
      <c r="C38" s="2">
        <f t="shared" si="3"/>
        <v>9098.0734711129007</v>
      </c>
      <c r="D38" s="2">
        <f t="shared" si="3"/>
        <v>24731.100505117753</v>
      </c>
      <c r="E38" s="2">
        <f t="shared" si="2"/>
        <v>7663.6576147550822</v>
      </c>
      <c r="F38" s="2">
        <f t="shared" si="2"/>
        <v>31467.407524067054</v>
      </c>
      <c r="G38" s="2">
        <f t="shared" si="2"/>
        <v>7886.0213304236995</v>
      </c>
      <c r="H38" s="2">
        <f t="shared" si="2"/>
        <v>20645.776425556811</v>
      </c>
      <c r="I38" s="2">
        <f t="shared" si="2"/>
        <v>14140.567748038771</v>
      </c>
      <c r="J38" s="2">
        <f t="shared" si="2"/>
        <v>13313.469772583603</v>
      </c>
      <c r="K38" s="2">
        <f t="shared" si="2"/>
        <v>17087.746157117028</v>
      </c>
      <c r="L38" s="2">
        <f t="shared" si="2"/>
        <v>36528.710823536494</v>
      </c>
      <c r="M38" s="2">
        <f t="shared" si="2"/>
        <v>16848.368098851395</v>
      </c>
      <c r="N38" s="2">
        <f t="shared" si="2"/>
        <v>14976.316867195166</v>
      </c>
      <c r="O38" s="2">
        <f t="shared" si="2"/>
        <v>10230.376612320069</v>
      </c>
      <c r="P38" s="2">
        <f t="shared" si="2"/>
        <v>6471.1099843756683</v>
      </c>
      <c r="Q38" s="2">
        <f t="shared" si="2"/>
        <v>9857.684954790202</v>
      </c>
      <c r="R38" s="2">
        <f t="shared" si="2"/>
        <v>12769.477984552686</v>
      </c>
      <c r="S38" s="2">
        <f t="shared" si="2"/>
        <v>14010.76940756116</v>
      </c>
      <c r="T38" s="2">
        <f t="shared" si="2"/>
        <v>7355.9824344616391</v>
      </c>
      <c r="U38" s="2">
        <f t="shared" si="2"/>
        <v>5568.421606585619</v>
      </c>
    </row>
    <row r="39" spans="1:22" x14ac:dyDescent="0.5">
      <c r="A39" s="14">
        <v>102.08069999999999</v>
      </c>
      <c r="B39" s="64" t="s">
        <v>33</v>
      </c>
      <c r="C39" s="2">
        <f t="shared" si="3"/>
        <v>8046.1710675973191</v>
      </c>
      <c r="D39" s="2">
        <f t="shared" si="3"/>
        <v>24267.232620279312</v>
      </c>
      <c r="E39" s="2">
        <f t="shared" si="2"/>
        <v>6755.3064753997942</v>
      </c>
      <c r="F39" s="2">
        <f t="shared" si="2"/>
        <v>29130.774520578903</v>
      </c>
      <c r="G39" s="2">
        <f t="shared" si="2"/>
        <v>6937.8676771146693</v>
      </c>
      <c r="H39" s="2">
        <f t="shared" si="2"/>
        <v>19510.26530665714</v>
      </c>
      <c r="I39" s="2">
        <f t="shared" si="2"/>
        <v>13041.992551757505</v>
      </c>
      <c r="J39" s="2">
        <f t="shared" si="2"/>
        <v>12358.54730212552</v>
      </c>
      <c r="K39" s="2">
        <f t="shared" si="2"/>
        <v>15446.070971303179</v>
      </c>
      <c r="L39" s="2">
        <f t="shared" si="2"/>
        <v>34361.74008869176</v>
      </c>
      <c r="M39" s="2">
        <f t="shared" si="2"/>
        <v>15674.499647454453</v>
      </c>
      <c r="N39" s="2">
        <f t="shared" si="2"/>
        <v>13903.645584394526</v>
      </c>
      <c r="O39" s="2">
        <f t="shared" si="2"/>
        <v>9041.451229329019</v>
      </c>
      <c r="P39" s="2">
        <f t="shared" si="2"/>
        <v>5653.4092242911702</v>
      </c>
      <c r="Q39" s="2">
        <f t="shared" si="2"/>
        <v>9031.6854312716259</v>
      </c>
      <c r="R39" s="2">
        <f t="shared" si="2"/>
        <v>11451.898217690101</v>
      </c>
      <c r="S39" s="2">
        <f t="shared" si="2"/>
        <v>12682.62361439467</v>
      </c>
      <c r="T39" s="2">
        <f t="shared" si="2"/>
        <v>6361.6555798078207</v>
      </c>
      <c r="U39" s="2">
        <f t="shared" si="2"/>
        <v>4728.2703544408014</v>
      </c>
    </row>
    <row r="40" spans="1:22" x14ac:dyDescent="0.5">
      <c r="A40" s="14">
        <v>100</v>
      </c>
      <c r="B40" s="64" t="s">
        <v>34</v>
      </c>
      <c r="C40" s="2">
        <f t="shared" si="3"/>
        <v>7115.8876716700015</v>
      </c>
      <c r="D40" s="2">
        <f t="shared" si="3"/>
        <v>23812.065254632886</v>
      </c>
      <c r="E40" s="2">
        <f t="shared" si="2"/>
        <v>5954.6195655606389</v>
      </c>
      <c r="F40" s="2">
        <f t="shared" si="2"/>
        <v>26967.649734722418</v>
      </c>
      <c r="G40" s="2">
        <f t="shared" si="2"/>
        <v>6103.7126186122496</v>
      </c>
      <c r="H40" s="2">
        <f t="shared" si="2"/>
        <v>18437.206937151223</v>
      </c>
      <c r="I40" s="2">
        <f t="shared" si="2"/>
        <v>12028.765234245237</v>
      </c>
      <c r="J40" s="2">
        <f t="shared" si="2"/>
        <v>11472.117639339829</v>
      </c>
      <c r="K40" s="2">
        <f t="shared" si="2"/>
        <v>13962.116844248998</v>
      </c>
      <c r="L40" s="2">
        <f t="shared" si="2"/>
        <v>32323.319255001708</v>
      </c>
      <c r="M40" s="2">
        <f t="shared" si="2"/>
        <v>14582.417582317614</v>
      </c>
      <c r="N40" s="2">
        <f t="shared" si="2"/>
        <v>12907.803851285475</v>
      </c>
      <c r="O40" s="2">
        <f t="shared" si="2"/>
        <v>7990.6970613270769</v>
      </c>
      <c r="P40" s="2">
        <f t="shared" si="2"/>
        <v>4939.0345604493823</v>
      </c>
      <c r="Q40" s="2">
        <f t="shared" si="2"/>
        <v>8274.8984273235164</v>
      </c>
      <c r="R40" s="2">
        <f t="shared" si="2"/>
        <v>10270.268913653461</v>
      </c>
      <c r="S40" s="2">
        <f t="shared" si="2"/>
        <v>11480.378918919067</v>
      </c>
      <c r="T40" s="2">
        <f t="shared" si="2"/>
        <v>5501.7344150390027</v>
      </c>
      <c r="U40" s="2">
        <f t="shared" si="2"/>
        <v>4014.879282531926</v>
      </c>
    </row>
    <row r="41" spans="1:22" x14ac:dyDescent="0.5">
      <c r="C41" s="2">
        <f>C24/$A24/100</f>
        <v>2.9069883852041358</v>
      </c>
      <c r="D41" s="2">
        <f t="shared" ref="D41:U55" si="4">D24/$A24/100</f>
        <v>1.8442485793999988</v>
      </c>
      <c r="E41" s="2">
        <f t="shared" si="4"/>
        <v>2.5642595174336353</v>
      </c>
      <c r="F41" s="2">
        <f t="shared" si="4"/>
        <v>5.3019715347971923</v>
      </c>
      <c r="G41" s="2">
        <f t="shared" si="4"/>
        <v>2.7111678353162336</v>
      </c>
      <c r="H41" s="2">
        <f t="shared" si="4"/>
        <v>2.6075654351272202</v>
      </c>
      <c r="I41" s="2">
        <f t="shared" si="4"/>
        <v>2.5097981784055072</v>
      </c>
      <c r="J41" s="2">
        <f t="shared" si="4"/>
        <v>2.1591174974785887</v>
      </c>
      <c r="K41" s="2">
        <f t="shared" si="4"/>
        <v>4.0204138489693255</v>
      </c>
      <c r="L41" s="2">
        <f t="shared" si="4"/>
        <v>4.9194263939557068</v>
      </c>
      <c r="M41" s="2">
        <f t="shared" si="4"/>
        <v>2.6491551341539532</v>
      </c>
      <c r="N41" s="2">
        <f t="shared" si="4"/>
        <v>2.4250741835518745</v>
      </c>
      <c r="O41" s="2">
        <f t="shared" si="4"/>
        <v>3.2998308380467374</v>
      </c>
      <c r="P41" s="2">
        <f t="shared" si="4"/>
        <v>2.4535062061327357</v>
      </c>
      <c r="Q41" s="2">
        <f t="shared" si="4"/>
        <v>1.9200482371859966</v>
      </c>
      <c r="R41" s="2">
        <f t="shared" si="4"/>
        <v>3.3555507374305575</v>
      </c>
      <c r="S41" s="2">
        <f t="shared" si="4"/>
        <v>3.2318685788393675</v>
      </c>
      <c r="T41" s="2">
        <f t="shared" si="4"/>
        <v>3.2142487338596788</v>
      </c>
      <c r="U41" s="2">
        <f t="shared" si="4"/>
        <v>3.1448562924299313</v>
      </c>
    </row>
    <row r="42" spans="1:22" x14ac:dyDescent="0.5">
      <c r="C42" s="2">
        <f t="shared" ref="C42:R57" si="5">C25/$A25/100</f>
        <v>2.5557262975782553</v>
      </c>
      <c r="D42" s="2">
        <f t="shared" si="5"/>
        <v>2.0077563456008969</v>
      </c>
      <c r="E42" s="2">
        <f t="shared" si="5"/>
        <v>2.5466359253825193</v>
      </c>
      <c r="F42" s="2">
        <f t="shared" si="5"/>
        <v>4.8810666654314572</v>
      </c>
      <c r="G42" s="2">
        <f t="shared" si="5"/>
        <v>2.4448469169742149</v>
      </c>
      <c r="H42" s="2">
        <f t="shared" si="5"/>
        <v>2.5716489240357547</v>
      </c>
      <c r="I42" s="2">
        <f t="shared" si="5"/>
        <v>2.3305514092392925</v>
      </c>
      <c r="J42" s="2">
        <f t="shared" si="5"/>
        <v>1.9825696455681254</v>
      </c>
      <c r="K42" s="2">
        <f t="shared" si="5"/>
        <v>3.801917894831921</v>
      </c>
      <c r="L42" s="2">
        <f t="shared" si="5"/>
        <v>4.6144929483029964</v>
      </c>
      <c r="M42" s="2">
        <f t="shared" si="5"/>
        <v>2.6330234114719344</v>
      </c>
      <c r="N42" s="2">
        <f t="shared" si="5"/>
        <v>2.3299724046408379</v>
      </c>
      <c r="O42" s="2">
        <f t="shared" si="5"/>
        <v>2.9041133644683406</v>
      </c>
      <c r="P42" s="2">
        <f t="shared" si="5"/>
        <v>2.1617715687897996</v>
      </c>
      <c r="Q42" s="2">
        <f t="shared" si="5"/>
        <v>2.0871378760490118</v>
      </c>
      <c r="R42" s="2">
        <f t="shared" si="5"/>
        <v>3.1424316571922217</v>
      </c>
      <c r="S42" s="2">
        <f t="shared" si="4"/>
        <v>3.0171350620866635</v>
      </c>
      <c r="T42" s="2">
        <f t="shared" si="4"/>
        <v>2.9327161916319944</v>
      </c>
      <c r="U42" s="2">
        <f t="shared" si="4"/>
        <v>2.8232843225240898</v>
      </c>
    </row>
    <row r="43" spans="1:22" x14ac:dyDescent="0.5">
      <c r="C43" s="2">
        <f t="shared" si="5"/>
        <v>2.3033483860797643</v>
      </c>
      <c r="D43" s="2">
        <f t="shared" si="4"/>
        <v>1.7989113804326662</v>
      </c>
      <c r="E43" s="2">
        <f t="shared" si="4"/>
        <v>2.0184434780189719</v>
      </c>
      <c r="F43" s="2">
        <f t="shared" si="4"/>
        <v>4.6031615403874149</v>
      </c>
      <c r="G43" s="2">
        <f t="shared" si="4"/>
        <v>2.1258333874243114</v>
      </c>
      <c r="H43" s="2">
        <f t="shared" si="4"/>
        <v>2.3590427751453502</v>
      </c>
      <c r="I43" s="2">
        <f t="shared" si="4"/>
        <v>2.1628663891026769</v>
      </c>
      <c r="J43" s="2">
        <f t="shared" si="4"/>
        <v>1.8848001261092515</v>
      </c>
      <c r="K43" s="2">
        <f t="shared" si="4"/>
        <v>3.327928099181217</v>
      </c>
      <c r="L43" s="2">
        <f t="shared" si="4"/>
        <v>4.4099408399247055</v>
      </c>
      <c r="M43" s="2">
        <f t="shared" si="4"/>
        <v>2.322821138135994</v>
      </c>
      <c r="N43" s="2">
        <f t="shared" si="4"/>
        <v>2.1174299676381407</v>
      </c>
      <c r="O43" s="2">
        <f t="shared" si="4"/>
        <v>2.6110874141112546</v>
      </c>
      <c r="P43" s="2">
        <f t="shared" si="4"/>
        <v>1.8970865053828252</v>
      </c>
      <c r="Q43" s="2">
        <f t="shared" si="4"/>
        <v>1.6328134417625622</v>
      </c>
      <c r="R43" s="2">
        <f t="shared" si="4"/>
        <v>2.7340671160854204</v>
      </c>
      <c r="S43" s="2">
        <f t="shared" si="4"/>
        <v>2.6827772780801724</v>
      </c>
      <c r="T43" s="2">
        <f t="shared" si="4"/>
        <v>2.4354269632706806</v>
      </c>
      <c r="U43" s="2">
        <f t="shared" si="4"/>
        <v>2.2970892872045474</v>
      </c>
    </row>
    <row r="44" spans="1:22" x14ac:dyDescent="0.5">
      <c r="C44" s="2">
        <f t="shared" si="5"/>
        <v>1.8851794695295934</v>
      </c>
      <c r="D44" s="2">
        <f t="shared" si="4"/>
        <v>2.477460763409451</v>
      </c>
      <c r="E44" s="2">
        <f t="shared" si="4"/>
        <v>2.8830472334982522</v>
      </c>
      <c r="F44" s="2">
        <f t="shared" si="4"/>
        <v>4.54951035703413</v>
      </c>
      <c r="G44" s="2">
        <f t="shared" si="4"/>
        <v>2.1835990204219011</v>
      </c>
      <c r="H44" s="2">
        <f t="shared" si="4"/>
        <v>2.0952476671912041</v>
      </c>
      <c r="I44" s="2">
        <f t="shared" si="4"/>
        <v>1.764572860357531</v>
      </c>
      <c r="J44" s="2">
        <f t="shared" si="4"/>
        <v>1.8197924561267167</v>
      </c>
      <c r="K44" s="2">
        <f t="shared" si="4"/>
        <v>2.4851739767867342</v>
      </c>
      <c r="L44" s="2">
        <f t="shared" si="4"/>
        <v>4.3444674347546881</v>
      </c>
      <c r="M44" s="2">
        <f t="shared" si="4"/>
        <v>2.15111003074183</v>
      </c>
      <c r="N44" s="2">
        <f t="shared" si="4"/>
        <v>1.9064492397517983</v>
      </c>
      <c r="O44" s="2">
        <f t="shared" si="4"/>
        <v>2.3366946192740348</v>
      </c>
      <c r="P44" s="2">
        <f t="shared" si="4"/>
        <v>1.5397794371574707</v>
      </c>
      <c r="Q44" s="2">
        <f t="shared" si="4"/>
        <v>1.7703577703904931</v>
      </c>
      <c r="R44" s="2">
        <f t="shared" si="4"/>
        <v>2.4239357372458805</v>
      </c>
      <c r="S44" s="2">
        <f t="shared" si="4"/>
        <v>2.4490036807220505</v>
      </c>
      <c r="T44" s="2">
        <f t="shared" si="4"/>
        <v>2.1938248714902691</v>
      </c>
      <c r="U44" s="2">
        <f t="shared" si="4"/>
        <v>2.1327034988187683</v>
      </c>
    </row>
    <row r="45" spans="1:22" x14ac:dyDescent="0.5">
      <c r="C45" s="2">
        <f t="shared" si="5"/>
        <v>1.8560938654016395</v>
      </c>
      <c r="D45" s="2">
        <f t="shared" si="4"/>
        <v>1.7845308128548485</v>
      </c>
      <c r="E45" s="2">
        <f t="shared" si="4"/>
        <v>1.6158281841446733</v>
      </c>
      <c r="F45" s="2">
        <f t="shared" si="4"/>
        <v>4.0644240310147737</v>
      </c>
      <c r="G45" s="2">
        <f t="shared" si="4"/>
        <v>1.695219791044809</v>
      </c>
      <c r="H45" s="2">
        <f t="shared" si="4"/>
        <v>2.1705029786970886</v>
      </c>
      <c r="I45" s="2">
        <f t="shared" si="4"/>
        <v>1.8955906330124761</v>
      </c>
      <c r="J45" s="2">
        <f t="shared" si="4"/>
        <v>1.6733172863922232</v>
      </c>
      <c r="K45" s="2">
        <f t="shared" si="4"/>
        <v>2.8015674262183232</v>
      </c>
      <c r="L45" s="2">
        <f t="shared" si="4"/>
        <v>4.0204533757263397</v>
      </c>
      <c r="M45" s="2">
        <f t="shared" si="4"/>
        <v>2.0713243851738845</v>
      </c>
      <c r="N45" s="2">
        <f t="shared" si="4"/>
        <v>1.8802562999183283</v>
      </c>
      <c r="O45" s="2">
        <f t="shared" si="4"/>
        <v>2.1012373706754919</v>
      </c>
      <c r="P45" s="2">
        <f t="shared" si="4"/>
        <v>1.4918016352929107</v>
      </c>
      <c r="Q45" s="2">
        <f t="shared" si="4"/>
        <v>1.4121634427427692</v>
      </c>
      <c r="R45" s="2">
        <f t="shared" si="4"/>
        <v>2.2655753103185328</v>
      </c>
      <c r="S45" s="2">
        <f t="shared" si="4"/>
        <v>2.2648503786378713</v>
      </c>
      <c r="T45" s="2">
        <f t="shared" si="4"/>
        <v>1.8766993715071889</v>
      </c>
      <c r="U45" s="2">
        <f t="shared" si="4"/>
        <v>1.7063924401460033</v>
      </c>
    </row>
    <row r="46" spans="1:22" x14ac:dyDescent="0.5">
      <c r="C46" s="2">
        <f t="shared" si="5"/>
        <v>1.6800872109894507</v>
      </c>
      <c r="D46" s="2">
        <f t="shared" si="4"/>
        <v>1.7922266481252422</v>
      </c>
      <c r="E46" s="2">
        <f t="shared" si="4"/>
        <v>1.4577941754207187</v>
      </c>
      <c r="F46" s="2">
        <f t="shared" si="4"/>
        <v>3.8510765022856348</v>
      </c>
      <c r="G46" s="2">
        <f t="shared" si="4"/>
        <v>1.5264625275298449</v>
      </c>
      <c r="H46" s="2">
        <f t="shared" si="4"/>
        <v>2.0993478744081746</v>
      </c>
      <c r="I46" s="2">
        <f t="shared" si="4"/>
        <v>1.789425918259508</v>
      </c>
      <c r="J46" s="2">
        <f t="shared" si="4"/>
        <v>1.5898147927917277</v>
      </c>
      <c r="K46" s="2">
        <f t="shared" si="4"/>
        <v>2.5919486292583094</v>
      </c>
      <c r="L46" s="2">
        <f t="shared" si="4"/>
        <v>3.8708639000016949</v>
      </c>
      <c r="M46" s="2">
        <f t="shared" si="4"/>
        <v>1.9723138780926259</v>
      </c>
      <c r="N46" s="2">
        <f t="shared" si="4"/>
        <v>1.7866224605003769</v>
      </c>
      <c r="O46" s="2">
        <f t="shared" si="4"/>
        <v>1.9007005784000788</v>
      </c>
      <c r="P46" s="2">
        <f t="shared" si="4"/>
        <v>1.3339353731422035</v>
      </c>
      <c r="Q46" s="2">
        <f t="shared" si="4"/>
        <v>1.3242528054597407</v>
      </c>
      <c r="R46" s="2">
        <f t="shared" si="4"/>
        <v>2.0795765302041151</v>
      </c>
      <c r="S46" s="2">
        <f t="shared" si="4"/>
        <v>2.0983537424204264</v>
      </c>
      <c r="T46" s="2">
        <f t="shared" si="4"/>
        <v>1.6611782882417867</v>
      </c>
      <c r="U46" s="2">
        <f t="shared" si="4"/>
        <v>1.4830000910630219</v>
      </c>
    </row>
    <row r="47" spans="1:22" x14ac:dyDescent="0.5">
      <c r="C47" s="2">
        <f t="shared" si="5"/>
        <v>1.6075010754252146</v>
      </c>
      <c r="D47" s="2">
        <f t="shared" si="4"/>
        <v>1.9026082051437916</v>
      </c>
      <c r="E47" s="2">
        <f t="shared" si="4"/>
        <v>1.3902240521549158</v>
      </c>
      <c r="F47" s="2">
        <f t="shared" si="4"/>
        <v>3.8570284050076431</v>
      </c>
      <c r="G47" s="2">
        <f t="shared" si="4"/>
        <v>1.4528936865895938</v>
      </c>
      <c r="H47" s="2">
        <f t="shared" si="4"/>
        <v>2.1463274942897819</v>
      </c>
      <c r="I47" s="2">
        <f t="shared" si="4"/>
        <v>1.7855435551359906</v>
      </c>
      <c r="J47" s="2">
        <f t="shared" si="4"/>
        <v>1.5966227947376632</v>
      </c>
      <c r="K47" s="2">
        <f t="shared" si="4"/>
        <v>2.5347740718612961</v>
      </c>
      <c r="L47" s="2">
        <f t="shared" si="4"/>
        <v>3.9393841122902766</v>
      </c>
      <c r="M47" s="2">
        <f t="shared" si="4"/>
        <v>1.9851416385434475</v>
      </c>
      <c r="N47" s="2">
        <f t="shared" si="4"/>
        <v>1.7944695032910045</v>
      </c>
      <c r="O47" s="2">
        <f t="shared" si="4"/>
        <v>1.817355347503445</v>
      </c>
      <c r="P47" s="2">
        <f t="shared" si="4"/>
        <v>1.260799579472532</v>
      </c>
      <c r="Q47" s="2">
        <f t="shared" si="4"/>
        <v>1.3126362523638528</v>
      </c>
      <c r="R47" s="2">
        <f t="shared" si="4"/>
        <v>2.017710561319455</v>
      </c>
      <c r="S47" s="2">
        <f t="shared" si="4"/>
        <v>2.0549698123329692</v>
      </c>
      <c r="T47" s="2">
        <f t="shared" si="4"/>
        <v>1.5542659738057099</v>
      </c>
      <c r="U47" s="2">
        <f t="shared" si="4"/>
        <v>1.3623572041347018</v>
      </c>
    </row>
    <row r="48" spans="1:22" x14ac:dyDescent="0.5">
      <c r="C48" s="2">
        <f t="shared" si="5"/>
        <v>1.5208672522529012</v>
      </c>
      <c r="D48" s="2">
        <f t="shared" si="4"/>
        <v>1.9972222264635602</v>
      </c>
      <c r="E48" s="2">
        <f t="shared" si="4"/>
        <v>1.3109736887196113</v>
      </c>
      <c r="F48" s="2">
        <f t="shared" si="4"/>
        <v>3.8198307341793676</v>
      </c>
      <c r="G48" s="2">
        <f t="shared" si="4"/>
        <v>1.3674205930942367</v>
      </c>
      <c r="H48" s="2">
        <f t="shared" si="4"/>
        <v>2.1698422352499147</v>
      </c>
      <c r="I48" s="2">
        <f t="shared" si="4"/>
        <v>1.7617641319009045</v>
      </c>
      <c r="J48" s="2">
        <f t="shared" si="4"/>
        <v>1.585545492417368</v>
      </c>
      <c r="K48" s="2">
        <f t="shared" si="4"/>
        <v>2.4511659362472478</v>
      </c>
      <c r="L48" s="2">
        <f t="shared" si="4"/>
        <v>3.9643258708456766</v>
      </c>
      <c r="M48" s="2">
        <f t="shared" si="4"/>
        <v>1.9757298316178478</v>
      </c>
      <c r="N48" s="2">
        <f t="shared" si="4"/>
        <v>1.7822144674813902</v>
      </c>
      <c r="O48" s="2">
        <f t="shared" si="4"/>
        <v>1.7182509387165177</v>
      </c>
      <c r="P48" s="2">
        <f t="shared" si="4"/>
        <v>1.1783597825334007</v>
      </c>
      <c r="Q48" s="2">
        <f t="shared" si="4"/>
        <v>1.2865849813797865</v>
      </c>
      <c r="R48" s="2">
        <f t="shared" si="4"/>
        <v>1.9358130682358163</v>
      </c>
      <c r="S48" s="2">
        <f t="shared" si="4"/>
        <v>1.989998638944231</v>
      </c>
      <c r="T48" s="2">
        <f t="shared" si="4"/>
        <v>1.4379872092090156</v>
      </c>
      <c r="U48" s="2">
        <f t="shared" si="4"/>
        <v>1.237546134167864</v>
      </c>
    </row>
    <row r="49" spans="3:21" x14ac:dyDescent="0.5">
      <c r="C49" s="2">
        <f t="shared" si="5"/>
        <v>1.3432241085557555</v>
      </c>
      <c r="D49" s="2">
        <f t="shared" si="4"/>
        <v>1.9571339410065525</v>
      </c>
      <c r="E49" s="2">
        <f t="shared" si="4"/>
        <v>1.1540384689231369</v>
      </c>
      <c r="F49" s="2">
        <f t="shared" si="4"/>
        <v>3.5314457018062591</v>
      </c>
      <c r="G49" s="2">
        <f t="shared" si="4"/>
        <v>1.2013997253275717</v>
      </c>
      <c r="H49" s="2">
        <f t="shared" si="4"/>
        <v>2.0477524805652694</v>
      </c>
      <c r="I49" s="2">
        <f t="shared" si="4"/>
        <v>1.6227148558150375</v>
      </c>
      <c r="J49" s="2">
        <f t="shared" si="4"/>
        <v>1.4698473108649424</v>
      </c>
      <c r="K49" s="2">
        <f t="shared" si="4"/>
        <v>2.2127039037121894</v>
      </c>
      <c r="L49" s="2">
        <f t="shared" si="4"/>
        <v>3.724152847917344</v>
      </c>
      <c r="M49" s="2">
        <f t="shared" si="4"/>
        <v>1.8356114106388557</v>
      </c>
      <c r="N49" s="2">
        <f t="shared" si="4"/>
        <v>1.6523459509882654</v>
      </c>
      <c r="O49" s="2">
        <f t="shared" si="4"/>
        <v>1.5165280913921955</v>
      </c>
      <c r="P49" s="2">
        <f t="shared" si="4"/>
        <v>1.028079976852535</v>
      </c>
      <c r="Q49" s="2">
        <f t="shared" si="4"/>
        <v>1.1771984820085897</v>
      </c>
      <c r="R49" s="2">
        <f t="shared" si="4"/>
        <v>1.7337445160126144</v>
      </c>
      <c r="S49" s="2">
        <f t="shared" si="4"/>
        <v>1.7989423471046686</v>
      </c>
      <c r="T49" s="2">
        <f t="shared" si="4"/>
        <v>1.2419435019127476</v>
      </c>
      <c r="U49" s="2">
        <f t="shared" si="4"/>
        <v>1.0494190315031569</v>
      </c>
    </row>
    <row r="50" spans="3:21" x14ac:dyDescent="0.5">
      <c r="C50" s="2">
        <f t="shared" si="5"/>
        <v>1.2787673856093034</v>
      </c>
      <c r="D50" s="2">
        <f t="shared" si="4"/>
        <v>2.0672862237592917</v>
      </c>
      <c r="E50" s="2">
        <f t="shared" si="4"/>
        <v>1.0950463455416739</v>
      </c>
      <c r="F50" s="2">
        <f t="shared" si="4"/>
        <v>3.5192235183087894</v>
      </c>
      <c r="G50" s="2">
        <f t="shared" si="4"/>
        <v>1.1377814383582765</v>
      </c>
      <c r="H50" s="2">
        <f t="shared" si="4"/>
        <v>2.0831122213027102</v>
      </c>
      <c r="I50" s="2">
        <f t="shared" si="4"/>
        <v>1.6111002468235176</v>
      </c>
      <c r="J50" s="2">
        <f t="shared" si="4"/>
        <v>1.4687627202695672</v>
      </c>
      <c r="K50" s="2">
        <f t="shared" si="4"/>
        <v>2.1530781582187974</v>
      </c>
      <c r="L50" s="2">
        <f t="shared" si="4"/>
        <v>3.7711304133050079</v>
      </c>
      <c r="M50" s="2">
        <f t="shared" si="4"/>
        <v>1.8383146318711174</v>
      </c>
      <c r="N50" s="2">
        <f t="shared" si="4"/>
        <v>1.6513072974087155</v>
      </c>
      <c r="O50" s="2">
        <f t="shared" si="4"/>
        <v>1.4427803962487158</v>
      </c>
      <c r="P50" s="2">
        <f t="shared" si="4"/>
        <v>0.96685599368028619</v>
      </c>
      <c r="Q50" s="2">
        <f t="shared" si="4"/>
        <v>1.1610390132921007</v>
      </c>
      <c r="R50" s="2">
        <f t="shared" si="4"/>
        <v>1.6737580824884852</v>
      </c>
      <c r="S50" s="2">
        <f t="shared" si="4"/>
        <v>1.7529422749857786</v>
      </c>
      <c r="T50" s="2">
        <f t="shared" si="4"/>
        <v>1.1562042456353627</v>
      </c>
      <c r="U50" s="2">
        <f t="shared" si="4"/>
        <v>0.95922917179905243</v>
      </c>
    </row>
    <row r="51" spans="3:21" x14ac:dyDescent="0.5">
      <c r="C51" s="2">
        <f t="shared" si="5"/>
        <v>1.2210534132622044</v>
      </c>
      <c r="D51" s="2">
        <f t="shared" si="4"/>
        <v>2.1901845444651848</v>
      </c>
      <c r="E51" s="2">
        <f t="shared" si="4"/>
        <v>1.0421848410694956</v>
      </c>
      <c r="F51" s="2">
        <f t="shared" si="4"/>
        <v>3.5175575128350358</v>
      </c>
      <c r="G51" s="2">
        <f t="shared" si="4"/>
        <v>1.0807623278880947</v>
      </c>
      <c r="H51" s="2">
        <f t="shared" si="4"/>
        <v>2.1254354042694086</v>
      </c>
      <c r="I51" s="2">
        <f t="shared" si="4"/>
        <v>1.6043641676398022</v>
      </c>
      <c r="J51" s="2">
        <f t="shared" si="4"/>
        <v>1.4720789312926228</v>
      </c>
      <c r="K51" s="2">
        <f t="shared" si="4"/>
        <v>2.1013399924500451</v>
      </c>
      <c r="L51" s="2">
        <f t="shared" si="4"/>
        <v>3.8301487713831452</v>
      </c>
      <c r="M51" s="2">
        <f t="shared" si="4"/>
        <v>1.8465410918768643</v>
      </c>
      <c r="N51" s="2">
        <f t="shared" si="4"/>
        <v>1.6552166914891009</v>
      </c>
      <c r="O51" s="2">
        <f t="shared" si="4"/>
        <v>1.3767340178043157</v>
      </c>
      <c r="P51" s="2">
        <f t="shared" si="4"/>
        <v>0.91200396055685762</v>
      </c>
      <c r="Q51" s="2">
        <f t="shared" si="4"/>
        <v>1.1485343022743515</v>
      </c>
      <c r="R51" s="2">
        <f t="shared" si="4"/>
        <v>1.620691340073624</v>
      </c>
      <c r="S51" s="2">
        <f t="shared" si="4"/>
        <v>1.7132392758495951</v>
      </c>
      <c r="T51" s="2">
        <f t="shared" si="4"/>
        <v>1.0796110414996829</v>
      </c>
      <c r="U51" s="2">
        <f t="shared" si="4"/>
        <v>0.87941902626649238</v>
      </c>
    </row>
    <row r="52" spans="3:21" x14ac:dyDescent="0.5">
      <c r="C52" s="2">
        <f t="shared" si="5"/>
        <v>1.1224879004161243</v>
      </c>
      <c r="D52" s="2">
        <f t="shared" si="4"/>
        <v>2.2339050248031649</v>
      </c>
      <c r="E52" s="2">
        <f t="shared" si="4"/>
        <v>0.95490660939918759</v>
      </c>
      <c r="F52" s="2">
        <f t="shared" si="4"/>
        <v>3.3848502391500728</v>
      </c>
      <c r="G52" s="2">
        <f t="shared" si="4"/>
        <v>0.98833789477907019</v>
      </c>
      <c r="H52" s="2">
        <f t="shared" si="4"/>
        <v>2.0877911381903203</v>
      </c>
      <c r="I52" s="2">
        <f t="shared" si="4"/>
        <v>1.5381094448553563</v>
      </c>
      <c r="J52" s="2">
        <f t="shared" si="4"/>
        <v>1.4204123800212001</v>
      </c>
      <c r="K52" s="2">
        <f t="shared" si="4"/>
        <v>1.9744073198183023</v>
      </c>
      <c r="L52" s="2">
        <f t="shared" si="4"/>
        <v>3.7451018297243257</v>
      </c>
      <c r="M52" s="2">
        <f t="shared" si="4"/>
        <v>1.7856733002075285</v>
      </c>
      <c r="N52" s="2">
        <f t="shared" si="4"/>
        <v>1.5972971247352614</v>
      </c>
      <c r="O52" s="2">
        <f t="shared" si="4"/>
        <v>1.2647472682883301</v>
      </c>
      <c r="P52" s="2">
        <f t="shared" si="4"/>
        <v>0.82820061853932092</v>
      </c>
      <c r="Q52" s="2">
        <f t="shared" si="4"/>
        <v>1.0938178927909099</v>
      </c>
      <c r="R52" s="2">
        <f t="shared" si="4"/>
        <v>1.5108168906967088</v>
      </c>
      <c r="S52" s="2">
        <f t="shared" si="4"/>
        <v>1.6120270491112652</v>
      </c>
      <c r="T52" s="2">
        <f t="shared" si="4"/>
        <v>0.97051884120618737</v>
      </c>
      <c r="U52" s="2">
        <f t="shared" si="4"/>
        <v>0.77619927447137216</v>
      </c>
    </row>
    <row r="53" spans="3:21" x14ac:dyDescent="0.5">
      <c r="C53" s="2">
        <f t="shared" si="5"/>
        <v>1.0314104894798135</v>
      </c>
      <c r="D53" s="2">
        <f t="shared" si="4"/>
        <v>2.2774642541607624</v>
      </c>
      <c r="E53" s="2">
        <f t="shared" si="4"/>
        <v>0.87454047875202179</v>
      </c>
      <c r="F53" s="2">
        <f t="shared" si="4"/>
        <v>3.2556715083230618</v>
      </c>
      <c r="G53" s="2">
        <f t="shared" si="4"/>
        <v>0.90340723817706492</v>
      </c>
      <c r="H53" s="2">
        <f t="shared" si="4"/>
        <v>2.049882927204302</v>
      </c>
      <c r="I53" s="2">
        <f t="shared" si="4"/>
        <v>1.4739216339418659</v>
      </c>
      <c r="J53" s="2">
        <f t="shared" si="4"/>
        <v>1.3699372346819012</v>
      </c>
      <c r="K53" s="2">
        <f t="shared" si="4"/>
        <v>1.8543002122532031</v>
      </c>
      <c r="L53" s="2">
        <f t="shared" si="4"/>
        <v>3.6602815045863379</v>
      </c>
      <c r="M53" s="2">
        <f t="shared" si="4"/>
        <v>1.7260282619005036</v>
      </c>
      <c r="N53" s="2">
        <f t="shared" si="4"/>
        <v>1.5407047865231394</v>
      </c>
      <c r="O53" s="2">
        <f t="shared" si="4"/>
        <v>1.1613425164491356</v>
      </c>
      <c r="P53" s="2">
        <f t="shared" si="4"/>
        <v>0.75175659347220536</v>
      </c>
      <c r="Q53" s="2">
        <f t="shared" si="4"/>
        <v>1.0412354493061393</v>
      </c>
      <c r="R53" s="2">
        <f t="shared" si="4"/>
        <v>1.4077522193945504</v>
      </c>
      <c r="S53" s="2">
        <f t="shared" si="4"/>
        <v>1.5161057567477421</v>
      </c>
      <c r="T53" s="2">
        <f t="shared" si="4"/>
        <v>0.87205423119141112</v>
      </c>
      <c r="U53" s="2">
        <f t="shared" si="4"/>
        <v>0.68478379858129612</v>
      </c>
    </row>
    <row r="54" spans="3:21" x14ac:dyDescent="0.5">
      <c r="C54" s="2">
        <f t="shared" si="5"/>
        <v>0.97569505897545949</v>
      </c>
      <c r="D54" s="2">
        <f t="shared" si="4"/>
        <v>2.390402970048346</v>
      </c>
      <c r="E54" s="2">
        <f t="shared" si="4"/>
        <v>0.82457776314957809</v>
      </c>
      <c r="F54" s="2">
        <f t="shared" si="4"/>
        <v>3.2238467262580492</v>
      </c>
      <c r="G54" s="2">
        <f t="shared" si="4"/>
        <v>0.85014767328223639</v>
      </c>
      <c r="H54" s="2">
        <f t="shared" si="4"/>
        <v>2.0720668042186725</v>
      </c>
      <c r="I54" s="2">
        <f t="shared" si="4"/>
        <v>1.4540998647640537</v>
      </c>
      <c r="J54" s="2">
        <f t="shared" si="4"/>
        <v>1.3602526390374916</v>
      </c>
      <c r="K54" s="2">
        <f t="shared" si="4"/>
        <v>1.792899845741714</v>
      </c>
      <c r="L54" s="2">
        <f t="shared" si="4"/>
        <v>3.6829687192240161</v>
      </c>
      <c r="M54" s="2">
        <f t="shared" si="4"/>
        <v>1.7176176189486563</v>
      </c>
      <c r="N54" s="2">
        <f t="shared" si="4"/>
        <v>1.5299803037264565</v>
      </c>
      <c r="O54" s="2">
        <f t="shared" si="4"/>
        <v>1.0978666373370656</v>
      </c>
      <c r="P54" s="2">
        <f t="shared" si="4"/>
        <v>0.7025085713872663</v>
      </c>
      <c r="Q54" s="2">
        <f t="shared" si="4"/>
        <v>1.020435487952019</v>
      </c>
      <c r="R54" s="2">
        <f t="shared" si="4"/>
        <v>1.3504337898922329</v>
      </c>
      <c r="S54" s="2">
        <f t="shared" si="4"/>
        <v>1.4679773509911878</v>
      </c>
      <c r="T54" s="2">
        <f t="shared" si="4"/>
        <v>0.80670677160507875</v>
      </c>
      <c r="U54" s="2">
        <f t="shared" si="4"/>
        <v>0.62196566029436962</v>
      </c>
    </row>
    <row r="55" spans="3:21" x14ac:dyDescent="0.5">
      <c r="C55" s="2">
        <f t="shared" si="5"/>
        <v>0.88565552105219669</v>
      </c>
      <c r="D55" s="2">
        <f t="shared" si="4"/>
        <v>2.4074586530432849</v>
      </c>
      <c r="E55" s="2">
        <f t="shared" si="4"/>
        <v>0.74602174839672941</v>
      </c>
      <c r="F55" s="2">
        <f t="shared" si="4"/>
        <v>3.0632070949280181</v>
      </c>
      <c r="G55" s="2">
        <f t="shared" si="4"/>
        <v>0.76766783128327498</v>
      </c>
      <c r="H55" s="2">
        <f t="shared" si="4"/>
        <v>2.009771182411324</v>
      </c>
      <c r="I55" s="2">
        <f t="shared" si="4"/>
        <v>1.3765190989748333</v>
      </c>
      <c r="J55" s="2">
        <f t="shared" si="4"/>
        <v>1.2960049230079338</v>
      </c>
      <c r="K55" s="2">
        <f t="shared" si="4"/>
        <v>1.6634133340910402</v>
      </c>
      <c r="L55" s="2">
        <f t="shared" si="4"/>
        <v>3.5559016445079186</v>
      </c>
      <c r="M55" s="2">
        <f t="shared" si="4"/>
        <v>1.6401109833686758</v>
      </c>
      <c r="N55" s="2">
        <f t="shared" si="4"/>
        <v>1.4578754239095044</v>
      </c>
      <c r="O55" s="2">
        <f t="shared" si="4"/>
        <v>0.99588001327013043</v>
      </c>
      <c r="P55" s="2">
        <f t="shared" si="4"/>
        <v>0.6299327328137363</v>
      </c>
      <c r="Q55" s="2">
        <f t="shared" si="4"/>
        <v>0.95960019807744812</v>
      </c>
      <c r="R55" s="2">
        <f t="shared" si="4"/>
        <v>1.2430498296020216</v>
      </c>
      <c r="S55" s="2">
        <f t="shared" si="4"/>
        <v>1.3638838287462067</v>
      </c>
      <c r="T55" s="2">
        <f t="shared" si="4"/>
        <v>0.71607098761393184</v>
      </c>
      <c r="U55" s="2">
        <f t="shared" si="4"/>
        <v>0.54206017956190866</v>
      </c>
    </row>
    <row r="56" spans="3:21" x14ac:dyDescent="0.5">
      <c r="C56" s="2">
        <f t="shared" si="5"/>
        <v>0.78821668225211228</v>
      </c>
      <c r="D56" s="2">
        <f t="shared" ref="D56:U57" si="6">D39/$A39/100</f>
        <v>2.3772596210918726</v>
      </c>
      <c r="E56" s="2">
        <f t="shared" si="6"/>
        <v>0.66176137853676498</v>
      </c>
      <c r="F56" s="2">
        <f t="shared" si="6"/>
        <v>2.8537005056370992</v>
      </c>
      <c r="G56" s="2">
        <f t="shared" si="6"/>
        <v>0.67964538616160253</v>
      </c>
      <c r="H56" s="2">
        <f t="shared" si="6"/>
        <v>1.9112589653731942</v>
      </c>
      <c r="I56" s="2">
        <f t="shared" si="6"/>
        <v>1.2776159011211232</v>
      </c>
      <c r="J56" s="2">
        <f t="shared" si="6"/>
        <v>1.210664435307117</v>
      </c>
      <c r="K56" s="2">
        <f t="shared" si="6"/>
        <v>1.5131235357225392</v>
      </c>
      <c r="L56" s="2">
        <f t="shared" si="6"/>
        <v>3.3661348412277503</v>
      </c>
      <c r="M56" s="2">
        <f t="shared" si="6"/>
        <v>1.5355007996080017</v>
      </c>
      <c r="N56" s="2">
        <f t="shared" si="6"/>
        <v>1.3620249062158201</v>
      </c>
      <c r="O56" s="2">
        <f t="shared" si="6"/>
        <v>0.88571602950695083</v>
      </c>
      <c r="P56" s="2">
        <f t="shared" si="6"/>
        <v>0.55381763881822621</v>
      </c>
      <c r="Q56" s="2">
        <f t="shared" si="6"/>
        <v>0.88475935522303684</v>
      </c>
      <c r="R56" s="2">
        <f t="shared" si="6"/>
        <v>1.1218475400041441</v>
      </c>
      <c r="S56" s="2">
        <f t="shared" si="6"/>
        <v>1.2424115052497358</v>
      </c>
      <c r="T56" s="2">
        <f t="shared" si="6"/>
        <v>0.62319866339159324</v>
      </c>
      <c r="U56" s="2">
        <f t="shared" si="6"/>
        <v>0.46318945250579213</v>
      </c>
    </row>
    <row r="57" spans="3:21" x14ac:dyDescent="0.5">
      <c r="C57" s="2">
        <f t="shared" si="5"/>
        <v>0.71158876716700026</v>
      </c>
      <c r="D57" s="2">
        <f t="shared" si="6"/>
        <v>2.3812065254632886</v>
      </c>
      <c r="E57" s="2">
        <f t="shared" si="6"/>
        <v>0.59546195655606393</v>
      </c>
      <c r="F57" s="2">
        <f t="shared" si="6"/>
        <v>2.6967649734722419</v>
      </c>
      <c r="G57" s="2">
        <f t="shared" si="6"/>
        <v>0.61037126186122492</v>
      </c>
      <c r="H57" s="2">
        <f t="shared" si="6"/>
        <v>1.8437206937151223</v>
      </c>
      <c r="I57" s="2">
        <f t="shared" si="6"/>
        <v>1.2028765234245236</v>
      </c>
      <c r="J57" s="2">
        <f t="shared" si="6"/>
        <v>1.1472117639339829</v>
      </c>
      <c r="K57" s="2">
        <f t="shared" si="6"/>
        <v>1.3962116844249</v>
      </c>
      <c r="L57" s="2">
        <f t="shared" si="6"/>
        <v>3.2323319255001706</v>
      </c>
      <c r="M57" s="2">
        <f t="shared" si="6"/>
        <v>1.4582417582317615</v>
      </c>
      <c r="N57" s="2">
        <f t="shared" si="6"/>
        <v>1.2907803851285473</v>
      </c>
      <c r="O57" s="2">
        <f t="shared" si="6"/>
        <v>0.79906970613270767</v>
      </c>
      <c r="P57" s="2">
        <f t="shared" si="6"/>
        <v>0.49390345604493824</v>
      </c>
      <c r="Q57" s="2">
        <f t="shared" si="6"/>
        <v>0.82748984273235171</v>
      </c>
      <c r="R57" s="2">
        <f t="shared" si="6"/>
        <v>1.0270268913653462</v>
      </c>
      <c r="S57" s="2">
        <f t="shared" si="6"/>
        <v>1.1480378918919067</v>
      </c>
      <c r="T57" s="2">
        <f t="shared" si="6"/>
        <v>0.55017344150390024</v>
      </c>
      <c r="U57" s="2">
        <f t="shared" si="6"/>
        <v>0.40148792825319263</v>
      </c>
    </row>
    <row r="58" spans="3:21" x14ac:dyDescent="0.5">
      <c r="C58" s="2">
        <f>SUM(C41:C57)</f>
        <v>25.673891269230928</v>
      </c>
    </row>
    <row r="59" spans="3:21" x14ac:dyDescent="0.5">
      <c r="C59" s="2">
        <f>AVERAGE(C41:C57)</f>
        <v>1.5102288981900547</v>
      </c>
      <c r="D59" s="2">
        <f t="shared" ref="D59:U59" si="7">AVERAGE(D41:D57)</f>
        <v>2.1110156893689531</v>
      </c>
      <c r="E59" s="2">
        <f t="shared" si="7"/>
        <v>1.3962203438292913</v>
      </c>
      <c r="F59" s="2">
        <f t="shared" si="7"/>
        <v>3.7631963265209554</v>
      </c>
      <c r="G59" s="2">
        <f t="shared" si="7"/>
        <v>1.3957037962066803</v>
      </c>
      <c r="H59" s="2">
        <f t="shared" si="7"/>
        <v>2.1441363059644001</v>
      </c>
      <c r="I59" s="2">
        <f t="shared" si="7"/>
        <v>1.7153785183984704</v>
      </c>
      <c r="J59" s="2">
        <f t="shared" si="7"/>
        <v>1.5592207311787307</v>
      </c>
      <c r="K59" s="2">
        <f t="shared" si="7"/>
        <v>2.3927275217521826</v>
      </c>
      <c r="L59" s="2">
        <f t="shared" si="7"/>
        <v>3.9206769043045937</v>
      </c>
      <c r="M59" s="2">
        <f t="shared" si="7"/>
        <v>1.9496623120343222</v>
      </c>
      <c r="N59" s="2">
        <f t="shared" si="7"/>
        <v>1.7505894939352098</v>
      </c>
      <c r="O59" s="2">
        <f t="shared" si="7"/>
        <v>1.7194079498603205</v>
      </c>
      <c r="P59" s="2">
        <f t="shared" si="7"/>
        <v>1.1872999782393676</v>
      </c>
      <c r="Q59" s="2">
        <f t="shared" si="7"/>
        <v>1.2976532253524211</v>
      </c>
      <c r="R59" s="2">
        <f t="shared" si="7"/>
        <v>1.920222459856572</v>
      </c>
      <c r="S59" s="2">
        <f t="shared" si="7"/>
        <v>1.9649720266318729</v>
      </c>
      <c r="T59" s="2">
        <f t="shared" si="7"/>
        <v>1.4895781957986012</v>
      </c>
      <c r="U59" s="2">
        <f t="shared" si="7"/>
        <v>1.3273519290426798</v>
      </c>
    </row>
    <row r="60" spans="3:21" x14ac:dyDescent="0.5">
      <c r="C60" s="2"/>
    </row>
    <row r="61" spans="3:21" x14ac:dyDescent="0.5">
      <c r="C61" s="2"/>
    </row>
    <row r="62" spans="3:21" x14ac:dyDescent="0.5">
      <c r="C62" s="2"/>
    </row>
    <row r="63" spans="3:21" x14ac:dyDescent="0.5">
      <c r="C63" s="2"/>
    </row>
  </sheetData>
  <phoneticPr fontId="1" type="noConversion"/>
  <hyperlinks>
    <hyperlink ref="C12" display="place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B2" sqref="B2"/>
    </sheetView>
  </sheetViews>
  <sheetFormatPr defaultRowHeight="14.1" x14ac:dyDescent="0.5"/>
  <sheetData>
    <row r="1" spans="1:3" x14ac:dyDescent="0.5">
      <c r="A1" s="2" t="s">
        <v>89</v>
      </c>
      <c r="B1" s="2" t="s">
        <v>90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1">
        <v>105.4376</v>
      </c>
      <c r="C15" s="2"/>
    </row>
    <row r="16" spans="1:3" x14ac:dyDescent="0.5">
      <c r="A16" s="2">
        <v>2002</v>
      </c>
      <c r="B16" s="31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2021-06-08T13:10:03Z</dcterms:modified>
</cp:coreProperties>
</file>