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filterPrivacy="1"/>
  <xr:revisionPtr revIDLastSave="0" documentId="13_ncr:1_{F5F62562-C28A-41B7-8395-069101368E76}" xr6:coauthVersionLast="47" xr6:coauthVersionMax="47" xr10:uidLastSave="{00000000-0000-0000-0000-000000000000}"/>
  <bookViews>
    <workbookView xWindow="-96" yWindow="-96" windowWidth="23232" windowHeight="12552" xr2:uid="{00000000-000D-0000-FFFF-FFFF00000000}"/>
  </bookViews>
  <sheets>
    <sheet name="data" sheetId="1" r:id="rId1"/>
    <sheet name="GDP" sheetId="8" r:id="rId2"/>
    <sheet name="population" sheetId="7" r:id="rId3"/>
    <sheet name="investment" sheetId="4" r:id="rId4"/>
    <sheet name="时间序列" sheetId="10" r:id="rId5"/>
    <sheet name="GDP平减指数_x0009_" sheetId="11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1" i="1" l="1"/>
  <c r="H63" i="1"/>
  <c r="H59" i="1"/>
  <c r="H56" i="1"/>
  <c r="H55" i="1"/>
  <c r="H52" i="1"/>
  <c r="H58" i="1" l="1"/>
  <c r="K9" i="8"/>
  <c r="I9" i="8"/>
  <c r="G9" i="8"/>
  <c r="K4" i="8"/>
  <c r="I4" i="8"/>
  <c r="G4" i="8"/>
  <c r="D11" i="8"/>
  <c r="D10" i="8"/>
  <c r="H75" i="1"/>
  <c r="H73" i="1"/>
  <c r="H50" i="1"/>
  <c r="H51" i="1"/>
  <c r="H49" i="1"/>
  <c r="F100" i="7" l="1"/>
  <c r="G100" i="7"/>
  <c r="H100" i="7"/>
  <c r="I100" i="7"/>
  <c r="J100" i="7"/>
  <c r="K100" i="7"/>
  <c r="L100" i="7"/>
  <c r="E99" i="7"/>
  <c r="E100" i="7"/>
  <c r="D100" i="7"/>
  <c r="G99" i="7"/>
  <c r="H99" i="7"/>
  <c r="I99" i="7"/>
  <c r="D97" i="7"/>
  <c r="E97" i="7"/>
  <c r="F97" i="7"/>
  <c r="D98" i="7"/>
  <c r="E98" i="7"/>
  <c r="F98" i="7"/>
  <c r="D99" i="7"/>
  <c r="F99" i="7"/>
  <c r="E96" i="7"/>
  <c r="F96" i="7"/>
  <c r="D96" i="7"/>
  <c r="S46" i="7" l="1"/>
  <c r="T45" i="7"/>
  <c r="S47" i="7"/>
  <c r="Q94" i="7"/>
  <c r="S95" i="7"/>
  <c r="S96" i="7"/>
  <c r="T94" i="7"/>
  <c r="P96" i="7"/>
  <c r="P95" i="7"/>
  <c r="J27" i="1"/>
  <c r="J28" i="1"/>
  <c r="J26" i="1"/>
  <c r="J24" i="1"/>
  <c r="J25" i="1"/>
  <c r="J23" i="1"/>
  <c r="J21" i="1"/>
  <c r="J20" i="1"/>
  <c r="A154" i="7"/>
  <c r="E167" i="7" s="1"/>
  <c r="G147" i="7"/>
  <c r="F147" i="7"/>
  <c r="E147" i="7"/>
  <c r="D147" i="7"/>
  <c r="C147" i="7"/>
  <c r="B147" i="7"/>
  <c r="AB144" i="7"/>
  <c r="AA144" i="7"/>
  <c r="Z144" i="7"/>
  <c r="Y144" i="7"/>
  <c r="X144" i="7"/>
  <c r="W144" i="7"/>
  <c r="V144" i="7"/>
  <c r="U144" i="7"/>
  <c r="T144" i="7"/>
  <c r="S144" i="7"/>
  <c r="R144" i="7"/>
  <c r="Q144" i="7"/>
  <c r="P144" i="7"/>
  <c r="O144" i="7"/>
  <c r="N144" i="7"/>
  <c r="M144" i="7"/>
  <c r="L144" i="7"/>
  <c r="K144" i="7"/>
  <c r="J144" i="7"/>
  <c r="I144" i="7"/>
  <c r="H144" i="7"/>
  <c r="G144" i="7"/>
  <c r="F144" i="7"/>
  <c r="E144" i="7"/>
  <c r="D144" i="7"/>
  <c r="C144" i="7"/>
  <c r="B144" i="7"/>
  <c r="AB141" i="7"/>
  <c r="AA141" i="7"/>
  <c r="Z141" i="7"/>
  <c r="Y141" i="7"/>
  <c r="X141" i="7"/>
  <c r="W141" i="7"/>
  <c r="V141" i="7"/>
  <c r="U141" i="7"/>
  <c r="T141" i="7"/>
  <c r="S141" i="7"/>
  <c r="R141" i="7"/>
  <c r="Q141" i="7"/>
  <c r="P141" i="7"/>
  <c r="O141" i="7"/>
  <c r="N141" i="7"/>
  <c r="M141" i="7"/>
  <c r="L141" i="7"/>
  <c r="K141" i="7"/>
  <c r="J141" i="7"/>
  <c r="I141" i="7"/>
  <c r="H141" i="7"/>
  <c r="G141" i="7"/>
  <c r="F141" i="7"/>
  <c r="E141" i="7"/>
  <c r="D141" i="7"/>
  <c r="C141" i="7"/>
  <c r="B141" i="7"/>
  <c r="A115" i="7"/>
  <c r="A134" i="7"/>
  <c r="A133" i="7"/>
  <c r="L30" i="1"/>
  <c r="L33" i="1"/>
  <c r="J22" i="1"/>
  <c r="L31" i="1"/>
  <c r="AB164" i="7" l="1"/>
  <c r="U161" i="7"/>
  <c r="E161" i="7"/>
  <c r="O164" i="7"/>
  <c r="D167" i="7"/>
  <c r="T161" i="7"/>
  <c r="D161" i="7"/>
  <c r="P164" i="7"/>
  <c r="S161" i="7"/>
  <c r="C161" i="7"/>
  <c r="Q164" i="7"/>
  <c r="F167" i="7"/>
  <c r="R161" i="7"/>
  <c r="B164" i="7"/>
  <c r="R164" i="7"/>
  <c r="G167" i="7"/>
  <c r="Q161" i="7"/>
  <c r="C164" i="7"/>
  <c r="S164" i="7"/>
  <c r="T164" i="7"/>
  <c r="N161" i="7"/>
  <c r="F164" i="7"/>
  <c r="V164" i="7"/>
  <c r="X161" i="7"/>
  <c r="P161" i="7"/>
  <c r="E164" i="7"/>
  <c r="X164" i="7"/>
  <c r="Y164" i="7"/>
  <c r="L164" i="7"/>
  <c r="D164" i="7"/>
  <c r="O161" i="7"/>
  <c r="U164" i="7"/>
  <c r="B161" i="7"/>
  <c r="M161" i="7"/>
  <c r="G164" i="7"/>
  <c r="W164" i="7"/>
  <c r="AB161" i="7"/>
  <c r="L161" i="7"/>
  <c r="H164" i="7"/>
  <c r="AA161" i="7"/>
  <c r="K161" i="7"/>
  <c r="I164" i="7"/>
  <c r="Z161" i="7"/>
  <c r="J161" i="7"/>
  <c r="J164" i="7"/>
  <c r="Z164" i="7"/>
  <c r="Y161" i="7"/>
  <c r="I161" i="7"/>
  <c r="K164" i="7"/>
  <c r="AA164" i="7"/>
  <c r="H161" i="7"/>
  <c r="W161" i="7"/>
  <c r="G161" i="7"/>
  <c r="M164" i="7"/>
  <c r="B167" i="7"/>
  <c r="V161" i="7"/>
  <c r="F161" i="7"/>
  <c r="N164" i="7"/>
  <c r="C167" i="7"/>
  <c r="B122" i="7"/>
  <c r="S93" i="7"/>
  <c r="S92" i="7"/>
  <c r="T91" i="7"/>
  <c r="S90" i="7"/>
  <c r="S89" i="7"/>
  <c r="T88" i="7"/>
  <c r="S87" i="7"/>
  <c r="S86" i="7"/>
  <c r="T85" i="7"/>
  <c r="S84" i="7"/>
  <c r="S83" i="7"/>
  <c r="T82" i="7"/>
  <c r="S81" i="7"/>
  <c r="S80" i="7"/>
  <c r="T79" i="7"/>
  <c r="S78" i="7"/>
  <c r="S77" i="7"/>
  <c r="T76" i="7"/>
  <c r="S75" i="7"/>
  <c r="S74" i="7"/>
  <c r="T73" i="7"/>
  <c r="S72" i="7"/>
  <c r="S71" i="7"/>
  <c r="T70" i="7"/>
  <c r="S69" i="7"/>
  <c r="S68" i="7"/>
  <c r="T67" i="7"/>
  <c r="S66" i="7"/>
  <c r="S65" i="7"/>
  <c r="T64" i="7"/>
  <c r="S63" i="7"/>
  <c r="S62" i="7"/>
  <c r="T61" i="7"/>
  <c r="S57" i="7"/>
  <c r="S56" i="7"/>
  <c r="T55" i="7"/>
  <c r="Q91" i="7"/>
  <c r="Q88" i="7"/>
  <c r="Q85" i="7"/>
  <c r="Q82" i="7"/>
  <c r="Q79" i="7"/>
  <c r="Q76" i="7"/>
  <c r="Q73" i="7"/>
  <c r="Q70" i="7"/>
  <c r="Q67" i="7"/>
  <c r="Q64" i="7"/>
  <c r="Q61" i="7"/>
  <c r="Q55" i="7"/>
  <c r="P57" i="7"/>
  <c r="P56" i="7"/>
  <c r="P93" i="7"/>
  <c r="P92" i="7"/>
  <c r="P90" i="7"/>
  <c r="P89" i="7"/>
  <c r="P87" i="7"/>
  <c r="P86" i="7"/>
  <c r="P84" i="7"/>
  <c r="P83" i="7"/>
  <c r="P81" i="7"/>
  <c r="P80" i="7"/>
  <c r="P78" i="7"/>
  <c r="P77" i="7"/>
  <c r="P75" i="7"/>
  <c r="P74" i="7"/>
  <c r="P72" i="7"/>
  <c r="P71" i="7"/>
  <c r="P69" i="7"/>
  <c r="P68" i="7"/>
  <c r="P66" i="7"/>
  <c r="P65" i="7"/>
  <c r="P63" i="7"/>
  <c r="P62" i="7"/>
  <c r="T6" i="7"/>
  <c r="S8" i="7"/>
  <c r="S7" i="7"/>
  <c r="H35" i="1"/>
  <c r="H43" i="1" l="1"/>
  <c r="L35" i="1" s="1"/>
  <c r="H42" i="1"/>
  <c r="L34" i="1" s="1"/>
  <c r="H40" i="1"/>
  <c r="L32" i="1" s="1"/>
  <c r="H44" i="1"/>
  <c r="H46" i="1" s="1"/>
  <c r="H37" i="1" s="1"/>
  <c r="P39" i="1"/>
  <c r="T42" i="7"/>
  <c r="T39" i="7"/>
  <c r="T36" i="7"/>
  <c r="T33" i="7"/>
  <c r="T30" i="7"/>
  <c r="T27" i="7"/>
  <c r="T24" i="7"/>
  <c r="T21" i="7"/>
  <c r="T18" i="7"/>
  <c r="T15" i="7"/>
  <c r="T12" i="7"/>
  <c r="S16" i="7"/>
  <c r="S13" i="7"/>
  <c r="C35" i="7"/>
  <c r="D35" i="7" s="1"/>
  <c r="C36" i="7"/>
  <c r="D36" i="7" s="1"/>
  <c r="C37" i="7"/>
  <c r="D37" i="7" s="1"/>
  <c r="C38" i="7"/>
  <c r="D38" i="7" s="1"/>
  <c r="J38" i="7" s="1"/>
  <c r="K38" i="7"/>
  <c r="L38" i="7"/>
  <c r="C39" i="7"/>
  <c r="D39" i="7" s="1"/>
  <c r="J39" i="7" s="1"/>
  <c r="K39" i="7"/>
  <c r="L39" i="7"/>
  <c r="C40" i="7"/>
  <c r="D40" i="7" s="1"/>
  <c r="J40" i="7" s="1"/>
  <c r="K40" i="7"/>
  <c r="L40" i="7"/>
  <c r="C41" i="7"/>
  <c r="D41" i="7" s="1"/>
  <c r="J41" i="7" s="1"/>
  <c r="K41" i="7"/>
  <c r="L41" i="7"/>
  <c r="C42" i="7"/>
  <c r="D42" i="7" s="1"/>
  <c r="J42" i="7" s="1"/>
  <c r="K42" i="7"/>
  <c r="L42" i="7"/>
  <c r="C43" i="7"/>
  <c r="D43" i="7" s="1"/>
  <c r="J43" i="7" s="1"/>
  <c r="K43" i="7"/>
  <c r="L43" i="7"/>
  <c r="C44" i="7"/>
  <c r="D44" i="7"/>
  <c r="J44" i="7" s="1"/>
  <c r="K44" i="7"/>
  <c r="L44" i="7"/>
  <c r="C45" i="7"/>
  <c r="D45" i="7" s="1"/>
  <c r="J45" i="7" s="1"/>
  <c r="K45" i="7"/>
  <c r="L45" i="7"/>
  <c r="C46" i="7"/>
  <c r="D46" i="7" s="1"/>
  <c r="J46" i="7" s="1"/>
  <c r="K46" i="7"/>
  <c r="C47" i="7"/>
  <c r="C48" i="7"/>
  <c r="C49" i="7"/>
  <c r="C50" i="7"/>
  <c r="C51" i="7"/>
  <c r="G52" i="7"/>
  <c r="H14" i="1" s="1"/>
  <c r="H52" i="7"/>
  <c r="H15" i="1" s="1"/>
  <c r="I52" i="7"/>
  <c r="H16" i="1" s="1"/>
  <c r="C58" i="7"/>
  <c r="D58" i="7" s="1"/>
  <c r="C59" i="7"/>
  <c r="D59" i="7" s="1"/>
  <c r="C60" i="7"/>
  <c r="D60" i="7" s="1"/>
  <c r="C61" i="7"/>
  <c r="D61" i="7"/>
  <c r="J61" i="7" s="1"/>
  <c r="K61" i="7"/>
  <c r="L61" i="7"/>
  <c r="C62" i="7"/>
  <c r="D62" i="7" s="1"/>
  <c r="J62" i="7" s="1"/>
  <c r="K62" i="7"/>
  <c r="L62" i="7"/>
  <c r="C63" i="7"/>
  <c r="D63" i="7" s="1"/>
  <c r="J63" i="7" s="1"/>
  <c r="K63" i="7"/>
  <c r="L63" i="7"/>
  <c r="C64" i="7"/>
  <c r="D64" i="7" s="1"/>
  <c r="J64" i="7" s="1"/>
  <c r="K64" i="7"/>
  <c r="L64" i="7"/>
  <c r="C65" i="7"/>
  <c r="D65" i="7"/>
  <c r="J65" i="7" s="1"/>
  <c r="K65" i="7"/>
  <c r="L65" i="7"/>
  <c r="C66" i="7"/>
  <c r="D66" i="7" s="1"/>
  <c r="J66" i="7" s="1"/>
  <c r="K66" i="7"/>
  <c r="L66" i="7"/>
  <c r="C67" i="7"/>
  <c r="D67" i="7"/>
  <c r="J67" i="7" s="1"/>
  <c r="K67" i="7"/>
  <c r="L67" i="7"/>
  <c r="C68" i="7"/>
  <c r="D68" i="7" s="1"/>
  <c r="J68" i="7" s="1"/>
  <c r="K68" i="7"/>
  <c r="L68" i="7"/>
  <c r="C69" i="7"/>
  <c r="D69" i="7" s="1"/>
  <c r="J69" i="7" s="1"/>
  <c r="K69" i="7"/>
  <c r="C70" i="7"/>
  <c r="C71" i="7"/>
  <c r="C72" i="7"/>
  <c r="C73" i="7"/>
  <c r="C74" i="7"/>
  <c r="G75" i="7"/>
  <c r="H17" i="1" s="1"/>
  <c r="H75" i="7"/>
  <c r="I75" i="7"/>
  <c r="H79" i="7"/>
  <c r="H80" i="7" s="1"/>
  <c r="I79" i="7"/>
  <c r="I80" i="7" s="1"/>
  <c r="J79" i="7"/>
  <c r="J80" i="7" s="1"/>
  <c r="H87" i="7"/>
  <c r="H88" i="7" s="1"/>
  <c r="I87" i="7"/>
  <c r="I88" i="7" s="1"/>
  <c r="J87" i="7"/>
  <c r="J88" i="7" s="1"/>
  <c r="H105" i="7"/>
  <c r="H106" i="7" s="1"/>
  <c r="I105" i="7"/>
  <c r="I106" i="7" s="1"/>
  <c r="J105" i="7"/>
  <c r="J106" i="7" s="1"/>
  <c r="H19" i="1" l="1"/>
  <c r="H33" i="1"/>
  <c r="H34" i="1"/>
  <c r="K52" i="7"/>
  <c r="J52" i="7"/>
  <c r="L52" i="7"/>
  <c r="K75" i="7"/>
  <c r="L75" i="7"/>
  <c r="H45" i="1"/>
  <c r="H36" i="1" s="1"/>
  <c r="J96" i="7"/>
  <c r="J97" i="7" s="1"/>
  <c r="H96" i="7"/>
  <c r="H97" i="7" s="1"/>
  <c r="I96" i="7"/>
  <c r="I97" i="7" s="1"/>
  <c r="J75" i="7"/>
  <c r="AH93" i="4"/>
  <c r="AH94" i="4"/>
  <c r="AH95" i="4"/>
  <c r="AH86" i="4"/>
  <c r="AH88" i="4"/>
  <c r="AH89" i="4"/>
  <c r="AH90" i="4"/>
  <c r="AH91" i="4"/>
  <c r="AH85" i="4"/>
  <c r="AG85" i="4"/>
  <c r="AG86" i="4"/>
  <c r="AG88" i="4"/>
  <c r="AG89" i="4"/>
  <c r="AG90" i="4"/>
  <c r="AG91" i="4"/>
  <c r="AG93" i="4"/>
  <c r="AG94" i="4"/>
  <c r="AG95" i="4"/>
  <c r="AF86" i="4"/>
  <c r="AF88" i="4"/>
  <c r="AF89" i="4"/>
  <c r="AF90" i="4"/>
  <c r="AF91" i="4"/>
  <c r="AF93" i="4"/>
  <c r="AF94" i="4"/>
  <c r="AF95" i="4"/>
  <c r="AF85" i="4"/>
  <c r="AE85" i="4"/>
  <c r="AE86" i="4"/>
  <c r="AE88" i="4"/>
  <c r="AE89" i="4"/>
  <c r="AE90" i="4"/>
  <c r="AE91" i="4"/>
  <c r="AE93" i="4"/>
  <c r="AE94" i="4"/>
  <c r="AE95" i="4"/>
  <c r="AD86" i="4"/>
  <c r="AD88" i="4"/>
  <c r="AD89" i="4"/>
  <c r="AD90" i="4"/>
  <c r="AD91" i="4"/>
  <c r="AD93" i="4"/>
  <c r="AD94" i="4"/>
  <c r="AD95" i="4"/>
  <c r="AD85" i="4"/>
  <c r="AC86" i="4"/>
  <c r="AC88" i="4"/>
  <c r="AC89" i="4"/>
  <c r="AC90" i="4"/>
  <c r="AC91" i="4"/>
  <c r="AC93" i="4"/>
  <c r="AC94" i="4"/>
  <c r="AC95" i="4"/>
  <c r="AC85" i="4"/>
  <c r="AM62" i="4"/>
  <c r="AM63" i="4"/>
  <c r="AM64" i="4"/>
  <c r="AM66" i="4"/>
  <c r="AM67" i="4"/>
  <c r="AM68" i="4"/>
  <c r="AM61" i="4"/>
  <c r="AM59" i="4"/>
  <c r="AM58" i="4"/>
  <c r="AM70" i="4"/>
  <c r="AM71" i="4"/>
  <c r="AA87" i="4"/>
  <c r="AA88" i="4"/>
  <c r="AA89" i="4"/>
  <c r="AA90" i="4"/>
  <c r="AA91" i="4"/>
  <c r="AA92" i="4"/>
  <c r="AA93" i="4"/>
  <c r="AA94" i="4"/>
  <c r="AA95" i="4"/>
  <c r="AA96" i="4"/>
  <c r="AA97" i="4"/>
  <c r="AA98" i="4"/>
  <c r="Z86" i="4"/>
  <c r="Z87" i="4"/>
  <c r="Z88" i="4"/>
  <c r="Z89" i="4"/>
  <c r="Z90" i="4"/>
  <c r="Z91" i="4"/>
  <c r="Z92" i="4"/>
  <c r="Z93" i="4"/>
  <c r="Z94" i="4"/>
  <c r="Z95" i="4"/>
  <c r="Z96" i="4"/>
  <c r="Z97" i="4"/>
  <c r="Z98" i="4"/>
  <c r="Z85" i="4"/>
  <c r="Y85" i="4"/>
  <c r="Y86" i="4"/>
  <c r="Y87" i="4"/>
  <c r="Y88" i="4"/>
  <c r="Y89" i="4"/>
  <c r="Y90" i="4"/>
  <c r="Y91" i="4"/>
  <c r="Y92" i="4"/>
  <c r="Y93" i="4"/>
  <c r="Y94" i="4"/>
  <c r="Y95" i="4"/>
  <c r="Y96" i="4"/>
  <c r="Y97" i="4"/>
  <c r="Y98" i="4"/>
  <c r="X86" i="4"/>
  <c r="X87" i="4"/>
  <c r="X88" i="4"/>
  <c r="X89" i="4"/>
  <c r="X90" i="4"/>
  <c r="X91" i="4"/>
  <c r="X92" i="4"/>
  <c r="X93" i="4"/>
  <c r="X94" i="4"/>
  <c r="X95" i="4"/>
  <c r="X96" i="4"/>
  <c r="X97" i="4"/>
  <c r="X98" i="4"/>
  <c r="X85" i="4"/>
  <c r="W85" i="4"/>
  <c r="W86" i="4"/>
  <c r="W87" i="4"/>
  <c r="W88" i="4"/>
  <c r="W89" i="4"/>
  <c r="W90" i="4"/>
  <c r="W91" i="4"/>
  <c r="W92" i="4"/>
  <c r="W93" i="4"/>
  <c r="W94" i="4"/>
  <c r="W95" i="4"/>
  <c r="W96" i="4"/>
  <c r="W97" i="4"/>
  <c r="W98" i="4"/>
  <c r="V86" i="4"/>
  <c r="V87" i="4"/>
  <c r="V88" i="4"/>
  <c r="V89" i="4"/>
  <c r="V90" i="4"/>
  <c r="V91" i="4"/>
  <c r="V92" i="4"/>
  <c r="V93" i="4"/>
  <c r="V94" i="4"/>
  <c r="V95" i="4"/>
  <c r="V96" i="4"/>
  <c r="V97" i="4"/>
  <c r="V98" i="4"/>
  <c r="V85" i="4"/>
  <c r="U86" i="4"/>
  <c r="U87" i="4"/>
  <c r="U88" i="4"/>
  <c r="U89" i="4"/>
  <c r="U90" i="4"/>
  <c r="U91" i="4"/>
  <c r="U92" i="4"/>
  <c r="U93" i="4"/>
  <c r="U94" i="4"/>
  <c r="U95" i="4"/>
  <c r="U96" i="4"/>
  <c r="U97" i="4"/>
  <c r="U98" i="4"/>
  <c r="U85" i="4"/>
  <c r="T85" i="4"/>
  <c r="T86" i="4"/>
  <c r="T87" i="4"/>
  <c r="T88" i="4"/>
  <c r="T89" i="4"/>
  <c r="T90" i="4"/>
  <c r="T91" i="4"/>
  <c r="T92" i="4"/>
  <c r="T93" i="4"/>
  <c r="T94" i="4"/>
  <c r="T95" i="4"/>
  <c r="T96" i="4"/>
  <c r="T97" i="4"/>
  <c r="T98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85" i="4"/>
  <c r="AA85" i="4" s="1"/>
  <c r="AM72" i="4"/>
  <c r="AM73" i="4"/>
  <c r="AM74" i="4"/>
  <c r="AM75" i="4"/>
  <c r="AM76" i="4"/>
  <c r="AM77" i="4"/>
  <c r="AM78" i="4"/>
  <c r="AM79" i="4"/>
  <c r="AM80" i="4"/>
  <c r="AM81" i="4"/>
  <c r="AM82" i="4"/>
  <c r="AM83" i="4"/>
  <c r="H18" i="1" l="1"/>
  <c r="AA86" i="4"/>
  <c r="D57" i="10"/>
  <c r="E57" i="10"/>
  <c r="F57" i="10"/>
  <c r="G57" i="10"/>
  <c r="H57" i="10"/>
  <c r="I57" i="10"/>
  <c r="J57" i="10"/>
  <c r="K57" i="10"/>
  <c r="L57" i="10"/>
  <c r="M57" i="10"/>
  <c r="N57" i="10"/>
  <c r="O57" i="10"/>
  <c r="P57" i="10"/>
  <c r="Q57" i="10"/>
  <c r="R57" i="10"/>
  <c r="S57" i="10"/>
  <c r="T57" i="10"/>
  <c r="U57" i="10"/>
  <c r="C57" i="10"/>
  <c r="C56" i="10"/>
  <c r="D39" i="10"/>
  <c r="E39" i="10"/>
  <c r="F39" i="10"/>
  <c r="G39" i="10"/>
  <c r="H39" i="10"/>
  <c r="I39" i="10"/>
  <c r="J39" i="10"/>
  <c r="K39" i="10"/>
  <c r="L39" i="10"/>
  <c r="M39" i="10"/>
  <c r="N39" i="10"/>
  <c r="O39" i="10"/>
  <c r="P39" i="10"/>
  <c r="Q39" i="10"/>
  <c r="R39" i="10"/>
  <c r="S39" i="10"/>
  <c r="T39" i="10"/>
  <c r="U39" i="10"/>
  <c r="D40" i="10"/>
  <c r="E40" i="10"/>
  <c r="F40" i="10"/>
  <c r="G40" i="10"/>
  <c r="H40" i="10"/>
  <c r="I40" i="10"/>
  <c r="J40" i="10"/>
  <c r="K40" i="10"/>
  <c r="L40" i="10"/>
  <c r="M40" i="10"/>
  <c r="N40" i="10"/>
  <c r="O40" i="10"/>
  <c r="P40" i="10"/>
  <c r="Q40" i="10"/>
  <c r="R40" i="10"/>
  <c r="S40" i="10"/>
  <c r="T40" i="10"/>
  <c r="U40" i="10"/>
  <c r="D41" i="10"/>
  <c r="E41" i="10"/>
  <c r="F41" i="10"/>
  <c r="G41" i="10"/>
  <c r="H41" i="10"/>
  <c r="I41" i="10"/>
  <c r="J41" i="10"/>
  <c r="K41" i="10"/>
  <c r="L41" i="10"/>
  <c r="M41" i="10"/>
  <c r="N41" i="10"/>
  <c r="O41" i="10"/>
  <c r="P41" i="10"/>
  <c r="Q41" i="10"/>
  <c r="R41" i="10"/>
  <c r="S41" i="10"/>
  <c r="T41" i="10"/>
  <c r="U41" i="10"/>
  <c r="D42" i="10"/>
  <c r="E42" i="10"/>
  <c r="F42" i="10"/>
  <c r="G42" i="10"/>
  <c r="H42" i="10"/>
  <c r="I42" i="10"/>
  <c r="J42" i="10"/>
  <c r="K42" i="10"/>
  <c r="L42" i="10"/>
  <c r="M42" i="10"/>
  <c r="N42" i="10"/>
  <c r="O42" i="10"/>
  <c r="P42" i="10"/>
  <c r="Q42" i="10"/>
  <c r="R42" i="10"/>
  <c r="S42" i="10"/>
  <c r="T42" i="10"/>
  <c r="U42" i="10"/>
  <c r="D43" i="10"/>
  <c r="E43" i="10"/>
  <c r="F43" i="10"/>
  <c r="G43" i="10"/>
  <c r="H43" i="10"/>
  <c r="I43" i="10"/>
  <c r="J43" i="10"/>
  <c r="K43" i="10"/>
  <c r="L43" i="10"/>
  <c r="M43" i="10"/>
  <c r="N43" i="10"/>
  <c r="O43" i="10"/>
  <c r="P43" i="10"/>
  <c r="Q43" i="10"/>
  <c r="R43" i="10"/>
  <c r="S43" i="10"/>
  <c r="T43" i="10"/>
  <c r="U43" i="10"/>
  <c r="D44" i="10"/>
  <c r="E44" i="10"/>
  <c r="F44" i="10"/>
  <c r="G44" i="10"/>
  <c r="H44" i="10"/>
  <c r="I44" i="10"/>
  <c r="J44" i="10"/>
  <c r="K44" i="10"/>
  <c r="L44" i="10"/>
  <c r="M44" i="10"/>
  <c r="N44" i="10"/>
  <c r="O44" i="10"/>
  <c r="P44" i="10"/>
  <c r="Q44" i="10"/>
  <c r="R44" i="10"/>
  <c r="S44" i="10"/>
  <c r="T44" i="10"/>
  <c r="U44" i="10"/>
  <c r="D45" i="10"/>
  <c r="E45" i="10"/>
  <c r="F45" i="10"/>
  <c r="G45" i="10"/>
  <c r="H45" i="10"/>
  <c r="I45" i="10"/>
  <c r="J45" i="10"/>
  <c r="K45" i="10"/>
  <c r="L45" i="10"/>
  <c r="M45" i="10"/>
  <c r="N45" i="10"/>
  <c r="O45" i="10"/>
  <c r="P45" i="10"/>
  <c r="Q45" i="10"/>
  <c r="R45" i="10"/>
  <c r="S45" i="10"/>
  <c r="T45" i="10"/>
  <c r="U45" i="10"/>
  <c r="D46" i="10"/>
  <c r="E46" i="10"/>
  <c r="F46" i="10"/>
  <c r="G46" i="10"/>
  <c r="H46" i="10"/>
  <c r="I46" i="10"/>
  <c r="J46" i="10"/>
  <c r="K46" i="10"/>
  <c r="L46" i="10"/>
  <c r="M46" i="10"/>
  <c r="N46" i="10"/>
  <c r="O46" i="10"/>
  <c r="P46" i="10"/>
  <c r="Q46" i="10"/>
  <c r="R46" i="10"/>
  <c r="S46" i="10"/>
  <c r="T46" i="10"/>
  <c r="U46" i="10"/>
  <c r="D47" i="10"/>
  <c r="E47" i="10"/>
  <c r="F47" i="10"/>
  <c r="G47" i="10"/>
  <c r="H47" i="10"/>
  <c r="I47" i="10"/>
  <c r="J47" i="10"/>
  <c r="K47" i="10"/>
  <c r="L47" i="10"/>
  <c r="M47" i="10"/>
  <c r="N47" i="10"/>
  <c r="O47" i="10"/>
  <c r="P47" i="10"/>
  <c r="Q47" i="10"/>
  <c r="R47" i="10"/>
  <c r="S47" i="10"/>
  <c r="T47" i="10"/>
  <c r="U47" i="10"/>
  <c r="D48" i="10"/>
  <c r="E48" i="10"/>
  <c r="F48" i="10"/>
  <c r="G48" i="10"/>
  <c r="H48" i="10"/>
  <c r="I48" i="10"/>
  <c r="J48" i="10"/>
  <c r="K48" i="10"/>
  <c r="L48" i="10"/>
  <c r="M48" i="10"/>
  <c r="N48" i="10"/>
  <c r="O48" i="10"/>
  <c r="P48" i="10"/>
  <c r="Q48" i="10"/>
  <c r="R48" i="10"/>
  <c r="S48" i="10"/>
  <c r="T48" i="10"/>
  <c r="U48" i="10"/>
  <c r="D49" i="10"/>
  <c r="E49" i="10"/>
  <c r="F49" i="10"/>
  <c r="G49" i="10"/>
  <c r="H49" i="10"/>
  <c r="I49" i="10"/>
  <c r="J49" i="10"/>
  <c r="K49" i="10"/>
  <c r="L49" i="10"/>
  <c r="M49" i="10"/>
  <c r="N49" i="10"/>
  <c r="O49" i="10"/>
  <c r="P49" i="10"/>
  <c r="Q49" i="10"/>
  <c r="R49" i="10"/>
  <c r="S49" i="10"/>
  <c r="T49" i="10"/>
  <c r="U49" i="10"/>
  <c r="D50" i="10"/>
  <c r="E50" i="10"/>
  <c r="F50" i="10"/>
  <c r="G50" i="10"/>
  <c r="H50" i="10"/>
  <c r="I50" i="10"/>
  <c r="J50" i="10"/>
  <c r="K50" i="10"/>
  <c r="L50" i="10"/>
  <c r="M50" i="10"/>
  <c r="N50" i="10"/>
  <c r="O50" i="10"/>
  <c r="P50" i="10"/>
  <c r="Q50" i="10"/>
  <c r="R50" i="10"/>
  <c r="S50" i="10"/>
  <c r="T50" i="10"/>
  <c r="U50" i="10"/>
  <c r="D51" i="10"/>
  <c r="E51" i="10"/>
  <c r="F51" i="10"/>
  <c r="G51" i="10"/>
  <c r="H51" i="10"/>
  <c r="I51" i="10"/>
  <c r="J51" i="10"/>
  <c r="K51" i="10"/>
  <c r="L51" i="10"/>
  <c r="M51" i="10"/>
  <c r="N51" i="10"/>
  <c r="O51" i="10"/>
  <c r="P51" i="10"/>
  <c r="Q51" i="10"/>
  <c r="R51" i="10"/>
  <c r="S51" i="10"/>
  <c r="T51" i="10"/>
  <c r="U51" i="10"/>
  <c r="D52" i="10"/>
  <c r="E52" i="10"/>
  <c r="F52" i="10"/>
  <c r="G52" i="10"/>
  <c r="H52" i="10"/>
  <c r="I52" i="10"/>
  <c r="J52" i="10"/>
  <c r="K52" i="10"/>
  <c r="L52" i="10"/>
  <c r="M52" i="10"/>
  <c r="N52" i="10"/>
  <c r="O52" i="10"/>
  <c r="P52" i="10"/>
  <c r="Q52" i="10"/>
  <c r="R52" i="10"/>
  <c r="S52" i="10"/>
  <c r="T52" i="10"/>
  <c r="U52" i="10"/>
  <c r="D53" i="10"/>
  <c r="E53" i="10"/>
  <c r="F53" i="10"/>
  <c r="G53" i="10"/>
  <c r="H53" i="10"/>
  <c r="I53" i="10"/>
  <c r="J53" i="10"/>
  <c r="K53" i="10"/>
  <c r="L53" i="10"/>
  <c r="M53" i="10"/>
  <c r="N53" i="10"/>
  <c r="O53" i="10"/>
  <c r="P53" i="10"/>
  <c r="Q53" i="10"/>
  <c r="R53" i="10"/>
  <c r="S53" i="10"/>
  <c r="T53" i="10"/>
  <c r="U53" i="10"/>
  <c r="D54" i="10"/>
  <c r="E54" i="10"/>
  <c r="F54" i="10"/>
  <c r="G54" i="10"/>
  <c r="H54" i="10"/>
  <c r="I54" i="10"/>
  <c r="J54" i="10"/>
  <c r="K54" i="10"/>
  <c r="L54" i="10"/>
  <c r="M54" i="10"/>
  <c r="N54" i="10"/>
  <c r="O54" i="10"/>
  <c r="P54" i="10"/>
  <c r="Q54" i="10"/>
  <c r="R54" i="10"/>
  <c r="S54" i="10"/>
  <c r="T54" i="10"/>
  <c r="U54" i="10"/>
  <c r="D55" i="10"/>
  <c r="E55" i="10"/>
  <c r="F55" i="10"/>
  <c r="G55" i="10"/>
  <c r="H55" i="10"/>
  <c r="I55" i="10"/>
  <c r="J55" i="10"/>
  <c r="K55" i="10"/>
  <c r="L55" i="10"/>
  <c r="M55" i="10"/>
  <c r="N55" i="10"/>
  <c r="O55" i="10"/>
  <c r="P55" i="10"/>
  <c r="Q55" i="10"/>
  <c r="R55" i="10"/>
  <c r="S55" i="10"/>
  <c r="T55" i="10"/>
  <c r="U55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39" i="10"/>
  <c r="E26" i="10"/>
  <c r="E27" i="10" s="1"/>
  <c r="E28" i="10" s="1"/>
  <c r="E29" i="10" s="1"/>
  <c r="E30" i="10" s="1"/>
  <c r="E31" i="10" s="1"/>
  <c r="E32" i="10" s="1"/>
  <c r="E33" i="10" s="1"/>
  <c r="E34" i="10" s="1"/>
  <c r="E35" i="10" s="1"/>
  <c r="E36" i="10" s="1"/>
  <c r="E37" i="10" s="1"/>
  <c r="E38" i="10" s="1"/>
  <c r="F26" i="10"/>
  <c r="G26" i="10"/>
  <c r="H26" i="10"/>
  <c r="I26" i="10"/>
  <c r="J26" i="10"/>
  <c r="K26" i="10"/>
  <c r="K27" i="10" s="1"/>
  <c r="K28" i="10" s="1"/>
  <c r="K29" i="10" s="1"/>
  <c r="K30" i="10" s="1"/>
  <c r="K31" i="10" s="1"/>
  <c r="K32" i="10" s="1"/>
  <c r="K33" i="10" s="1"/>
  <c r="K34" i="10" s="1"/>
  <c r="K35" i="10" s="1"/>
  <c r="K36" i="10" s="1"/>
  <c r="K37" i="10" s="1"/>
  <c r="K38" i="10" s="1"/>
  <c r="L26" i="10"/>
  <c r="M26" i="10"/>
  <c r="M27" i="10" s="1"/>
  <c r="M28" i="10" s="1"/>
  <c r="M29" i="10" s="1"/>
  <c r="M30" i="10" s="1"/>
  <c r="M31" i="10" s="1"/>
  <c r="M32" i="10" s="1"/>
  <c r="M33" i="10" s="1"/>
  <c r="M34" i="10" s="1"/>
  <c r="M35" i="10" s="1"/>
  <c r="M36" i="10" s="1"/>
  <c r="M37" i="10" s="1"/>
  <c r="M38" i="10" s="1"/>
  <c r="N26" i="10"/>
  <c r="O26" i="10"/>
  <c r="P26" i="10"/>
  <c r="P27" i="10" s="1"/>
  <c r="P28" i="10" s="1"/>
  <c r="P29" i="10" s="1"/>
  <c r="P30" i="10" s="1"/>
  <c r="P31" i="10" s="1"/>
  <c r="P32" i="10" s="1"/>
  <c r="P33" i="10" s="1"/>
  <c r="P34" i="10" s="1"/>
  <c r="P35" i="10" s="1"/>
  <c r="P36" i="10" s="1"/>
  <c r="P37" i="10" s="1"/>
  <c r="P38" i="10" s="1"/>
  <c r="Q26" i="10"/>
  <c r="R26" i="10"/>
  <c r="S26" i="10"/>
  <c r="S27" i="10" s="1"/>
  <c r="S28" i="10" s="1"/>
  <c r="S29" i="10" s="1"/>
  <c r="S30" i="10" s="1"/>
  <c r="S31" i="10" s="1"/>
  <c r="S32" i="10" s="1"/>
  <c r="S33" i="10" s="1"/>
  <c r="S34" i="10" s="1"/>
  <c r="S35" i="10" s="1"/>
  <c r="S36" i="10" s="1"/>
  <c r="S37" i="10" s="1"/>
  <c r="S38" i="10" s="1"/>
  <c r="T26" i="10"/>
  <c r="U26" i="10"/>
  <c r="U27" i="10" s="1"/>
  <c r="U28" i="10" s="1"/>
  <c r="U29" i="10" s="1"/>
  <c r="U30" i="10" s="1"/>
  <c r="U31" i="10" s="1"/>
  <c r="U32" i="10" s="1"/>
  <c r="U33" i="10" s="1"/>
  <c r="U34" i="10" s="1"/>
  <c r="U35" i="10" s="1"/>
  <c r="U36" i="10" s="1"/>
  <c r="U37" i="10" s="1"/>
  <c r="U38" i="10" s="1"/>
  <c r="F27" i="10"/>
  <c r="G27" i="10"/>
  <c r="H27" i="10"/>
  <c r="I27" i="10"/>
  <c r="J27" i="10"/>
  <c r="J28" i="10" s="1"/>
  <c r="J29" i="10" s="1"/>
  <c r="J30" i="10" s="1"/>
  <c r="J31" i="10" s="1"/>
  <c r="J32" i="10" s="1"/>
  <c r="J33" i="10" s="1"/>
  <c r="J34" i="10" s="1"/>
  <c r="J35" i="10" s="1"/>
  <c r="J36" i="10" s="1"/>
  <c r="J37" i="10" s="1"/>
  <c r="J38" i="10" s="1"/>
  <c r="L27" i="10"/>
  <c r="L28" i="10" s="1"/>
  <c r="L29" i="10" s="1"/>
  <c r="L30" i="10" s="1"/>
  <c r="L31" i="10" s="1"/>
  <c r="L32" i="10" s="1"/>
  <c r="L33" i="10" s="1"/>
  <c r="L34" i="10" s="1"/>
  <c r="L35" i="10" s="1"/>
  <c r="L36" i="10" s="1"/>
  <c r="L37" i="10" s="1"/>
  <c r="L38" i="10" s="1"/>
  <c r="N27" i="10"/>
  <c r="O27" i="10"/>
  <c r="O28" i="10" s="1"/>
  <c r="O29" i="10" s="1"/>
  <c r="O30" i="10" s="1"/>
  <c r="O31" i="10" s="1"/>
  <c r="O32" i="10" s="1"/>
  <c r="O33" i="10" s="1"/>
  <c r="O34" i="10" s="1"/>
  <c r="O35" i="10" s="1"/>
  <c r="O36" i="10" s="1"/>
  <c r="O37" i="10" s="1"/>
  <c r="O38" i="10" s="1"/>
  <c r="Q27" i="10"/>
  <c r="R27" i="10"/>
  <c r="R28" i="10" s="1"/>
  <c r="R29" i="10" s="1"/>
  <c r="R30" i="10" s="1"/>
  <c r="R31" i="10" s="1"/>
  <c r="R32" i="10" s="1"/>
  <c r="R33" i="10" s="1"/>
  <c r="R34" i="10" s="1"/>
  <c r="R35" i="10" s="1"/>
  <c r="R36" i="10" s="1"/>
  <c r="R37" i="10" s="1"/>
  <c r="R38" i="10" s="1"/>
  <c r="T27" i="10"/>
  <c r="T28" i="10" s="1"/>
  <c r="T29" i="10" s="1"/>
  <c r="T30" i="10" s="1"/>
  <c r="T31" i="10" s="1"/>
  <c r="T32" i="10" s="1"/>
  <c r="T33" i="10" s="1"/>
  <c r="T34" i="10" s="1"/>
  <c r="T35" i="10" s="1"/>
  <c r="T36" i="10" s="1"/>
  <c r="T37" i="10" s="1"/>
  <c r="T38" i="10" s="1"/>
  <c r="F28" i="10"/>
  <c r="G28" i="10"/>
  <c r="H28" i="10"/>
  <c r="I28" i="10"/>
  <c r="I29" i="10" s="1"/>
  <c r="I30" i="10" s="1"/>
  <c r="I31" i="10" s="1"/>
  <c r="I32" i="10" s="1"/>
  <c r="I33" i="10" s="1"/>
  <c r="I34" i="10" s="1"/>
  <c r="I35" i="10" s="1"/>
  <c r="I36" i="10" s="1"/>
  <c r="I37" i="10" s="1"/>
  <c r="I38" i="10" s="1"/>
  <c r="N28" i="10"/>
  <c r="N29" i="10" s="1"/>
  <c r="N30" i="10" s="1"/>
  <c r="N31" i="10" s="1"/>
  <c r="N32" i="10" s="1"/>
  <c r="N33" i="10" s="1"/>
  <c r="N34" i="10" s="1"/>
  <c r="N35" i="10" s="1"/>
  <c r="N36" i="10" s="1"/>
  <c r="N37" i="10" s="1"/>
  <c r="N38" i="10" s="1"/>
  <c r="Q28" i="10"/>
  <c r="Q29" i="10" s="1"/>
  <c r="Q30" i="10" s="1"/>
  <c r="Q31" i="10" s="1"/>
  <c r="Q32" i="10" s="1"/>
  <c r="Q33" i="10" s="1"/>
  <c r="Q34" i="10" s="1"/>
  <c r="Q35" i="10" s="1"/>
  <c r="Q36" i="10" s="1"/>
  <c r="Q37" i="10" s="1"/>
  <c r="Q38" i="10" s="1"/>
  <c r="F29" i="10"/>
  <c r="G29" i="10"/>
  <c r="H29" i="10"/>
  <c r="H30" i="10" s="1"/>
  <c r="H31" i="10" s="1"/>
  <c r="H32" i="10" s="1"/>
  <c r="H33" i="10" s="1"/>
  <c r="H34" i="10" s="1"/>
  <c r="H35" i="10" s="1"/>
  <c r="H36" i="10" s="1"/>
  <c r="H37" i="10" s="1"/>
  <c r="H38" i="10" s="1"/>
  <c r="F30" i="10"/>
  <c r="G30" i="10"/>
  <c r="G31" i="10" s="1"/>
  <c r="G32" i="10" s="1"/>
  <c r="G33" i="10" s="1"/>
  <c r="G34" i="10" s="1"/>
  <c r="G35" i="10" s="1"/>
  <c r="G36" i="10" s="1"/>
  <c r="G37" i="10" s="1"/>
  <c r="G38" i="10" s="1"/>
  <c r="F31" i="10"/>
  <c r="F32" i="10" s="1"/>
  <c r="F33" i="10" s="1"/>
  <c r="F34" i="10" s="1"/>
  <c r="F35" i="10" s="1"/>
  <c r="F36" i="10" s="1"/>
  <c r="F37" i="10" s="1"/>
  <c r="F38" i="10" s="1"/>
  <c r="D26" i="10"/>
  <c r="D27" i="10"/>
  <c r="D28" i="10" s="1"/>
  <c r="D29" i="10" s="1"/>
  <c r="D30" i="10" s="1"/>
  <c r="D31" i="10" s="1"/>
  <c r="D32" i="10" s="1"/>
  <c r="D33" i="10" s="1"/>
  <c r="D34" i="10" s="1"/>
  <c r="D35" i="10" s="1"/>
  <c r="D36" i="10" s="1"/>
  <c r="D37" i="10" s="1"/>
  <c r="D38" i="10" s="1"/>
  <c r="C26" i="10"/>
  <c r="D20" i="10"/>
  <c r="E20" i="10"/>
  <c r="F20" i="10"/>
  <c r="G20" i="10"/>
  <c r="H20" i="10"/>
  <c r="I20" i="10"/>
  <c r="J20" i="10"/>
  <c r="K20" i="10"/>
  <c r="L20" i="10"/>
  <c r="M20" i="10"/>
  <c r="N20" i="10"/>
  <c r="O20" i="10"/>
  <c r="P20" i="10"/>
  <c r="Q20" i="10"/>
  <c r="R20" i="10"/>
  <c r="S20" i="10"/>
  <c r="T20" i="10"/>
  <c r="U20" i="10"/>
  <c r="C28" i="10"/>
  <c r="C29" i="10"/>
  <c r="C30" i="10" s="1"/>
  <c r="C31" i="10" s="1"/>
  <c r="C32" i="10" s="1"/>
  <c r="C33" i="10" s="1"/>
  <c r="C34" i="10" s="1"/>
  <c r="C35" i="10" s="1"/>
  <c r="C36" i="10" s="1"/>
  <c r="C37" i="10" s="1"/>
  <c r="C38" i="10" s="1"/>
  <c r="C27" i="10"/>
  <c r="C20" i="10"/>
  <c r="Y125" i="7" l="1"/>
  <c r="U122" i="7"/>
  <c r="X125" i="7"/>
  <c r="T122" i="7"/>
  <c r="AA125" i="7"/>
  <c r="W125" i="7"/>
  <c r="S122" i="7"/>
  <c r="V125" i="7"/>
  <c r="R122" i="7"/>
  <c r="U125" i="7"/>
  <c r="Q122" i="7"/>
  <c r="AB125" i="7"/>
  <c r="W122" i="7"/>
  <c r="Z125" i="7"/>
  <c r="T125" i="7"/>
  <c r="S125" i="7"/>
  <c r="R125" i="7"/>
  <c r="Q125" i="7"/>
  <c r="AB122" i="7"/>
  <c r="AA122" i="7"/>
  <c r="Z122" i="7"/>
  <c r="Y122" i="7"/>
  <c r="X122" i="7"/>
  <c r="V122" i="7"/>
  <c r="G128" i="7"/>
  <c r="L122" i="7"/>
  <c r="O122" i="7"/>
  <c r="D125" i="7"/>
  <c r="P122" i="7"/>
  <c r="E125" i="7"/>
  <c r="F125" i="7"/>
  <c r="G125" i="7"/>
  <c r="C122" i="7"/>
  <c r="M122" i="7"/>
  <c r="B125" i="7"/>
  <c r="N122" i="7"/>
  <c r="C125" i="7"/>
  <c r="B128" i="7"/>
  <c r="C128" i="7"/>
  <c r="D128" i="7"/>
  <c r="H125" i="7"/>
  <c r="D122" i="7"/>
  <c r="I125" i="7"/>
  <c r="E122" i="7"/>
  <c r="J125" i="7"/>
  <c r="F122" i="7"/>
  <c r="K125" i="7"/>
  <c r="G122" i="7"/>
  <c r="L125" i="7"/>
  <c r="H122" i="7"/>
  <c r="M125" i="7"/>
  <c r="I122" i="7"/>
  <c r="N125" i="7"/>
  <c r="J122" i="7"/>
  <c r="O125" i="7"/>
  <c r="K122" i="7"/>
  <c r="P125" i="7"/>
  <c r="E128" i="7"/>
  <c r="F128" i="7"/>
  <c r="M19" i="1"/>
  <c r="M18" i="1"/>
  <c r="M16" i="1"/>
  <c r="M15" i="1"/>
  <c r="K8" i="8" l="1"/>
  <c r="I8" i="8"/>
  <c r="G8" i="8"/>
  <c r="AC3" i="4" l="1"/>
  <c r="AC4" i="4"/>
  <c r="AC5" i="4"/>
  <c r="AC6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31" i="4"/>
  <c r="AC32" i="4"/>
  <c r="AC33" i="4"/>
  <c r="AC34" i="4"/>
  <c r="AC35" i="4"/>
  <c r="AC36" i="4"/>
  <c r="AC37" i="4"/>
  <c r="AC38" i="4"/>
  <c r="AC39" i="4"/>
  <c r="AC40" i="4"/>
  <c r="AC2" i="4"/>
  <c r="I30" i="1" l="1"/>
  <c r="K23" i="4" l="1"/>
  <c r="AL23" i="4" s="1"/>
  <c r="J23" i="4"/>
  <c r="F23" i="4"/>
  <c r="O23" i="4" l="1"/>
  <c r="AG23" i="4"/>
  <c r="T23" i="4"/>
  <c r="S23" i="4"/>
  <c r="AK23" i="4"/>
  <c r="E23" i="4"/>
  <c r="AF23" i="4" s="1"/>
  <c r="D23" i="4"/>
  <c r="M23" i="4"/>
  <c r="AE23" i="4" l="1"/>
  <c r="L23" i="4"/>
  <c r="N23" i="4"/>
  <c r="C58" i="4" l="1"/>
  <c r="C59" i="4"/>
  <c r="C61" i="4"/>
  <c r="C62" i="4"/>
  <c r="C63" i="4"/>
  <c r="C64" i="4"/>
  <c r="C66" i="4"/>
  <c r="C68" i="4"/>
  <c r="I26" i="4" s="1"/>
  <c r="C67" i="4"/>
  <c r="AJ26" i="4" l="1"/>
  <c r="R26" i="4"/>
  <c r="E25" i="4"/>
  <c r="J25" i="4"/>
  <c r="K25" i="4"/>
  <c r="E26" i="4"/>
  <c r="K26" i="4"/>
  <c r="J26" i="4"/>
  <c r="H26" i="4"/>
  <c r="H25" i="4"/>
  <c r="I25" i="4"/>
  <c r="A64" i="4"/>
  <c r="F22" i="4"/>
  <c r="K22" i="4"/>
  <c r="E22" i="4"/>
  <c r="D22" i="4"/>
  <c r="G22" i="4"/>
  <c r="J22" i="4"/>
  <c r="A62" i="4"/>
  <c r="F20" i="4"/>
  <c r="K20" i="4"/>
  <c r="E20" i="4"/>
  <c r="G20" i="4"/>
  <c r="J20" i="4"/>
  <c r="D20" i="4"/>
  <c r="A61" i="4"/>
  <c r="K19" i="4"/>
  <c r="D19" i="4"/>
  <c r="F19" i="4"/>
  <c r="E19" i="4"/>
  <c r="J19" i="4"/>
  <c r="G19" i="4"/>
  <c r="J24" i="4"/>
  <c r="K24" i="4"/>
  <c r="I24" i="4"/>
  <c r="A63" i="4"/>
  <c r="K21" i="4"/>
  <c r="F21" i="4"/>
  <c r="E21" i="4"/>
  <c r="G21" i="4"/>
  <c r="J21" i="4"/>
  <c r="D21" i="4"/>
  <c r="A59" i="4"/>
  <c r="E18" i="4"/>
  <c r="F18" i="4"/>
  <c r="K18" i="4"/>
  <c r="G18" i="4"/>
  <c r="J18" i="4"/>
  <c r="D18" i="4"/>
  <c r="A58" i="4"/>
  <c r="K17" i="4"/>
  <c r="E17" i="4"/>
  <c r="D17" i="4"/>
  <c r="G17" i="4"/>
  <c r="J17" i="4"/>
  <c r="F17" i="4"/>
  <c r="D26" i="4"/>
  <c r="F26" i="4"/>
  <c r="F25" i="4"/>
  <c r="G25" i="4"/>
  <c r="G26" i="4"/>
  <c r="D25" i="4"/>
  <c r="H24" i="4"/>
  <c r="G24" i="4"/>
  <c r="F24" i="4"/>
  <c r="E24" i="4"/>
  <c r="D24" i="4"/>
  <c r="M18" i="4" l="1"/>
  <c r="AE18" i="4"/>
  <c r="AK18" i="4"/>
  <c r="S18" i="4"/>
  <c r="AK19" i="4"/>
  <c r="S19" i="4"/>
  <c r="AF22" i="4"/>
  <c r="N22" i="4"/>
  <c r="AG22" i="4"/>
  <c r="O22" i="4"/>
  <c r="T24" i="4"/>
  <c r="AL24" i="4"/>
  <c r="AH22" i="4"/>
  <c r="P22" i="4"/>
  <c r="AL22" i="4"/>
  <c r="T22" i="4"/>
  <c r="AG25" i="4"/>
  <c r="O25" i="4"/>
  <c r="AF18" i="4"/>
  <c r="N18" i="4"/>
  <c r="AE19" i="4"/>
  <c r="M19" i="4"/>
  <c r="AH24" i="4"/>
  <c r="P24" i="4"/>
  <c r="AI24" i="4"/>
  <c r="Q24" i="4"/>
  <c r="AH18" i="4"/>
  <c r="P18" i="4"/>
  <c r="AG26" i="4"/>
  <c r="O26" i="4"/>
  <c r="AL19" i="4"/>
  <c r="T19" i="4"/>
  <c r="AJ25" i="4"/>
  <c r="R25" i="4"/>
  <c r="AK22" i="4"/>
  <c r="S22" i="4"/>
  <c r="AE25" i="4"/>
  <c r="M25" i="4"/>
  <c r="AG19" i="4"/>
  <c r="O19" i="4"/>
  <c r="AK21" i="4"/>
  <c r="S21" i="4"/>
  <c r="AI26" i="4"/>
  <c r="Q26" i="4"/>
  <c r="AG24" i="4"/>
  <c r="O24" i="4"/>
  <c r="AK24" i="4"/>
  <c r="S24" i="4"/>
  <c r="AH19" i="4"/>
  <c r="P19" i="4"/>
  <c r="AH26" i="4"/>
  <c r="P26" i="4"/>
  <c r="AH25" i="4"/>
  <c r="P25" i="4"/>
  <c r="AE21" i="4"/>
  <c r="M21" i="4"/>
  <c r="AI25" i="4"/>
  <c r="Q25" i="4"/>
  <c r="AE20" i="4"/>
  <c r="M20" i="4"/>
  <c r="O17" i="4"/>
  <c r="O16" i="4" s="1"/>
  <c r="AG17" i="4"/>
  <c r="AH21" i="4"/>
  <c r="P21" i="4"/>
  <c r="AK20" i="4"/>
  <c r="S20" i="4"/>
  <c r="S26" i="4"/>
  <c r="AK26" i="4"/>
  <c r="AF26" i="4"/>
  <c r="N26" i="4"/>
  <c r="U26" i="4"/>
  <c r="M22" i="4"/>
  <c r="AE22" i="4"/>
  <c r="AF19" i="4"/>
  <c r="N19" i="4"/>
  <c r="AK17" i="4"/>
  <c r="S17" i="4"/>
  <c r="S16" i="4" s="1"/>
  <c r="AH20" i="4"/>
  <c r="P20" i="4"/>
  <c r="AH17" i="4"/>
  <c r="P17" i="4"/>
  <c r="P16" i="4" s="1"/>
  <c r="AG21" i="4"/>
  <c r="O21" i="4"/>
  <c r="AL21" i="4"/>
  <c r="T21" i="4"/>
  <c r="T25" i="4"/>
  <c r="AL25" i="4"/>
  <c r="AE24" i="4"/>
  <c r="M24" i="4"/>
  <c r="AF17" i="4"/>
  <c r="N17" i="4"/>
  <c r="N16" i="4" s="1"/>
  <c r="AG20" i="4"/>
  <c r="O20" i="4"/>
  <c r="S25" i="4"/>
  <c r="AK25" i="4"/>
  <c r="AL18" i="4"/>
  <c r="T18" i="4"/>
  <c r="AG18" i="4"/>
  <c r="O18" i="4"/>
  <c r="AE26" i="4"/>
  <c r="M26" i="4"/>
  <c r="AF21" i="4"/>
  <c r="N21" i="4"/>
  <c r="T26" i="4"/>
  <c r="AL26" i="4"/>
  <c r="AF20" i="4"/>
  <c r="N20" i="4"/>
  <c r="M17" i="4"/>
  <c r="AE17" i="4"/>
  <c r="AL20" i="4"/>
  <c r="T20" i="4"/>
  <c r="AF24" i="4"/>
  <c r="N24" i="4"/>
  <c r="AL17" i="4"/>
  <c r="T17" i="4"/>
  <c r="AJ24" i="4"/>
  <c r="R24" i="4"/>
  <c r="U24" i="4" s="1"/>
  <c r="AF25" i="4"/>
  <c r="N25" i="4"/>
  <c r="S44" i="7"/>
  <c r="S43" i="7"/>
  <c r="S41" i="7"/>
  <c r="S40" i="7"/>
  <c r="S38" i="7"/>
  <c r="S37" i="7"/>
  <c r="S35" i="7"/>
  <c r="S34" i="7"/>
  <c r="S32" i="7"/>
  <c r="S31" i="7"/>
  <c r="S29" i="7"/>
  <c r="S28" i="7"/>
  <c r="S26" i="7"/>
  <c r="S25" i="7"/>
  <c r="H25" i="7"/>
  <c r="H26" i="7" s="1"/>
  <c r="G25" i="7"/>
  <c r="G26" i="7" s="1"/>
  <c r="F25" i="7"/>
  <c r="F26" i="7" s="1"/>
  <c r="S23" i="7"/>
  <c r="S22" i="7"/>
  <c r="S20" i="7"/>
  <c r="I20" i="7"/>
  <c r="H13" i="1" s="1"/>
  <c r="H20" i="7"/>
  <c r="H12" i="1" s="1"/>
  <c r="G20" i="7"/>
  <c r="H11" i="1" s="1"/>
  <c r="S19" i="7"/>
  <c r="C19" i="7"/>
  <c r="C18" i="7"/>
  <c r="S17" i="7"/>
  <c r="C17" i="7"/>
  <c r="C16" i="7"/>
  <c r="C15" i="7"/>
  <c r="S14" i="7"/>
  <c r="K14" i="7"/>
  <c r="C14" i="7"/>
  <c r="D14" i="7" s="1"/>
  <c r="J14" i="7" s="1"/>
  <c r="L13" i="7"/>
  <c r="K13" i="7"/>
  <c r="C13" i="7"/>
  <c r="D13" i="7" s="1"/>
  <c r="J13" i="7" s="1"/>
  <c r="L12" i="7"/>
  <c r="K12" i="7"/>
  <c r="C12" i="7"/>
  <c r="D12" i="7" s="1"/>
  <c r="J12" i="7" s="1"/>
  <c r="L11" i="7"/>
  <c r="K11" i="7"/>
  <c r="C11" i="7"/>
  <c r="D11" i="7" s="1"/>
  <c r="J11" i="7" s="1"/>
  <c r="L10" i="7"/>
  <c r="K10" i="7"/>
  <c r="C10" i="7"/>
  <c r="D10" i="7" s="1"/>
  <c r="J10" i="7" s="1"/>
  <c r="L9" i="7"/>
  <c r="K9" i="7"/>
  <c r="C9" i="7"/>
  <c r="D9" i="7" s="1"/>
  <c r="J9" i="7" s="1"/>
  <c r="L8" i="7"/>
  <c r="K8" i="7"/>
  <c r="C8" i="7"/>
  <c r="D8" i="7" s="1"/>
  <c r="J8" i="7" s="1"/>
  <c r="L7" i="7"/>
  <c r="K7" i="7"/>
  <c r="C7" i="7"/>
  <c r="D7" i="7" s="1"/>
  <c r="J7" i="7" s="1"/>
  <c r="L6" i="7"/>
  <c r="K6" i="7"/>
  <c r="C6" i="7"/>
  <c r="D6" i="7" s="1"/>
  <c r="J6" i="7" s="1"/>
  <c r="C5" i="7"/>
  <c r="D5" i="7" s="1"/>
  <c r="C4" i="7"/>
  <c r="D4" i="7" s="1"/>
  <c r="C3" i="7"/>
  <c r="D3" i="7" s="1"/>
  <c r="S15" i="4" l="1"/>
  <c r="O15" i="4"/>
  <c r="M16" i="4"/>
  <c r="N15" i="4"/>
  <c r="Q23" i="4"/>
  <c r="K20" i="7"/>
  <c r="P23" i="4"/>
  <c r="J20" i="7"/>
  <c r="L20" i="7"/>
  <c r="T16" i="4"/>
  <c r="U25" i="4"/>
  <c r="P15" i="4"/>
  <c r="C76" i="4"/>
  <c r="C77" i="4"/>
  <c r="C78" i="4"/>
  <c r="C79" i="4"/>
  <c r="C80" i="4"/>
  <c r="C81" i="4"/>
  <c r="C82" i="4"/>
  <c r="C83" i="4"/>
  <c r="C70" i="4"/>
  <c r="C71" i="4"/>
  <c r="C72" i="4"/>
  <c r="C73" i="4"/>
  <c r="C74" i="4"/>
  <c r="C75" i="4"/>
  <c r="T15" i="4" l="1"/>
  <c r="K39" i="4"/>
  <c r="J39" i="4"/>
  <c r="J28" i="4"/>
  <c r="K28" i="4"/>
  <c r="J29" i="4"/>
  <c r="K29" i="4"/>
  <c r="K36" i="4"/>
  <c r="J36" i="4"/>
  <c r="M15" i="4"/>
  <c r="K27" i="4"/>
  <c r="J27" i="4"/>
  <c r="K37" i="4"/>
  <c r="J37" i="4"/>
  <c r="N14" i="4"/>
  <c r="O14" i="4"/>
  <c r="K38" i="4"/>
  <c r="J38" i="4"/>
  <c r="K34" i="4"/>
  <c r="J34" i="4"/>
  <c r="P14" i="4"/>
  <c r="J30" i="4"/>
  <c r="K30" i="4"/>
  <c r="K35" i="4"/>
  <c r="J35" i="4"/>
  <c r="J32" i="4"/>
  <c r="K32" i="4"/>
  <c r="S14" i="4"/>
  <c r="D40" i="4"/>
  <c r="K40" i="4"/>
  <c r="J40" i="4"/>
  <c r="J33" i="4"/>
  <c r="K33" i="4"/>
  <c r="J31" i="4"/>
  <c r="K31" i="4"/>
  <c r="D39" i="4"/>
  <c r="D35" i="4"/>
  <c r="D31" i="4"/>
  <c r="D27" i="4"/>
  <c r="E36" i="4"/>
  <c r="E32" i="4"/>
  <c r="E28" i="4"/>
  <c r="F37" i="4"/>
  <c r="F33" i="4"/>
  <c r="F29" i="4"/>
  <c r="G38" i="4"/>
  <c r="G34" i="4"/>
  <c r="G30" i="4"/>
  <c r="H39" i="4"/>
  <c r="H35" i="4"/>
  <c r="H31" i="4"/>
  <c r="H27" i="4"/>
  <c r="I36" i="4"/>
  <c r="I32" i="4"/>
  <c r="I28" i="4"/>
  <c r="D38" i="4"/>
  <c r="D34" i="4"/>
  <c r="D30" i="4"/>
  <c r="E39" i="4"/>
  <c r="E35" i="4"/>
  <c r="E31" i="4"/>
  <c r="E27" i="4"/>
  <c r="F36" i="4"/>
  <c r="F32" i="4"/>
  <c r="F28" i="4"/>
  <c r="G37" i="4"/>
  <c r="G33" i="4"/>
  <c r="G29" i="4"/>
  <c r="H38" i="4"/>
  <c r="H34" i="4"/>
  <c r="H30" i="4"/>
  <c r="I39" i="4"/>
  <c r="I35" i="4"/>
  <c r="I31" i="4"/>
  <c r="I27" i="4"/>
  <c r="D37" i="4"/>
  <c r="D33" i="4"/>
  <c r="D29" i="4"/>
  <c r="E38" i="4"/>
  <c r="E34" i="4"/>
  <c r="E30" i="4"/>
  <c r="F39" i="4"/>
  <c r="F35" i="4"/>
  <c r="F31" i="4"/>
  <c r="F27" i="4"/>
  <c r="G36" i="4"/>
  <c r="G32" i="4"/>
  <c r="G28" i="4"/>
  <c r="H37" i="4"/>
  <c r="H33" i="4"/>
  <c r="H29" i="4"/>
  <c r="I38" i="4"/>
  <c r="I34" i="4"/>
  <c r="I30" i="4"/>
  <c r="D36" i="4"/>
  <c r="D32" i="4"/>
  <c r="D28" i="4"/>
  <c r="E37" i="4"/>
  <c r="E33" i="4"/>
  <c r="E29" i="4"/>
  <c r="F38" i="4"/>
  <c r="F34" i="4"/>
  <c r="F30" i="4"/>
  <c r="G39" i="4"/>
  <c r="G35" i="4"/>
  <c r="G31" i="4"/>
  <c r="G27" i="4"/>
  <c r="H36" i="4"/>
  <c r="H32" i="4"/>
  <c r="H28" i="4"/>
  <c r="I37" i="4"/>
  <c r="I33" i="4"/>
  <c r="I29" i="4"/>
  <c r="I40" i="4"/>
  <c r="H40" i="4"/>
  <c r="E40" i="4"/>
  <c r="F40" i="4"/>
  <c r="G40" i="4"/>
  <c r="T37" i="4" l="1"/>
  <c r="AL37" i="4"/>
  <c r="S27" i="4"/>
  <c r="AK27" i="4"/>
  <c r="AK31" i="4"/>
  <c r="S31" i="4"/>
  <c r="T30" i="4"/>
  <c r="AL30" i="4"/>
  <c r="AL27" i="4"/>
  <c r="T27" i="4"/>
  <c r="AJ29" i="4"/>
  <c r="R29" i="4"/>
  <c r="T33" i="4"/>
  <c r="AL33" i="4"/>
  <c r="AK30" i="4"/>
  <c r="S30" i="4"/>
  <c r="M14" i="4"/>
  <c r="AI31" i="4"/>
  <c r="Q31" i="4"/>
  <c r="AI39" i="4"/>
  <c r="Q39" i="4"/>
  <c r="AF27" i="4"/>
  <c r="N27" i="4"/>
  <c r="S33" i="4"/>
  <c r="AK33" i="4"/>
  <c r="AF33" i="4"/>
  <c r="N33" i="4"/>
  <c r="AG39" i="4"/>
  <c r="O39" i="4"/>
  <c r="AE32" i="4"/>
  <c r="M32" i="4"/>
  <c r="AJ34" i="4"/>
  <c r="R34" i="4"/>
  <c r="AG29" i="4"/>
  <c r="O29" i="4"/>
  <c r="P13" i="4"/>
  <c r="S36" i="4"/>
  <c r="AK36" i="4"/>
  <c r="AJ40" i="4"/>
  <c r="R40" i="4"/>
  <c r="AJ37" i="4"/>
  <c r="R37" i="4"/>
  <c r="U37" i="4" s="1"/>
  <c r="T36" i="4"/>
  <c r="AL36" i="4"/>
  <c r="AI35" i="4"/>
  <c r="Q35" i="4"/>
  <c r="AH30" i="4"/>
  <c r="P30" i="4"/>
  <c r="AH38" i="4"/>
  <c r="P38" i="4"/>
  <c r="AE37" i="4"/>
  <c r="M37" i="4"/>
  <c r="AF39" i="4"/>
  <c r="N39" i="4"/>
  <c r="AG37" i="4"/>
  <c r="O37" i="4"/>
  <c r="S40" i="4"/>
  <c r="AK40" i="4"/>
  <c r="AK34" i="4"/>
  <c r="S34" i="4"/>
  <c r="AL29" i="4"/>
  <c r="T29" i="4"/>
  <c r="AF30" i="4"/>
  <c r="N30" i="4"/>
  <c r="AF38" i="4"/>
  <c r="N38" i="4"/>
  <c r="AE30" i="4"/>
  <c r="M30" i="4"/>
  <c r="AF28" i="4"/>
  <c r="N28" i="4"/>
  <c r="T40" i="4"/>
  <c r="AL40" i="4"/>
  <c r="T34" i="4"/>
  <c r="AL34" i="4"/>
  <c r="S29" i="4"/>
  <c r="AK29" i="4"/>
  <c r="S37" i="4"/>
  <c r="AK37" i="4"/>
  <c r="AE28" i="4"/>
  <c r="M28" i="4"/>
  <c r="AH34" i="4"/>
  <c r="P34" i="4"/>
  <c r="AE33" i="4"/>
  <c r="M33" i="4"/>
  <c r="AJ27" i="4"/>
  <c r="R27" i="4"/>
  <c r="AJ35" i="4"/>
  <c r="R35" i="4"/>
  <c r="AE34" i="4"/>
  <c r="M34" i="4"/>
  <c r="AF32" i="4"/>
  <c r="N32" i="4"/>
  <c r="AE40" i="4"/>
  <c r="M40" i="4"/>
  <c r="AK38" i="4"/>
  <c r="S38" i="4"/>
  <c r="T28" i="4"/>
  <c r="AL28" i="4"/>
  <c r="AK35" i="4"/>
  <c r="S35" i="4"/>
  <c r="AG28" i="4"/>
  <c r="O28" i="4"/>
  <c r="AJ30" i="4"/>
  <c r="R30" i="4"/>
  <c r="AG33" i="4"/>
  <c r="O33" i="4"/>
  <c r="AH31" i="4"/>
  <c r="P31" i="4"/>
  <c r="AH39" i="4"/>
  <c r="P39" i="4"/>
  <c r="AH28" i="4"/>
  <c r="P28" i="4"/>
  <c r="AJ39" i="4"/>
  <c r="R39" i="4"/>
  <c r="U39" i="4" s="1"/>
  <c r="AE38" i="4"/>
  <c r="M38" i="4"/>
  <c r="AF36" i="4"/>
  <c r="N36" i="4"/>
  <c r="S13" i="4"/>
  <c r="T38" i="4"/>
  <c r="AL38" i="4"/>
  <c r="S28" i="4"/>
  <c r="AK28" i="4"/>
  <c r="T35" i="4"/>
  <c r="AL35" i="4"/>
  <c r="AG32" i="4"/>
  <c r="O32" i="4"/>
  <c r="AE29" i="4"/>
  <c r="M29" i="4"/>
  <c r="AF35" i="4"/>
  <c r="N35" i="4"/>
  <c r="AI33" i="4"/>
  <c r="Q33" i="4"/>
  <c r="AH32" i="4"/>
  <c r="P32" i="4"/>
  <c r="AI30" i="4"/>
  <c r="Q30" i="4"/>
  <c r="AJ28" i="4"/>
  <c r="R28" i="4"/>
  <c r="U28" i="4" s="1"/>
  <c r="AE27" i="4"/>
  <c r="M27" i="4"/>
  <c r="O13" i="4"/>
  <c r="AK39" i="4"/>
  <c r="S39" i="4"/>
  <c r="AG35" i="4"/>
  <c r="O35" i="4"/>
  <c r="AH37" i="4"/>
  <c r="P37" i="4"/>
  <c r="AF34" i="4"/>
  <c r="N34" i="4"/>
  <c r="AI28" i="4"/>
  <c r="Q28" i="4"/>
  <c r="AJ38" i="4"/>
  <c r="R38" i="4"/>
  <c r="U38" i="4" s="1"/>
  <c r="AH27" i="4"/>
  <c r="P27" i="4"/>
  <c r="AI37" i="4"/>
  <c r="Q37" i="4"/>
  <c r="AG34" i="4"/>
  <c r="O34" i="4"/>
  <c r="AI34" i="4"/>
  <c r="Q34" i="4"/>
  <c r="AJ32" i="4"/>
  <c r="R32" i="4"/>
  <c r="U32" i="4" s="1"/>
  <c r="AE31" i="4"/>
  <c r="M31" i="4"/>
  <c r="T39" i="4"/>
  <c r="AL39" i="4"/>
  <c r="AI40" i="4"/>
  <c r="Q40" i="4"/>
  <c r="AF37" i="4"/>
  <c r="N37" i="4"/>
  <c r="AJ33" i="4"/>
  <c r="R33" i="4"/>
  <c r="AG36" i="4"/>
  <c r="O36" i="4"/>
  <c r="AF31" i="4"/>
  <c r="N31" i="4"/>
  <c r="AJ31" i="4"/>
  <c r="R31" i="4"/>
  <c r="U31" i="4" s="1"/>
  <c r="AG30" i="4"/>
  <c r="O30" i="4"/>
  <c r="AH36" i="4"/>
  <c r="P36" i="4"/>
  <c r="AG40" i="4"/>
  <c r="O40" i="4"/>
  <c r="AG38" i="4"/>
  <c r="O38" i="4"/>
  <c r="AG27" i="4"/>
  <c r="O27" i="4"/>
  <c r="AI38" i="4"/>
  <c r="Q38" i="4"/>
  <c r="AJ36" i="4"/>
  <c r="R36" i="4"/>
  <c r="AE35" i="4"/>
  <c r="M35" i="4"/>
  <c r="AL32" i="4"/>
  <c r="T32" i="4"/>
  <c r="N13" i="4"/>
  <c r="T14" i="4"/>
  <c r="AH33" i="4"/>
  <c r="P33" i="4"/>
  <c r="AL31" i="4"/>
  <c r="T31" i="4"/>
  <c r="AE36" i="4"/>
  <c r="M36" i="4"/>
  <c r="AI32" i="4"/>
  <c r="Q32" i="4"/>
  <c r="AI36" i="4"/>
  <c r="Q36" i="4"/>
  <c r="AI29" i="4"/>
  <c r="Q29" i="4"/>
  <c r="AH35" i="4"/>
  <c r="P35" i="4"/>
  <c r="AH40" i="4"/>
  <c r="P40" i="4"/>
  <c r="AF40" i="4"/>
  <c r="N40" i="4"/>
  <c r="AF29" i="4"/>
  <c r="N29" i="4"/>
  <c r="AG31" i="4"/>
  <c r="O31" i="4"/>
  <c r="AH29" i="4"/>
  <c r="P29" i="4"/>
  <c r="AI27" i="4"/>
  <c r="Q27" i="4"/>
  <c r="AE39" i="4"/>
  <c r="M39" i="4"/>
  <c r="AK32" i="4"/>
  <c r="S32" i="4"/>
  <c r="U29" i="4" l="1"/>
  <c r="S12" i="4"/>
  <c r="U30" i="4"/>
  <c r="U35" i="4"/>
  <c r="U40" i="4"/>
  <c r="U1" i="4" s="1"/>
  <c r="U23" i="4" s="1"/>
  <c r="U27" i="4"/>
  <c r="N12" i="4"/>
  <c r="P12" i="4"/>
  <c r="U33" i="4"/>
  <c r="T13" i="4"/>
  <c r="U36" i="4"/>
  <c r="O12" i="4"/>
  <c r="U34" i="4"/>
  <c r="M13" i="4"/>
  <c r="O11" i="4" l="1"/>
  <c r="P11" i="4"/>
  <c r="M12" i="4"/>
  <c r="T12" i="4"/>
  <c r="N11" i="4"/>
  <c r="U22" i="4"/>
  <c r="R23" i="4"/>
  <c r="S11" i="4"/>
  <c r="I23" i="4" l="1"/>
  <c r="AJ23" i="4" s="1"/>
  <c r="H23" i="4"/>
  <c r="AI23" i="4" s="1"/>
  <c r="G23" i="4"/>
  <c r="AH23" i="4" s="1"/>
  <c r="S10" i="4"/>
  <c r="Q22" i="4"/>
  <c r="U21" i="4"/>
  <c r="N10" i="4"/>
  <c r="M11" i="4"/>
  <c r="T11" i="4"/>
  <c r="P10" i="4"/>
  <c r="O10" i="4"/>
  <c r="P9" i="4" l="1"/>
  <c r="N9" i="4"/>
  <c r="T10" i="4"/>
  <c r="Q21" i="4"/>
  <c r="U20" i="4"/>
  <c r="M10" i="4"/>
  <c r="S9" i="4"/>
  <c r="H22" i="4"/>
  <c r="AI22" i="4" s="1"/>
  <c r="R22" i="4"/>
  <c r="I22" i="4" s="1"/>
  <c r="AJ22" i="4" s="1"/>
  <c r="O9" i="4"/>
  <c r="U19" i="4" l="1"/>
  <c r="Q20" i="4"/>
  <c r="S8" i="4"/>
  <c r="N8" i="4"/>
  <c r="M9" i="4"/>
  <c r="T9" i="4"/>
  <c r="O8" i="4"/>
  <c r="P8" i="4"/>
  <c r="R21" i="4"/>
  <c r="T8" i="4" l="1"/>
  <c r="O7" i="4"/>
  <c r="N7" i="4"/>
  <c r="S7" i="4"/>
  <c r="R20" i="4"/>
  <c r="I20" i="4" s="1"/>
  <c r="AJ20" i="4" s="1"/>
  <c r="P7" i="4"/>
  <c r="M8" i="4"/>
  <c r="I21" i="4"/>
  <c r="AJ21" i="4" s="1"/>
  <c r="H21" i="4"/>
  <c r="AI21" i="4" s="1"/>
  <c r="U18" i="4"/>
  <c r="Q19" i="4"/>
  <c r="P6" i="4" l="1"/>
  <c r="H20" i="4"/>
  <c r="AI20" i="4" s="1"/>
  <c r="R19" i="4"/>
  <c r="I19" i="4" s="1"/>
  <c r="AJ19" i="4" s="1"/>
  <c r="M7" i="4"/>
  <c r="S6" i="4"/>
  <c r="N6" i="4"/>
  <c r="O6" i="4"/>
  <c r="U17" i="4"/>
  <c r="Q18" i="4"/>
  <c r="T7" i="4"/>
  <c r="N5" i="4" l="1"/>
  <c r="O5" i="4"/>
  <c r="S5" i="4"/>
  <c r="M6" i="4"/>
  <c r="H19" i="4"/>
  <c r="AI19" i="4" s="1"/>
  <c r="P5" i="4"/>
  <c r="T6" i="4"/>
  <c r="R18" i="4"/>
  <c r="I18" i="4" s="1"/>
  <c r="AJ18" i="4" s="1"/>
  <c r="U16" i="4"/>
  <c r="U15" i="4" s="1"/>
  <c r="U14" i="4" s="1"/>
  <c r="U13" i="4" s="1"/>
  <c r="U12" i="4" s="1"/>
  <c r="U11" i="4" s="1"/>
  <c r="U10" i="4" s="1"/>
  <c r="U9" i="4" s="1"/>
  <c r="U8" i="4" s="1"/>
  <c r="U7" i="4" s="1"/>
  <c r="U6" i="4" s="1"/>
  <c r="U5" i="4" s="1"/>
  <c r="U4" i="4" s="1"/>
  <c r="U3" i="4" s="1"/>
  <c r="U2" i="4" s="1"/>
  <c r="Q17" i="4"/>
  <c r="H18" i="4" l="1"/>
  <c r="AI18" i="4" s="1"/>
  <c r="T5" i="4"/>
  <c r="P4" i="4"/>
  <c r="S4" i="4"/>
  <c r="O4" i="4"/>
  <c r="M5" i="4"/>
  <c r="R17" i="4"/>
  <c r="H17" i="4" s="1"/>
  <c r="AI17" i="4" s="1"/>
  <c r="Q16" i="4"/>
  <c r="Q1" i="4"/>
  <c r="N4" i="4"/>
  <c r="P3" i="4" l="1"/>
  <c r="R16" i="4"/>
  <c r="I16" i="4" s="1"/>
  <c r="AJ16" i="4" s="1"/>
  <c r="H16" i="4"/>
  <c r="AI16" i="4" s="1"/>
  <c r="Q15" i="4"/>
  <c r="E16" i="4"/>
  <c r="AF16" i="4" s="1"/>
  <c r="K16" i="4"/>
  <c r="AL16" i="4" s="1"/>
  <c r="G16" i="4"/>
  <c r="AH16" i="4" s="1"/>
  <c r="D16" i="4"/>
  <c r="AE16" i="4" s="1"/>
  <c r="F16" i="4"/>
  <c r="AG16" i="4" s="1"/>
  <c r="J16" i="4"/>
  <c r="AK16" i="4" s="1"/>
  <c r="O3" i="4"/>
  <c r="N3" i="4"/>
  <c r="T4" i="4"/>
  <c r="S3" i="4"/>
  <c r="I17" i="4"/>
  <c r="AJ17" i="4" s="1"/>
  <c r="R1" i="4"/>
  <c r="M4" i="4"/>
  <c r="O2" i="4" l="1"/>
  <c r="M3" i="4"/>
  <c r="Q14" i="4"/>
  <c r="R15" i="4"/>
  <c r="I15" i="4" s="1"/>
  <c r="AJ15" i="4" s="1"/>
  <c r="G15" i="4"/>
  <c r="AH15" i="4" s="1"/>
  <c r="D15" i="4"/>
  <c r="AE15" i="4" s="1"/>
  <c r="J15" i="4"/>
  <c r="AK15" i="4" s="1"/>
  <c r="E15" i="4"/>
  <c r="AF15" i="4" s="1"/>
  <c r="F15" i="4"/>
  <c r="AG15" i="4" s="1"/>
  <c r="K15" i="4"/>
  <c r="AL15" i="4" s="1"/>
  <c r="S2" i="4"/>
  <c r="N2" i="4"/>
  <c r="T3" i="4"/>
  <c r="P2" i="4"/>
  <c r="H15" i="4" l="1"/>
  <c r="AI15" i="4" s="1"/>
  <c r="Q13" i="4"/>
  <c r="R14" i="4"/>
  <c r="I14" i="4" s="1"/>
  <c r="AJ14" i="4" s="1"/>
  <c r="E14" i="4"/>
  <c r="AF14" i="4" s="1"/>
  <c r="F14" i="4"/>
  <c r="AG14" i="4" s="1"/>
  <c r="J14" i="4"/>
  <c r="AK14" i="4" s="1"/>
  <c r="G14" i="4"/>
  <c r="AH14" i="4" s="1"/>
  <c r="D14" i="4"/>
  <c r="AE14" i="4" s="1"/>
  <c r="K14" i="4"/>
  <c r="AL14" i="4" s="1"/>
  <c r="M2" i="4"/>
  <c r="T2" i="4"/>
  <c r="H14" i="4" l="1"/>
  <c r="AI14" i="4" s="1"/>
  <c r="Q12" i="4"/>
  <c r="R13" i="4"/>
  <c r="I13" i="4" s="1"/>
  <c r="AJ13" i="4" s="1"/>
  <c r="E13" i="4"/>
  <c r="AF13" i="4" s="1"/>
  <c r="J13" i="4"/>
  <c r="AK13" i="4" s="1"/>
  <c r="F13" i="4"/>
  <c r="AG13" i="4" s="1"/>
  <c r="D13" i="4"/>
  <c r="AE13" i="4" s="1"/>
  <c r="K13" i="4"/>
  <c r="AL13" i="4" s="1"/>
  <c r="G13" i="4" l="1"/>
  <c r="AH13" i="4" s="1"/>
  <c r="Q11" i="4"/>
  <c r="R12" i="4"/>
  <c r="I12" i="4" s="1"/>
  <c r="AJ12" i="4" s="1"/>
  <c r="J12" i="4"/>
  <c r="AK12" i="4" s="1"/>
  <c r="G12" i="4"/>
  <c r="AH12" i="4" s="1"/>
  <c r="D12" i="4"/>
  <c r="AE12" i="4" s="1"/>
  <c r="K12" i="4"/>
  <c r="AL12" i="4" s="1"/>
  <c r="F12" i="4"/>
  <c r="AG12" i="4" s="1"/>
  <c r="H13" i="4"/>
  <c r="AI13" i="4" s="1"/>
  <c r="H12" i="4" l="1"/>
  <c r="AI12" i="4" s="1"/>
  <c r="Q10" i="4"/>
  <c r="R11" i="4"/>
  <c r="I11" i="4" s="1"/>
  <c r="AJ11" i="4" s="1"/>
  <c r="E11" i="4"/>
  <c r="AF11" i="4" s="1"/>
  <c r="G11" i="4"/>
  <c r="AH11" i="4" s="1"/>
  <c r="D11" i="4"/>
  <c r="AE11" i="4" s="1"/>
  <c r="K11" i="4"/>
  <c r="AL11" i="4" s="1"/>
  <c r="J11" i="4"/>
  <c r="AK11" i="4" s="1"/>
  <c r="F11" i="4"/>
  <c r="AG11" i="4" s="1"/>
  <c r="E12" i="4"/>
  <c r="AF12" i="4" s="1"/>
  <c r="H11" i="4" l="1"/>
  <c r="AI11" i="4" s="1"/>
  <c r="Q9" i="4"/>
  <c r="H10" i="4"/>
  <c r="AI10" i="4" s="1"/>
  <c r="R10" i="4"/>
  <c r="I10" i="4" s="1"/>
  <c r="AJ10" i="4" s="1"/>
  <c r="E10" i="4"/>
  <c r="AF10" i="4" s="1"/>
  <c r="F10" i="4"/>
  <c r="AG10" i="4" s="1"/>
  <c r="D10" i="4"/>
  <c r="AE10" i="4" s="1"/>
  <c r="G10" i="4"/>
  <c r="AH10" i="4" s="1"/>
  <c r="K10" i="4"/>
  <c r="AL10" i="4" s="1"/>
  <c r="J10" i="4"/>
  <c r="AK10" i="4" s="1"/>
  <c r="Q8" i="4" l="1"/>
  <c r="R9" i="4"/>
  <c r="I9" i="4" s="1"/>
  <c r="AJ9" i="4" s="1"/>
  <c r="F9" i="4"/>
  <c r="AG9" i="4" s="1"/>
  <c r="G9" i="4"/>
  <c r="AH9" i="4" s="1"/>
  <c r="J9" i="4"/>
  <c r="AK9" i="4" s="1"/>
  <c r="K9" i="4"/>
  <c r="AL9" i="4" s="1"/>
  <c r="E9" i="4"/>
  <c r="AF9" i="4" s="1"/>
  <c r="D9" i="4"/>
  <c r="AE9" i="4" s="1"/>
  <c r="H9" i="4" l="1"/>
  <c r="AI9" i="4" s="1"/>
  <c r="Q7" i="4"/>
  <c r="R8" i="4"/>
  <c r="I8" i="4" s="1"/>
  <c r="AJ8" i="4" s="1"/>
  <c r="E8" i="4"/>
  <c r="AF8" i="4" s="1"/>
  <c r="G8" i="4"/>
  <c r="AH8" i="4" s="1"/>
  <c r="F8" i="4"/>
  <c r="AG8" i="4" s="1"/>
  <c r="J8" i="4"/>
  <c r="AK8" i="4" s="1"/>
  <c r="K8" i="4"/>
  <c r="AL8" i="4" s="1"/>
  <c r="D8" i="4"/>
  <c r="AE8" i="4" s="1"/>
  <c r="H8" i="4" l="1"/>
  <c r="AI8" i="4" s="1"/>
  <c r="Q6" i="4"/>
  <c r="R7" i="4"/>
  <c r="I7" i="4" s="1"/>
  <c r="AJ7" i="4" s="1"/>
  <c r="J7" i="4"/>
  <c r="AK7" i="4" s="1"/>
  <c r="E7" i="4"/>
  <c r="AF7" i="4" s="1"/>
  <c r="F7" i="4"/>
  <c r="AG7" i="4" s="1"/>
  <c r="G7" i="4"/>
  <c r="AH7" i="4" s="1"/>
  <c r="D7" i="4"/>
  <c r="AE7" i="4" s="1"/>
  <c r="K7" i="4"/>
  <c r="AL7" i="4" s="1"/>
  <c r="H7" i="4" l="1"/>
  <c r="AI7" i="4" s="1"/>
  <c r="Q5" i="4"/>
  <c r="R6" i="4"/>
  <c r="I6" i="4" s="1"/>
  <c r="AJ6" i="4" s="1"/>
  <c r="G6" i="4"/>
  <c r="AH6" i="4" s="1"/>
  <c r="F6" i="4"/>
  <c r="AG6" i="4" s="1"/>
  <c r="E6" i="4"/>
  <c r="AF6" i="4" s="1"/>
  <c r="J6" i="4"/>
  <c r="AK6" i="4" s="1"/>
  <c r="K6" i="4"/>
  <c r="AL6" i="4" s="1"/>
  <c r="D6" i="4"/>
  <c r="AE6" i="4" s="1"/>
  <c r="H6" i="4" l="1"/>
  <c r="AI6" i="4" s="1"/>
  <c r="Q4" i="4"/>
  <c r="R5" i="4"/>
  <c r="I5" i="4" s="1"/>
  <c r="AJ5" i="4" s="1"/>
  <c r="J5" i="4"/>
  <c r="AK5" i="4" s="1"/>
  <c r="F5" i="4"/>
  <c r="AG5" i="4" s="1"/>
  <c r="E5" i="4"/>
  <c r="AF5" i="4" s="1"/>
  <c r="K5" i="4"/>
  <c r="AL5" i="4" s="1"/>
  <c r="G5" i="4"/>
  <c r="AH5" i="4" s="1"/>
  <c r="D5" i="4"/>
  <c r="AE5" i="4" s="1"/>
  <c r="H5" i="4" l="1"/>
  <c r="AI5" i="4" s="1"/>
  <c r="Q3" i="4"/>
  <c r="R4" i="4"/>
  <c r="I4" i="4" s="1"/>
  <c r="AJ4" i="4" s="1"/>
  <c r="F4" i="4"/>
  <c r="AG4" i="4" s="1"/>
  <c r="K4" i="4"/>
  <c r="AL4" i="4" s="1"/>
  <c r="D4" i="4"/>
  <c r="AE4" i="4" s="1"/>
  <c r="J4" i="4"/>
  <c r="AK4" i="4" s="1"/>
  <c r="G4" i="4"/>
  <c r="AH4" i="4" s="1"/>
  <c r="E4" i="4"/>
  <c r="AF4" i="4" s="1"/>
  <c r="H4" i="4" l="1"/>
  <c r="AI4" i="4" s="1"/>
  <c r="Q2" i="4"/>
  <c r="R3" i="4"/>
  <c r="I3" i="4" s="1"/>
  <c r="AJ3" i="4" s="1"/>
  <c r="G3" i="4"/>
  <c r="AH3" i="4" s="1"/>
  <c r="J3" i="4"/>
  <c r="AK3" i="4" s="1"/>
  <c r="K3" i="4"/>
  <c r="AL3" i="4" s="1"/>
  <c r="F3" i="4"/>
  <c r="AG3" i="4" s="1"/>
  <c r="E3" i="4"/>
  <c r="AF3" i="4" s="1"/>
  <c r="D3" i="4"/>
  <c r="AE3" i="4" s="1"/>
  <c r="H3" i="4" l="1"/>
  <c r="AI3" i="4" s="1"/>
  <c r="R2" i="4"/>
  <c r="I2" i="4" s="1"/>
  <c r="AJ2" i="4" s="1"/>
  <c r="G2" i="4"/>
  <c r="AH2" i="4" s="1"/>
  <c r="K2" i="4"/>
  <c r="AL2" i="4" s="1"/>
  <c r="D2" i="4"/>
  <c r="AE2" i="4" s="1"/>
  <c r="F2" i="4"/>
  <c r="AG2" i="4" s="1"/>
  <c r="J2" i="4"/>
  <c r="AK2" i="4" s="1"/>
  <c r="H2" i="4" l="1"/>
  <c r="AI2" i="4" s="1"/>
  <c r="E2" i="4"/>
  <c r="AF2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14" authorId="0" shapeId="0" xr:uid="{50E5C9A4-55BD-4F53-9AAF-09318401F6A4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承德统计年鉴</t>
        </r>
      </text>
    </comment>
    <comment ref="A153" authorId="0" shapeId="0" xr:uid="{219ED8E5-9B90-4776-BA54-474FF0AB5EBD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河北农村统计年鉴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E60" authorId="0" shapeId="0" xr:uid="{00000000-0006-0000-0300-000001000000}">
      <text>
        <r>
          <rPr>
            <b/>
            <sz val="9"/>
            <color indexed="81"/>
            <rFont val="宋体"/>
            <family val="3"/>
            <charset val="134"/>
          </rPr>
          <t>既包含一般服务，也包含高端服务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S64" authorId="0" shapeId="0" xr:uid="{00000000-0006-0000-0300-000002000000}">
      <text>
        <r>
          <rPr>
            <b/>
            <sz val="9"/>
            <color indexed="81"/>
            <rFont val="宋体"/>
            <family val="3"/>
            <charset val="134"/>
          </rPr>
          <t>社会服务业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67" authorId="0" shapeId="0" xr:uid="{00000000-0006-0000-0300-000003000000}">
      <text>
        <r>
          <rPr>
            <b/>
            <sz val="9"/>
            <color indexed="81"/>
            <rFont val="宋体"/>
            <family val="3"/>
            <charset val="134"/>
          </rPr>
          <t>全市固定资产完成投资;社会服务业未细分子部门</t>
        </r>
      </text>
    </comment>
    <comment ref="B68" authorId="0" shapeId="0" xr:uid="{00000000-0006-0000-0300-000004000000}">
      <text>
        <r>
          <rPr>
            <b/>
            <sz val="9"/>
            <color indexed="81"/>
            <rFont val="宋体"/>
            <family val="3"/>
            <charset val="134"/>
          </rPr>
          <t>不包括农户；自年初累计完成投资</t>
        </r>
      </text>
    </comment>
    <comment ref="B70" authorId="0" shapeId="0" xr:uid="{00000000-0006-0000-0300-000005000000}">
      <text>
        <r>
          <rPr>
            <b/>
            <sz val="9"/>
            <color indexed="81"/>
            <rFont val="宋体"/>
            <family val="3"/>
            <charset val="134"/>
          </rPr>
          <t>不包括农户；自年初累计完成投资</t>
        </r>
      </text>
    </comment>
    <comment ref="B71" authorId="0" shapeId="0" xr:uid="{00000000-0006-0000-0300-000006000000}">
      <text>
        <r>
          <rPr>
            <b/>
            <sz val="9"/>
            <color indexed="81"/>
            <rFont val="宋体"/>
            <family val="3"/>
            <charset val="134"/>
          </rPr>
          <t>不包括农户；自年初累计完成投资</t>
        </r>
      </text>
    </comment>
    <comment ref="B72" authorId="0" shapeId="0" xr:uid="{00000000-0006-0000-0300-000007000000}">
      <text>
        <r>
          <rPr>
            <b/>
            <sz val="9"/>
            <color indexed="81"/>
            <rFont val="宋体"/>
            <family val="3"/>
            <charset val="134"/>
          </rPr>
          <t>不包括农户；自年初累计完成投资</t>
        </r>
      </text>
    </comment>
    <comment ref="B73" authorId="0" shapeId="0" xr:uid="{00000000-0006-0000-0300-000008000000}">
      <text>
        <r>
          <rPr>
            <b/>
            <sz val="9"/>
            <color indexed="81"/>
            <rFont val="宋体"/>
            <family val="3"/>
            <charset val="134"/>
          </rPr>
          <t>不包括农户；自年初累计完成投资</t>
        </r>
      </text>
    </comment>
    <comment ref="B74" authorId="0" shapeId="0" xr:uid="{00000000-0006-0000-0300-000009000000}">
      <text>
        <r>
          <rPr>
            <b/>
            <sz val="9"/>
            <color indexed="81"/>
            <rFont val="宋体"/>
            <family val="3"/>
            <charset val="134"/>
          </rPr>
          <t>不包括农户；自年初累计完成投资</t>
        </r>
      </text>
    </comment>
    <comment ref="B75" authorId="0" shapeId="0" xr:uid="{00000000-0006-0000-0300-00000A000000}">
      <text>
        <r>
          <rPr>
            <sz val="9"/>
            <color indexed="81"/>
            <rFont val="宋体"/>
            <family val="3"/>
            <charset val="134"/>
          </rPr>
          <t xml:space="preserve">不包括农户；自年初累计完成投资
</t>
        </r>
      </text>
    </comment>
    <comment ref="C79" authorId="0" shapeId="0" xr:uid="{00000000-0006-0000-0300-00000B000000}">
      <text>
        <r>
          <rPr>
            <b/>
            <sz val="9"/>
            <color indexed="81"/>
            <rFont val="宋体"/>
            <family val="3"/>
            <charset val="134"/>
          </rPr>
          <t>固定资产投资项目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80" authorId="0" shapeId="0" xr:uid="{00000000-0006-0000-0300-00000C000000}">
      <text>
        <r>
          <rPr>
            <b/>
            <sz val="9"/>
            <color indexed="81"/>
            <rFont val="宋体"/>
            <family val="3"/>
            <charset val="134"/>
          </rPr>
          <t>城乡建设项目投资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81" authorId="0" shapeId="0" xr:uid="{00000000-0006-0000-0300-00000D000000}">
      <text>
        <r>
          <rPr>
            <b/>
            <sz val="9"/>
            <color indexed="81"/>
            <rFont val="宋体"/>
            <family val="3"/>
            <charset val="134"/>
          </rPr>
          <t>城乡建设项目投资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82" authorId="0" shapeId="0" xr:uid="{00000000-0006-0000-0300-00000E000000}">
      <text>
        <r>
          <rPr>
            <sz val="9"/>
            <color indexed="81"/>
            <rFont val="宋体"/>
            <family val="3"/>
            <charset val="134"/>
          </rPr>
          <t xml:space="preserve">自年初累计固定资产投资
</t>
        </r>
      </text>
    </comment>
    <comment ref="B83" authorId="0" shapeId="0" xr:uid="{00000000-0006-0000-0300-00000F000000}">
      <text>
        <r>
          <rPr>
            <b/>
            <sz val="9"/>
            <color indexed="81"/>
            <rFont val="宋体"/>
            <family val="3"/>
            <charset val="134"/>
          </rPr>
          <t>自年初累计完成投资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<sst xmlns="http://schemas.openxmlformats.org/spreadsheetml/2006/main" count="1178" uniqueCount="750">
  <si>
    <t>人力资本</t>
    <phoneticPr fontId="1" type="noConversion"/>
  </si>
  <si>
    <t>地区</t>
    <phoneticPr fontId="1" type="noConversion"/>
  </si>
  <si>
    <t>指标</t>
    <phoneticPr fontId="1" type="noConversion"/>
  </si>
  <si>
    <t>数值</t>
    <phoneticPr fontId="1" type="noConversion"/>
  </si>
  <si>
    <t>来源</t>
    <phoneticPr fontId="1" type="noConversion"/>
  </si>
  <si>
    <t>备注</t>
    <phoneticPr fontId="1" type="noConversion"/>
  </si>
  <si>
    <t>资本类型</t>
    <phoneticPr fontId="1" type="noConversion"/>
  </si>
  <si>
    <t>单位</t>
    <phoneticPr fontId="1" type="noConversion"/>
  </si>
  <si>
    <t>年</t>
    <phoneticPr fontId="1" type="noConversion"/>
  </si>
  <si>
    <t>万人</t>
    <phoneticPr fontId="1" type="noConversion"/>
  </si>
  <si>
    <t>年份</t>
    <phoneticPr fontId="1" type="noConversion"/>
  </si>
  <si>
    <t>T-预期工作时间</t>
    <phoneticPr fontId="1" type="noConversion"/>
  </si>
  <si>
    <t>死亡率</t>
    <phoneticPr fontId="1" type="noConversion"/>
  </si>
  <si>
    <t>生产资本</t>
    <phoneticPr fontId="1" type="noConversion"/>
  </si>
  <si>
    <t>自然资本</t>
    <phoneticPr fontId="1" type="noConversion"/>
  </si>
  <si>
    <t>子资本</t>
    <phoneticPr fontId="1" type="noConversion"/>
  </si>
  <si>
    <t>固定资本形成总额</t>
    <phoneticPr fontId="1" type="noConversion"/>
  </si>
  <si>
    <t>投资量（1978-2016）</t>
    <phoneticPr fontId="1" type="noConversion"/>
  </si>
  <si>
    <t>2016年</t>
  </si>
  <si>
    <t>2015年</t>
  </si>
  <si>
    <t>2014年</t>
  </si>
  <si>
    <t>2013年</t>
  </si>
  <si>
    <t>2012年</t>
  </si>
  <si>
    <t>2011年</t>
  </si>
  <si>
    <t>2010年</t>
  </si>
  <si>
    <t>2009年</t>
  </si>
  <si>
    <t>2008年</t>
  </si>
  <si>
    <t>2007年</t>
  </si>
  <si>
    <t>2006年</t>
  </si>
  <si>
    <t>2005年</t>
  </si>
  <si>
    <t>2004年</t>
  </si>
  <si>
    <t>2003年</t>
  </si>
  <si>
    <t>2002年</t>
  </si>
  <si>
    <t>2001年</t>
  </si>
  <si>
    <t>2000年</t>
  </si>
  <si>
    <t>1999年</t>
  </si>
  <si>
    <t>1998年</t>
  </si>
  <si>
    <t>1997年</t>
  </si>
  <si>
    <t>1996年</t>
  </si>
  <si>
    <t>1995年</t>
  </si>
  <si>
    <t>1994年</t>
  </si>
  <si>
    <t>1993年</t>
  </si>
  <si>
    <t>1992年</t>
  </si>
  <si>
    <t>1991年</t>
  </si>
  <si>
    <t>1990年</t>
  </si>
  <si>
    <t>1989年</t>
  </si>
  <si>
    <t>1988年</t>
  </si>
  <si>
    <t>1987年</t>
  </si>
  <si>
    <t>1986年</t>
  </si>
  <si>
    <t>1985年</t>
  </si>
  <si>
    <t>1984年</t>
  </si>
  <si>
    <t>1983年</t>
  </si>
  <si>
    <t>1982年</t>
  </si>
  <si>
    <t>1981年</t>
  </si>
  <si>
    <t>1980年</t>
  </si>
  <si>
    <t>1979年</t>
  </si>
  <si>
    <t>1978年</t>
  </si>
  <si>
    <t>万吨</t>
    <phoneticPr fontId="1" type="noConversion"/>
  </si>
  <si>
    <t>万公顷</t>
    <phoneticPr fontId="1" type="noConversion"/>
  </si>
  <si>
    <t>森林蓄积量</t>
  </si>
  <si>
    <t>万立方米</t>
    <phoneticPr fontId="1" type="noConversion"/>
  </si>
  <si>
    <t>森林面积</t>
    <phoneticPr fontId="1" type="noConversion"/>
  </si>
  <si>
    <t>农业-农田资本</t>
    <phoneticPr fontId="1" type="noConversion"/>
  </si>
  <si>
    <t>农业-牧地资本</t>
    <phoneticPr fontId="1" type="noConversion"/>
  </si>
  <si>
    <t>林业-非木柴资本</t>
    <phoneticPr fontId="1" type="noConversion"/>
  </si>
  <si>
    <t>金属矿产</t>
    <phoneticPr fontId="1" type="noConversion"/>
  </si>
  <si>
    <t>亿吨</t>
    <phoneticPr fontId="1" type="noConversion"/>
  </si>
  <si>
    <t>序号</t>
    <phoneticPr fontId="1" type="noConversion"/>
  </si>
  <si>
    <t>年龄介于15至64岁之间的人口量</t>
    <phoneticPr fontId="1" type="noConversion"/>
  </si>
  <si>
    <t>水</t>
    <phoneticPr fontId="1" type="noConversion"/>
  </si>
  <si>
    <t>农业用水量</t>
    <phoneticPr fontId="1" type="noConversion"/>
  </si>
  <si>
    <t>工业用水量</t>
    <phoneticPr fontId="1" type="noConversion"/>
  </si>
  <si>
    <t>生活用水量</t>
    <phoneticPr fontId="1" type="noConversion"/>
  </si>
  <si>
    <t>P-劳动人口量</t>
    <phoneticPr fontId="1" type="noConversion"/>
  </si>
  <si>
    <t>详细计算过程列入sheet xxx_population</t>
    <phoneticPr fontId="1" type="noConversion"/>
  </si>
  <si>
    <t>亿立方米</t>
    <phoneticPr fontId="1" type="noConversion"/>
  </si>
  <si>
    <t>Edu-平均受教育年限</t>
    <phoneticPr fontId="1" type="noConversion"/>
  </si>
  <si>
    <t>直接通过15岁以上，不同年龄组人口数与该年龄组剩余工作年限（与退休年龄的差值）进行加权计算得到的预期工作年限。</t>
    <phoneticPr fontId="1" type="noConversion"/>
  </si>
  <si>
    <t>见附表investment</t>
    <phoneticPr fontId="1" type="noConversion"/>
  </si>
  <si>
    <t>牧场面积</t>
    <phoneticPr fontId="1" type="noConversion"/>
  </si>
  <si>
    <t xml:space="preserve"> </t>
    <phoneticPr fontId="1" type="noConversion"/>
  </si>
  <si>
    <t>常住人口</t>
    <phoneticPr fontId="1" type="noConversion"/>
  </si>
  <si>
    <t>生态环境用水量</t>
    <phoneticPr fontId="1" type="noConversion"/>
  </si>
  <si>
    <t>水力发电量</t>
    <phoneticPr fontId="1" type="noConversion"/>
  </si>
  <si>
    <t>水路货运周转量</t>
    <phoneticPr fontId="1" type="noConversion"/>
  </si>
  <si>
    <t>湖泊面积</t>
    <phoneticPr fontId="1" type="noConversion"/>
  </si>
  <si>
    <t>水域面积</t>
    <phoneticPr fontId="1" type="noConversion"/>
  </si>
  <si>
    <t>天然河川径流量</t>
    <phoneticPr fontId="1" type="noConversion"/>
  </si>
  <si>
    <t>耕地面积</t>
    <phoneticPr fontId="1" type="noConversion"/>
  </si>
  <si>
    <t>GDP平减指数</t>
    <phoneticPr fontId="18" type="noConversion"/>
  </si>
  <si>
    <t>中国（以2000为基年）</t>
    <phoneticPr fontId="18" type="noConversion"/>
  </si>
  <si>
    <t>煤炭储量</t>
  </si>
  <si>
    <t>石油储量</t>
  </si>
  <si>
    <t>天然气储量</t>
  </si>
  <si>
    <t>矾土储量</t>
  </si>
  <si>
    <t>铜储量</t>
  </si>
  <si>
    <t>金储量</t>
  </si>
  <si>
    <t>铁储量</t>
  </si>
  <si>
    <t>铅储量</t>
  </si>
  <si>
    <t>锰储量</t>
  </si>
  <si>
    <t>磷矿储量</t>
  </si>
  <si>
    <t>银储量</t>
  </si>
  <si>
    <t>锌储量</t>
  </si>
  <si>
    <t>铝土矿储量</t>
  </si>
  <si>
    <t>菱镁矿储量</t>
  </si>
  <si>
    <t>Edu（男）</t>
    <phoneticPr fontId="1" type="noConversion"/>
  </si>
  <si>
    <t>Edu（女）</t>
    <phoneticPr fontId="1" type="noConversion"/>
  </si>
  <si>
    <t>P-男</t>
    <phoneticPr fontId="1" type="noConversion"/>
  </si>
  <si>
    <t>P-女</t>
    <phoneticPr fontId="1" type="noConversion"/>
  </si>
  <si>
    <t>死亡率-男</t>
    <phoneticPr fontId="1" type="noConversion"/>
  </si>
  <si>
    <t>死亡率-女</t>
    <phoneticPr fontId="1" type="noConversion"/>
  </si>
  <si>
    <t>常住人口-男</t>
    <phoneticPr fontId="1" type="noConversion"/>
  </si>
  <si>
    <t>常住人口-女</t>
    <phoneticPr fontId="1" type="noConversion"/>
  </si>
  <si>
    <t>找一些分年龄的劳动报酬</t>
    <phoneticPr fontId="1" type="noConversion"/>
  </si>
  <si>
    <t>T-男</t>
    <phoneticPr fontId="1" type="noConversion"/>
  </si>
  <si>
    <t>T-女</t>
    <phoneticPr fontId="1" type="noConversion"/>
  </si>
  <si>
    <t>采用性别比计算得出</t>
    <phoneticPr fontId="1" type="noConversion"/>
  </si>
  <si>
    <t>来源</t>
    <phoneticPr fontId="1" type="noConversion"/>
  </si>
  <si>
    <r>
      <rPr>
        <sz val="10"/>
        <rFont val="微软雅黑"/>
        <family val="2"/>
        <charset val="134"/>
      </rPr>
      <t>固定资产投资价格指数</t>
    </r>
    <r>
      <rPr>
        <sz val="10"/>
        <rFont val="Arial"/>
        <family val="2"/>
      </rPr>
      <t>((</t>
    </r>
    <r>
      <rPr>
        <sz val="10"/>
        <rFont val="微软雅黑"/>
        <family val="2"/>
        <charset val="134"/>
      </rPr>
      <t>上年</t>
    </r>
    <r>
      <rPr>
        <sz val="10"/>
        <rFont val="Arial"/>
        <family val="2"/>
      </rPr>
      <t>=100))</t>
    </r>
    <phoneticPr fontId="1" type="noConversion"/>
  </si>
  <si>
    <t>固定资本形成总额指数（上一年=1）</t>
    <phoneticPr fontId="1" type="noConversion"/>
  </si>
  <si>
    <t>投资隐含平减指数（上一年=1）</t>
    <phoneticPr fontId="1" type="noConversion"/>
  </si>
  <si>
    <t>价格指数（使用）</t>
    <phoneticPr fontId="1" type="noConversion"/>
  </si>
  <si>
    <t>年份</t>
    <phoneticPr fontId="1" type="noConversion"/>
  </si>
  <si>
    <t>总固定资产投资</t>
    <phoneticPr fontId="1" type="noConversion"/>
  </si>
  <si>
    <t>农业</t>
    <phoneticPr fontId="19" type="noConversion"/>
  </si>
  <si>
    <t>矿业</t>
    <phoneticPr fontId="19" type="noConversion"/>
  </si>
  <si>
    <t>电力</t>
    <phoneticPr fontId="19" type="noConversion"/>
  </si>
  <si>
    <t>建筑</t>
    <phoneticPr fontId="19" type="noConversion"/>
  </si>
  <si>
    <t>总和</t>
    <phoneticPr fontId="1" type="noConversion"/>
  </si>
  <si>
    <t>1978-2002年数据为基本建设资产投资额</t>
    <phoneticPr fontId="1" type="noConversion"/>
  </si>
  <si>
    <t>全国城市土地利用数据</t>
    <phoneticPr fontId="1" type="noConversion"/>
  </si>
  <si>
    <t>先进制造</t>
    <phoneticPr fontId="19" type="noConversion"/>
  </si>
  <si>
    <t>普通制造</t>
    <phoneticPr fontId="19" type="noConversion"/>
  </si>
  <si>
    <t>高端服务</t>
    <phoneticPr fontId="19" type="noConversion"/>
  </si>
  <si>
    <t>一般服务</t>
    <phoneticPr fontId="19" type="noConversion"/>
  </si>
  <si>
    <t>农、林、牧、渔业</t>
    <phoneticPr fontId="1" type="noConversion"/>
  </si>
  <si>
    <t>采矿业</t>
    <phoneticPr fontId="1" type="noConversion"/>
  </si>
  <si>
    <t>电力、热力、燃气及水的生产和供应业</t>
    <phoneticPr fontId="1" type="noConversion"/>
  </si>
  <si>
    <t>建筑业</t>
    <phoneticPr fontId="1" type="noConversion"/>
  </si>
  <si>
    <t>制造业</t>
    <phoneticPr fontId="1" type="noConversion"/>
  </si>
  <si>
    <t>医药制造业</t>
    <phoneticPr fontId="1" type="noConversion"/>
  </si>
  <si>
    <t>通用设备制造业</t>
    <phoneticPr fontId="1" type="noConversion"/>
  </si>
  <si>
    <t>专用设备制造业</t>
    <phoneticPr fontId="1" type="noConversion"/>
  </si>
  <si>
    <t>铁路、船舶、航空航天等制造业</t>
    <phoneticPr fontId="1" type="noConversion"/>
  </si>
  <si>
    <t>电气机械及器材制造业</t>
    <phoneticPr fontId="1" type="noConversion"/>
  </si>
  <si>
    <t>信息传输、软件和信息技术服务业</t>
    <phoneticPr fontId="1" type="noConversion"/>
  </si>
  <si>
    <t>租赁和商务服务业</t>
    <phoneticPr fontId="1" type="noConversion"/>
  </si>
  <si>
    <t>科学研究和技术服务业</t>
    <phoneticPr fontId="1" type="noConversion"/>
  </si>
  <si>
    <t>教育</t>
    <phoneticPr fontId="1" type="noConversion"/>
  </si>
  <si>
    <t>卫生和社会工作</t>
    <phoneticPr fontId="1" type="noConversion"/>
  </si>
  <si>
    <t>文化、体育和娱乐业</t>
    <phoneticPr fontId="1" type="noConversion"/>
  </si>
  <si>
    <t>批发和零售业</t>
    <phoneticPr fontId="1" type="noConversion"/>
  </si>
  <si>
    <t>交通运输、仓储和邮政业</t>
    <phoneticPr fontId="1" type="noConversion"/>
  </si>
  <si>
    <t>住宿和餐饮业</t>
    <phoneticPr fontId="1" type="noConversion"/>
  </si>
  <si>
    <t>金融业</t>
    <phoneticPr fontId="1" type="noConversion"/>
  </si>
  <si>
    <t>房地产业</t>
    <phoneticPr fontId="1" type="noConversion"/>
  </si>
  <si>
    <t>水利、环境和公共设施管理业</t>
    <phoneticPr fontId="1" type="noConversion"/>
  </si>
  <si>
    <t>居民服务和其他服务业</t>
    <phoneticPr fontId="1" type="noConversion"/>
  </si>
  <si>
    <t>公共管理和社会组织</t>
    <phoneticPr fontId="1" type="noConversion"/>
  </si>
  <si>
    <t>国际组织</t>
    <phoneticPr fontId="1" type="noConversion"/>
  </si>
  <si>
    <t>农、林、牧、渔服务业</t>
    <phoneticPr fontId="1" type="noConversion"/>
  </si>
  <si>
    <t>开采辅助活动</t>
    <phoneticPr fontId="1" type="noConversion"/>
  </si>
  <si>
    <t>金属制品、机械和设备修理业</t>
    <phoneticPr fontId="1" type="noConversion"/>
  </si>
  <si>
    <t>汽车制造业</t>
    <phoneticPr fontId="1" type="noConversion"/>
  </si>
  <si>
    <t>废弃资源综合利用业</t>
    <phoneticPr fontId="1" type="noConversion"/>
  </si>
  <si>
    <t>其他制造业</t>
    <phoneticPr fontId="1" type="noConversion"/>
  </si>
  <si>
    <t>仪器仪表制造业</t>
    <phoneticPr fontId="1" type="noConversion"/>
  </si>
  <si>
    <t>计算机、通信和其他电子设备制造业</t>
    <phoneticPr fontId="1" type="noConversion"/>
  </si>
  <si>
    <t>承德</t>
    <phoneticPr fontId="1" type="noConversion"/>
  </si>
  <si>
    <t>河北经济年鉴</t>
    <phoneticPr fontId="1" type="noConversion"/>
  </si>
  <si>
    <t>承德统计年鉴</t>
    <phoneticPr fontId="1" type="noConversion"/>
  </si>
  <si>
    <t>万公顷</t>
    <phoneticPr fontId="1" type="noConversion"/>
  </si>
  <si>
    <t>全国城市土地利用数据</t>
    <phoneticPr fontId="1" type="noConversion"/>
  </si>
  <si>
    <t>林业-木柴资本</t>
    <phoneticPr fontId="1" type="noConversion"/>
  </si>
  <si>
    <t>活立木蓄积量</t>
    <phoneticPr fontId="1" type="noConversion"/>
  </si>
  <si>
    <t>万立方米</t>
    <phoneticPr fontId="1" type="noConversion"/>
  </si>
  <si>
    <t>https://www.sohu.com/a/212979255_219919</t>
  </si>
  <si>
    <t>化石燃料资本</t>
    <phoneticPr fontId="1" type="noConversion"/>
  </si>
  <si>
    <t>亿吨</t>
    <phoneticPr fontId="1" type="noConversion"/>
  </si>
  <si>
    <t>http://zrzy.hebei.gov.cn/heb/gk/zygk/kczy/101508764138671.html、http://zrgh.chengde.gov.cn/art/2018/6/7/art_1029_97806.html</t>
    <phoneticPr fontId="1" type="noConversion"/>
  </si>
  <si>
    <t>煤炭保有储量占全省0.5449%，乘以全省煤炭基础储量</t>
    <phoneticPr fontId="1" type="noConversion"/>
  </si>
  <si>
    <t>根据保有储量之比</t>
    <phoneticPr fontId="1" type="noConversion"/>
  </si>
  <si>
    <t>承德矿产资源规划、https://xueqiu.com/2808328594/120975652</t>
    <phoneticPr fontId="1" type="noConversion"/>
  </si>
  <si>
    <t>铁矿保有储量占全省2.41%，乘以全省铁矿基础储量</t>
    <phoneticPr fontId="1" type="noConversion"/>
  </si>
  <si>
    <t>承德统计年鉴、河北经济年鉴</t>
    <phoneticPr fontId="1" type="noConversion"/>
  </si>
  <si>
    <t>有色金属采矿业产值占全省59.05%,乘以全省基础储量</t>
    <phoneticPr fontId="1" type="noConversion"/>
  </si>
  <si>
    <t>https://www.sohu.com/a/218502784_276892、http://zrgh.chengde.gov.cn/art/2018/6/7/art_1029_97806.html</t>
    <phoneticPr fontId="1" type="noConversion"/>
  </si>
  <si>
    <t>采矿业产值占全省20.6%,乘以全省基础储量</t>
    <phoneticPr fontId="1" type="noConversion"/>
  </si>
  <si>
    <t>河北省水资源公报</t>
    <phoneticPr fontId="1" type="noConversion"/>
  </si>
  <si>
    <t>亿千瓦小时</t>
  </si>
  <si>
    <t>万吨公里</t>
    <phoneticPr fontId="1" type="noConversion"/>
  </si>
  <si>
    <t>亿立方米</t>
    <phoneticPr fontId="1" type="noConversion"/>
  </si>
  <si>
    <t>沼泽面积</t>
    <phoneticPr fontId="1" type="noConversion"/>
  </si>
  <si>
    <t>承德1978-2016年地区生产总值（GDP）</t>
    <phoneticPr fontId="1" type="noConversion"/>
  </si>
  <si>
    <t>保定经济统计年鉴</t>
    <phoneticPr fontId="1" type="noConversion"/>
  </si>
  <si>
    <t>年份</t>
    <phoneticPr fontId="1" type="noConversion"/>
  </si>
  <si>
    <t>GDP（亿元）</t>
    <phoneticPr fontId="1" type="noConversion"/>
  </si>
  <si>
    <t>承德市常住人口年龄构成</t>
    <phoneticPr fontId="1" type="noConversion"/>
  </si>
  <si>
    <t>年龄组</t>
    <phoneticPr fontId="1" type="noConversion"/>
  </si>
  <si>
    <t>平均年龄</t>
    <phoneticPr fontId="1" type="noConversion"/>
  </si>
  <si>
    <t>差值</t>
    <phoneticPr fontId="1" type="noConversion"/>
  </si>
  <si>
    <t>男-差值</t>
    <phoneticPr fontId="1" type="noConversion"/>
  </si>
  <si>
    <t>女-差值</t>
    <phoneticPr fontId="1" type="noConversion"/>
  </si>
  <si>
    <t>人口百分比</t>
    <phoneticPr fontId="1" type="noConversion"/>
  </si>
  <si>
    <t>男（退休年龄60）</t>
    <phoneticPr fontId="1" type="noConversion"/>
  </si>
  <si>
    <t>女（退休年龄55）</t>
    <phoneticPr fontId="1" type="noConversion"/>
  </si>
  <si>
    <t>1987</t>
    <phoneticPr fontId="19" type="noConversion"/>
  </si>
  <si>
    <t>Year</t>
    <phoneticPr fontId="18" type="noConversion"/>
  </si>
  <si>
    <t>耕地面积</t>
    <phoneticPr fontId="1" type="noConversion"/>
  </si>
  <si>
    <t>种植业产值（当年价，亿元）</t>
    <phoneticPr fontId="1" type="noConversion"/>
  </si>
  <si>
    <t>种植业产值（2000年物价，亿元）</t>
    <phoneticPr fontId="1" type="noConversion"/>
  </si>
  <si>
    <t>人均劳动报酬（当年价，元）</t>
    <phoneticPr fontId="1" type="noConversion"/>
  </si>
  <si>
    <t>人均劳动报酬（2000年物价，元）</t>
    <phoneticPr fontId="1" type="noConversion"/>
  </si>
  <si>
    <t>经济增长率</t>
    <phoneticPr fontId="1" type="noConversion"/>
  </si>
  <si>
    <t>2016年</t>
    <phoneticPr fontId="18" type="noConversion"/>
  </si>
  <si>
    <t>总和</t>
    <phoneticPr fontId="1" type="noConversion"/>
  </si>
  <si>
    <t>农、林、牧、渔业</t>
    <phoneticPr fontId="1" type="noConversion"/>
  </si>
  <si>
    <t>采矿业</t>
    <phoneticPr fontId="1" type="noConversion"/>
  </si>
  <si>
    <t>电力、热力、燃气及水的生产和供应业</t>
    <phoneticPr fontId="1" type="noConversion"/>
  </si>
  <si>
    <t>建筑业</t>
    <phoneticPr fontId="1" type="noConversion"/>
  </si>
  <si>
    <t>制造业</t>
    <phoneticPr fontId="1" type="noConversion"/>
  </si>
  <si>
    <t>医药制造业</t>
    <phoneticPr fontId="1" type="noConversion"/>
  </si>
  <si>
    <t>通用设备制造业</t>
    <phoneticPr fontId="1" type="noConversion"/>
  </si>
  <si>
    <t>专用设备制造业</t>
    <phoneticPr fontId="1" type="noConversion"/>
  </si>
  <si>
    <t>汽车制造业</t>
    <phoneticPr fontId="1" type="noConversion"/>
  </si>
  <si>
    <t>铁路、船舶、航空航天等制造业</t>
    <phoneticPr fontId="1" type="noConversion"/>
  </si>
  <si>
    <t>电气机械及器材制造业</t>
    <phoneticPr fontId="1" type="noConversion"/>
  </si>
  <si>
    <t>计算机、通信和其他电子设备制造业</t>
    <phoneticPr fontId="1" type="noConversion"/>
  </si>
  <si>
    <t>仪器仪表制造业</t>
    <phoneticPr fontId="1" type="noConversion"/>
  </si>
  <si>
    <t>其他制造业</t>
    <phoneticPr fontId="1" type="noConversion"/>
  </si>
  <si>
    <t>废弃资源综合利用业</t>
    <phoneticPr fontId="1" type="noConversion"/>
  </si>
  <si>
    <t>信息传输、软件和信息技术服务业</t>
    <phoneticPr fontId="1" type="noConversion"/>
  </si>
  <si>
    <t>租赁和商务服务业</t>
    <phoneticPr fontId="1" type="noConversion"/>
  </si>
  <si>
    <t>科学研究和技术服务业</t>
    <phoneticPr fontId="1" type="noConversion"/>
  </si>
  <si>
    <t>教育</t>
    <phoneticPr fontId="1" type="noConversion"/>
  </si>
  <si>
    <t>卫生和社会工作</t>
    <phoneticPr fontId="1" type="noConversion"/>
  </si>
  <si>
    <t>文化、体育和娱乐业</t>
    <phoneticPr fontId="1" type="noConversion"/>
  </si>
  <si>
    <t>批发和零售业</t>
    <phoneticPr fontId="1" type="noConversion"/>
  </si>
  <si>
    <t>交通运输、仓储和邮政业</t>
    <phoneticPr fontId="1" type="noConversion"/>
  </si>
  <si>
    <t>住宿和餐饮业</t>
    <phoneticPr fontId="1" type="noConversion"/>
  </si>
  <si>
    <t>金融业</t>
    <phoneticPr fontId="1" type="noConversion"/>
  </si>
  <si>
    <t>房地产业</t>
    <phoneticPr fontId="1" type="noConversion"/>
  </si>
  <si>
    <t>水利、环境和公共设施管理业</t>
    <phoneticPr fontId="1" type="noConversion"/>
  </si>
  <si>
    <t>居民服务和其他服务业</t>
    <phoneticPr fontId="1" type="noConversion"/>
  </si>
  <si>
    <t>公共管理和社会组织</t>
    <phoneticPr fontId="1" type="noConversion"/>
  </si>
  <si>
    <t>国际组织</t>
    <phoneticPr fontId="1" type="noConversion"/>
  </si>
  <si>
    <t>农、林、牧、渔服务业</t>
    <phoneticPr fontId="1" type="noConversion"/>
  </si>
  <si>
    <t>开采辅助活动</t>
    <phoneticPr fontId="1" type="noConversion"/>
  </si>
  <si>
    <t>金属制品、机械和设备修理业</t>
    <phoneticPr fontId="1" type="noConversion"/>
  </si>
  <si>
    <t>地质勘查业</t>
    <phoneticPr fontId="19" type="noConversion"/>
  </si>
  <si>
    <t>其他行业</t>
    <phoneticPr fontId="19" type="noConversion"/>
  </si>
  <si>
    <t>总和</t>
    <phoneticPr fontId="1" type="noConversion"/>
  </si>
  <si>
    <t>农、林、牧、渔业</t>
    <phoneticPr fontId="1" type="noConversion"/>
  </si>
  <si>
    <t>采矿业</t>
    <phoneticPr fontId="1" type="noConversion"/>
  </si>
  <si>
    <t>电力、热力、燃气及水的生产和供应业</t>
    <phoneticPr fontId="1" type="noConversion"/>
  </si>
  <si>
    <t>建筑业</t>
    <phoneticPr fontId="1" type="noConversion"/>
  </si>
  <si>
    <t>制造业</t>
    <phoneticPr fontId="1" type="noConversion"/>
  </si>
  <si>
    <t>医药制造业</t>
    <phoneticPr fontId="1" type="noConversion"/>
  </si>
  <si>
    <t>通用设备制造业</t>
    <phoneticPr fontId="1" type="noConversion"/>
  </si>
  <si>
    <t>专用设备制造业</t>
    <phoneticPr fontId="1" type="noConversion"/>
  </si>
  <si>
    <t>汽车制造业</t>
    <phoneticPr fontId="1" type="noConversion"/>
  </si>
  <si>
    <t>铁路、船舶、航空航天等制造业</t>
    <phoneticPr fontId="1" type="noConversion"/>
  </si>
  <si>
    <t>电气机械及器材制造业</t>
    <phoneticPr fontId="1" type="noConversion"/>
  </si>
  <si>
    <t>计算机、通信和其他电子设备制造业</t>
    <phoneticPr fontId="1" type="noConversion"/>
  </si>
  <si>
    <t>仪器仪表制造业</t>
    <phoneticPr fontId="1" type="noConversion"/>
  </si>
  <si>
    <t>其他制造业</t>
    <phoneticPr fontId="1" type="noConversion"/>
  </si>
  <si>
    <t>废弃资源综合利用业</t>
    <phoneticPr fontId="1" type="noConversion"/>
  </si>
  <si>
    <t>信息传输、软件和信息技术服务业</t>
    <phoneticPr fontId="1" type="noConversion"/>
  </si>
  <si>
    <t>租赁和商务服务业</t>
    <phoneticPr fontId="1" type="noConversion"/>
  </si>
  <si>
    <t>科学研究和技术服务业</t>
    <phoneticPr fontId="1" type="noConversion"/>
  </si>
  <si>
    <t>教育</t>
    <phoneticPr fontId="1" type="noConversion"/>
  </si>
  <si>
    <t>卫生和社会工作</t>
    <phoneticPr fontId="1" type="noConversion"/>
  </si>
  <si>
    <t>文化、体育和娱乐业</t>
    <phoneticPr fontId="1" type="noConversion"/>
  </si>
  <si>
    <t>批发和零售业</t>
    <phoneticPr fontId="1" type="noConversion"/>
  </si>
  <si>
    <t>交通运输、仓储和邮政业</t>
    <phoneticPr fontId="1" type="noConversion"/>
  </si>
  <si>
    <t>住宿和餐饮业</t>
    <phoneticPr fontId="1" type="noConversion"/>
  </si>
  <si>
    <t>金融业</t>
    <phoneticPr fontId="1" type="noConversion"/>
  </si>
  <si>
    <t>房地产业</t>
    <phoneticPr fontId="1" type="noConversion"/>
  </si>
  <si>
    <t>地质勘查业、水利管理业</t>
    <phoneticPr fontId="19" type="noConversion"/>
  </si>
  <si>
    <t>社会服务业</t>
    <phoneticPr fontId="19" type="noConversion"/>
  </si>
  <si>
    <t>国家机关、政党机关和社会团体</t>
    <phoneticPr fontId="19" type="noConversion"/>
  </si>
  <si>
    <t>其他行业</t>
    <phoneticPr fontId="19" type="noConversion"/>
  </si>
  <si>
    <t>农、林、牧、渔服务业</t>
    <phoneticPr fontId="1" type="noConversion"/>
  </si>
  <si>
    <t>开采辅助活动</t>
    <phoneticPr fontId="1" type="noConversion"/>
  </si>
  <si>
    <t>金属制品、机械和设备修理业</t>
    <phoneticPr fontId="1" type="noConversion"/>
  </si>
  <si>
    <t>地质勘查业</t>
    <phoneticPr fontId="19" type="noConversion"/>
  </si>
  <si>
    <t>第一产业</t>
    <phoneticPr fontId="1" type="noConversion"/>
  </si>
  <si>
    <t>年份</t>
    <phoneticPr fontId="1" type="noConversion"/>
  </si>
  <si>
    <t>GDP</t>
    <phoneticPr fontId="1" type="noConversion"/>
  </si>
  <si>
    <t>第二产业</t>
    <phoneticPr fontId="1" type="noConversion"/>
  </si>
  <si>
    <t>第三产业</t>
    <phoneticPr fontId="1" type="noConversion"/>
  </si>
  <si>
    <t>城镇</t>
    <phoneticPr fontId="1" type="noConversion"/>
  </si>
  <si>
    <t>农村</t>
    <phoneticPr fontId="1" type="noConversion"/>
  </si>
  <si>
    <t>农村</t>
    <phoneticPr fontId="19" type="noConversion"/>
  </si>
  <si>
    <t>T-城镇</t>
    <phoneticPr fontId="1" type="noConversion"/>
  </si>
  <si>
    <t>T-农村</t>
    <phoneticPr fontId="1" type="noConversion"/>
  </si>
  <si>
    <t>P-城镇</t>
    <phoneticPr fontId="1" type="noConversion"/>
  </si>
  <si>
    <t>P-农村</t>
    <phoneticPr fontId="1" type="noConversion"/>
  </si>
  <si>
    <t>Edu-城镇</t>
    <phoneticPr fontId="1" type="noConversion"/>
  </si>
  <si>
    <t>Edu-农村</t>
    <phoneticPr fontId="1" type="noConversion"/>
  </si>
  <si>
    <t>常住人口-城镇</t>
    <phoneticPr fontId="1" type="noConversion"/>
  </si>
  <si>
    <t>常住人口-农村</t>
    <phoneticPr fontId="1" type="noConversion"/>
  </si>
  <si>
    <t>城市</t>
    <phoneticPr fontId="1" type="noConversion"/>
  </si>
  <si>
    <t>镇</t>
    <phoneticPr fontId="1" type="noConversion"/>
  </si>
  <si>
    <t>城镇</t>
    <phoneticPr fontId="19" type="noConversion"/>
  </si>
  <si>
    <t>就业人口</t>
  </si>
  <si>
    <t>一、农、林、牧、渔业</t>
  </si>
  <si>
    <t>二、采矿业</t>
  </si>
  <si>
    <t>合计</t>
  </si>
  <si>
    <t>男</t>
  </si>
  <si>
    <t>女</t>
  </si>
  <si>
    <t>小计</t>
  </si>
  <si>
    <t>三、制造业</t>
  </si>
  <si>
    <t>四、电力、热力、燃气_x000D_
及水生产和供应业</t>
  </si>
  <si>
    <t>五、建筑业</t>
  </si>
  <si>
    <t>六、批发和零售业</t>
  </si>
  <si>
    <t>七、交通运输、仓储和邮政业</t>
  </si>
  <si>
    <t>九、信息传输、软件_x000D_
和信息技术服务业</t>
  </si>
  <si>
    <t>十、金融业</t>
  </si>
  <si>
    <t>十一、房地产业</t>
  </si>
  <si>
    <t>十二、租赁和商务服务业</t>
  </si>
  <si>
    <t>十三、科学研究和技术服务业</t>
  </si>
  <si>
    <t>十四、水利、环境_x000D_
和公共设施管理业</t>
  </si>
  <si>
    <t>十五、居民服务、修理_x000D_
和其他服务业</t>
  </si>
  <si>
    <t>十六、教育</t>
  </si>
  <si>
    <t>十七、卫生和社会工作</t>
  </si>
  <si>
    <t>十八、文化、体育和娱乐业</t>
  </si>
  <si>
    <t>二十、国际组织</t>
  </si>
  <si>
    <t>合计</t>
    <phoneticPr fontId="1" type="noConversion"/>
  </si>
  <si>
    <t>从业人口数（万人）</t>
    <phoneticPr fontId="1" type="noConversion"/>
  </si>
  <si>
    <t xml:space="preserve">  农、林、牧、渔业</t>
  </si>
  <si>
    <t xml:space="preserve">  采矿业</t>
  </si>
  <si>
    <t xml:space="preserve">  制造业</t>
  </si>
  <si>
    <t xml:space="preserve">  电力、热力、燃气及水生产和供应业</t>
  </si>
  <si>
    <t xml:space="preserve">  建筑业</t>
  </si>
  <si>
    <t xml:space="preserve">  批发和零售业</t>
  </si>
  <si>
    <t xml:space="preserve">  交通运输、仓储和邮政业</t>
  </si>
  <si>
    <t xml:space="preserve">  住宿和餐饮业</t>
  </si>
  <si>
    <t xml:space="preserve">  信息传输、软件和信息技术服务业</t>
  </si>
  <si>
    <t xml:space="preserve">  金融业</t>
  </si>
  <si>
    <t xml:space="preserve">  房地产业</t>
  </si>
  <si>
    <t>租赁和商务服务业</t>
  </si>
  <si>
    <t>科学研究、技术服务业</t>
  </si>
  <si>
    <t>水利、环境和公共设施管理业</t>
  </si>
  <si>
    <t>居民服务、修理和其他服务业</t>
  </si>
  <si>
    <t>教育</t>
  </si>
  <si>
    <t>卫生和社会工作</t>
  </si>
  <si>
    <t>文化、体育和娱乐业</t>
  </si>
  <si>
    <t>公共管理、社会保障和社会组织</t>
  </si>
  <si>
    <t>368</t>
    <phoneticPr fontId="19" type="noConversion"/>
  </si>
  <si>
    <t>1</t>
  </si>
  <si>
    <t>26</t>
  </si>
  <si>
    <t>5</t>
  </si>
  <si>
    <t>7</t>
  </si>
  <si>
    <t>6</t>
  </si>
  <si>
    <t>3203454</t>
  </si>
  <si>
    <t>1639094</t>
  </si>
  <si>
    <t>1564360</t>
  </si>
  <si>
    <t>1015201</t>
  </si>
  <si>
    <t>467655</t>
  </si>
  <si>
    <t>547546</t>
  </si>
  <si>
    <t>1385883</t>
  </si>
  <si>
    <t>767736</t>
  </si>
  <si>
    <t>618147</t>
  </si>
  <si>
    <t>419197</t>
  </si>
  <si>
    <t>233951</t>
  </si>
  <si>
    <t>185246</t>
  </si>
  <si>
    <t>164503</t>
  </si>
  <si>
    <t>85772</t>
  </si>
  <si>
    <t>78731</t>
  </si>
  <si>
    <t>75824</t>
  </si>
  <si>
    <t>40041</t>
  </si>
  <si>
    <t>35783</t>
  </si>
  <si>
    <t>2408</t>
  </si>
  <si>
    <t>1376</t>
  </si>
  <si>
    <t>1032</t>
  </si>
  <si>
    <t>66217</t>
  </si>
  <si>
    <t>301</t>
  </si>
  <si>
    <t>109</t>
    <phoneticPr fontId="19" type="noConversion"/>
  </si>
  <si>
    <t>678625</t>
  </si>
  <si>
    <t>664478</t>
  </si>
  <si>
    <t>1104289</t>
  </si>
  <si>
    <t>1025809</t>
  </si>
  <si>
    <t>死亡率-城镇</t>
    <phoneticPr fontId="1" type="noConversion"/>
  </si>
  <si>
    <t>死亡率-乡村</t>
    <phoneticPr fontId="1" type="noConversion"/>
  </si>
  <si>
    <t>2010人口普查</t>
    <phoneticPr fontId="1" type="noConversion"/>
  </si>
  <si>
    <t>183741</t>
  </si>
  <si>
    <t>97934</t>
  </si>
  <si>
    <t>85807</t>
  </si>
  <si>
    <t>199033</t>
  </si>
  <si>
    <t>106590</t>
  </si>
  <si>
    <t>92443</t>
  </si>
  <si>
    <t>182182</t>
  </si>
  <si>
    <t>96661</t>
  </si>
  <si>
    <t>85521</t>
  </si>
  <si>
    <t>234886</t>
  </si>
  <si>
    <t>118364</t>
  </si>
  <si>
    <t>116522</t>
  </si>
  <si>
    <t>282457</t>
  </si>
  <si>
    <t>139321</t>
  </si>
  <si>
    <t>143136</t>
  </si>
  <si>
    <t>244580</t>
  </si>
  <si>
    <t>123454</t>
  </si>
  <si>
    <t>121126</t>
  </si>
  <si>
    <t>218143</t>
  </si>
  <si>
    <t>110446</t>
  </si>
  <si>
    <t>107697</t>
  </si>
  <si>
    <t>273162</t>
  </si>
  <si>
    <t>138422</t>
  </si>
  <si>
    <t>134740</t>
  </si>
  <si>
    <t>330511</t>
  </si>
  <si>
    <t>170587</t>
  </si>
  <si>
    <t>159924</t>
  </si>
  <si>
    <t>326425</t>
  </si>
  <si>
    <t>169683</t>
  </si>
  <si>
    <t>156742</t>
  </si>
  <si>
    <t>291022</t>
  </si>
  <si>
    <t>153126</t>
  </si>
  <si>
    <t>137896</t>
  </si>
  <si>
    <t>233719</t>
  </si>
  <si>
    <t>119959</t>
  </si>
  <si>
    <t>113760</t>
  </si>
  <si>
    <t>136855</t>
  </si>
  <si>
    <t>69402</t>
  </si>
  <si>
    <t>67453</t>
  </si>
  <si>
    <t>3473201</t>
  </si>
  <si>
    <t>1782914</t>
  </si>
  <si>
    <t>1690287</t>
  </si>
  <si>
    <t>38273</t>
  </si>
  <si>
    <t>20502</t>
  </si>
  <si>
    <t>17771</t>
  </si>
  <si>
    <t>1343103</t>
  </si>
  <si>
    <t>11601</t>
  </si>
  <si>
    <t>6153</t>
  </si>
  <si>
    <t>5448</t>
  </si>
  <si>
    <t>59573</t>
  </si>
  <si>
    <t>31717</t>
  </si>
  <si>
    <t>27856</t>
  </si>
  <si>
    <t>70366</t>
  </si>
  <si>
    <t>37768</t>
  </si>
  <si>
    <t>32598</t>
  </si>
  <si>
    <t>67610</t>
  </si>
  <si>
    <t>35694</t>
  </si>
  <si>
    <t>31916</t>
  </si>
  <si>
    <t>118691</t>
  </si>
  <si>
    <t>58607</t>
  </si>
  <si>
    <t>60084</t>
  </si>
  <si>
    <t>120040</t>
  </si>
  <si>
    <t>57873</t>
  </si>
  <si>
    <t>62167</t>
  </si>
  <si>
    <t>104377</t>
  </si>
  <si>
    <t>51826</t>
  </si>
  <si>
    <t>52551</t>
  </si>
  <si>
    <t>100171</t>
  </si>
  <si>
    <t>50260</t>
  </si>
  <si>
    <t>49911</t>
  </si>
  <si>
    <t>119458</t>
  </si>
  <si>
    <t>60206</t>
  </si>
  <si>
    <t>59252</t>
  </si>
  <si>
    <t>127643</t>
  </si>
  <si>
    <t>65101</t>
  </si>
  <si>
    <t>62542</t>
  </si>
  <si>
    <t>121116</t>
  </si>
  <si>
    <t>62659</t>
  </si>
  <si>
    <t>58457</t>
  </si>
  <si>
    <t>102097</t>
  </si>
  <si>
    <t>52246</t>
  </si>
  <si>
    <t>49851</t>
  </si>
  <si>
    <t>78908</t>
  </si>
  <si>
    <t>39612</t>
  </si>
  <si>
    <t>39296</t>
  </si>
  <si>
    <t>42957</t>
  </si>
  <si>
    <t>21289</t>
  </si>
  <si>
    <t>21668</t>
  </si>
  <si>
    <t>2130098</t>
  </si>
  <si>
    <t>26672</t>
  </si>
  <si>
    <t>14349</t>
  </si>
  <si>
    <t>12323</t>
  </si>
  <si>
    <t>124168</t>
  </si>
  <si>
    <t>57951</t>
  </si>
  <si>
    <t>128667</t>
  </si>
  <si>
    <t>68822</t>
  </si>
  <si>
    <t>59845</t>
  </si>
  <si>
    <t>114572</t>
  </si>
  <si>
    <t>60967</t>
  </si>
  <si>
    <t>53605</t>
  </si>
  <si>
    <t>116195</t>
  </si>
  <si>
    <t>59757</t>
  </si>
  <si>
    <t>56438</t>
  </si>
  <si>
    <t>162417</t>
  </si>
  <si>
    <t>81448</t>
  </si>
  <si>
    <t>80969</t>
  </si>
  <si>
    <t>140203</t>
  </si>
  <si>
    <t>71628</t>
  </si>
  <si>
    <t>68575</t>
  </si>
  <si>
    <t>117972</t>
  </si>
  <si>
    <t>60186</t>
  </si>
  <si>
    <t>57786</t>
  </si>
  <si>
    <t>153704</t>
  </si>
  <si>
    <t>78216</t>
  </si>
  <si>
    <t>75488</t>
  </si>
  <si>
    <t>202868</t>
  </si>
  <si>
    <t>105486</t>
  </si>
  <si>
    <t>97382</t>
  </si>
  <si>
    <t>205309</t>
  </si>
  <si>
    <t>107024</t>
  </si>
  <si>
    <t>98285</t>
  </si>
  <si>
    <t>188925</t>
  </si>
  <si>
    <t>100880</t>
  </si>
  <si>
    <t>88045</t>
  </si>
  <si>
    <t>154811</t>
  </si>
  <si>
    <t>80347</t>
  </si>
  <si>
    <t>74464</t>
  </si>
  <si>
    <t>93898</t>
  </si>
  <si>
    <t>48113</t>
  </si>
  <si>
    <t>45785</t>
  </si>
  <si>
    <t>2010年</t>
    <phoneticPr fontId="19" type="noConversion"/>
  </si>
  <si>
    <t>十九、公共管理、社会保障_x000D_
和社会组织</t>
  </si>
  <si>
    <t>八、住宿和餐饮业</t>
  </si>
  <si>
    <t>172263</t>
  </si>
  <si>
    <t>98202</t>
    <phoneticPr fontId="19" type="noConversion"/>
  </si>
  <si>
    <t>6205</t>
    <phoneticPr fontId="19" type="noConversion"/>
  </si>
  <si>
    <t>10850</t>
    <phoneticPr fontId="19" type="noConversion"/>
  </si>
  <si>
    <t>105049</t>
    <phoneticPr fontId="19" type="noConversion"/>
  </si>
  <si>
    <t>67214</t>
    <phoneticPr fontId="19" type="noConversion"/>
  </si>
  <si>
    <t>54689</t>
    <phoneticPr fontId="19" type="noConversion"/>
  </si>
  <si>
    <t>43513</t>
    <phoneticPr fontId="19" type="noConversion"/>
  </si>
  <si>
    <t>5541</t>
    <phoneticPr fontId="19" type="noConversion"/>
  </si>
  <si>
    <t>664</t>
    <phoneticPr fontId="19" type="noConversion"/>
  </si>
  <si>
    <t>7282</t>
    <phoneticPr fontId="19" type="noConversion"/>
  </si>
  <si>
    <t>3568</t>
    <phoneticPr fontId="19" type="noConversion"/>
  </si>
  <si>
    <t>1198</t>
    <phoneticPr fontId="19" type="noConversion"/>
  </si>
  <si>
    <t>920</t>
    <phoneticPr fontId="19" type="noConversion"/>
  </si>
  <si>
    <t>278</t>
    <phoneticPr fontId="19" type="noConversion"/>
  </si>
  <si>
    <t>12159</t>
    <phoneticPr fontId="19" type="noConversion"/>
  </si>
  <si>
    <t>11397</t>
    <phoneticPr fontId="19" type="noConversion"/>
  </si>
  <si>
    <t>762</t>
    <phoneticPr fontId="19" type="noConversion"/>
  </si>
  <si>
    <t>10522</t>
    <phoneticPr fontId="19" type="noConversion"/>
  </si>
  <si>
    <t>4775</t>
    <phoneticPr fontId="19" type="noConversion"/>
  </si>
  <si>
    <t>5747</t>
    <phoneticPr fontId="19" type="noConversion"/>
  </si>
  <si>
    <t>7177</t>
    <phoneticPr fontId="19" type="noConversion"/>
  </si>
  <si>
    <t>6456</t>
    <phoneticPr fontId="19" type="noConversion"/>
  </si>
  <si>
    <t>721</t>
    <phoneticPr fontId="19" type="noConversion"/>
  </si>
  <si>
    <t>4734</t>
    <phoneticPr fontId="19" type="noConversion"/>
  </si>
  <si>
    <t>2014</t>
    <phoneticPr fontId="19" type="noConversion"/>
  </si>
  <si>
    <t>2720</t>
    <phoneticPr fontId="19" type="noConversion"/>
  </si>
  <si>
    <t>782</t>
    <phoneticPr fontId="19" type="noConversion"/>
  </si>
  <si>
    <t>481</t>
    <phoneticPr fontId="19" type="noConversion"/>
  </si>
  <si>
    <t>301</t>
    <phoneticPr fontId="19" type="noConversion"/>
  </si>
  <si>
    <t>1100</t>
    <phoneticPr fontId="19" type="noConversion"/>
  </si>
  <si>
    <t>621</t>
    <phoneticPr fontId="19" type="noConversion"/>
  </si>
  <si>
    <t>479</t>
    <phoneticPr fontId="19" type="noConversion"/>
  </si>
  <si>
    <t>545</t>
    <phoneticPr fontId="19" type="noConversion"/>
  </si>
  <si>
    <t>177</t>
    <phoneticPr fontId="19" type="noConversion"/>
  </si>
  <si>
    <t>908</t>
    <phoneticPr fontId="19" type="noConversion"/>
  </si>
  <si>
    <t>553</t>
    <phoneticPr fontId="19" type="noConversion"/>
  </si>
  <si>
    <t>355</t>
    <phoneticPr fontId="19" type="noConversion"/>
  </si>
  <si>
    <t>286</t>
    <phoneticPr fontId="19" type="noConversion"/>
  </si>
  <si>
    <t>212</t>
    <phoneticPr fontId="19" type="noConversion"/>
  </si>
  <si>
    <t>74</t>
  </si>
  <si>
    <t>412</t>
    <phoneticPr fontId="19" type="noConversion"/>
  </si>
  <si>
    <t>245</t>
    <phoneticPr fontId="19" type="noConversion"/>
  </si>
  <si>
    <t>167</t>
    <phoneticPr fontId="19" type="noConversion"/>
  </si>
  <si>
    <t>2844</t>
    <phoneticPr fontId="19" type="noConversion"/>
  </si>
  <si>
    <t>1568</t>
    <phoneticPr fontId="19" type="noConversion"/>
  </si>
  <si>
    <t>1276</t>
    <phoneticPr fontId="19" type="noConversion"/>
  </si>
  <si>
    <t>4528</t>
    <phoneticPr fontId="19" type="noConversion"/>
  </si>
  <si>
    <t>2541</t>
    <phoneticPr fontId="19" type="noConversion"/>
  </si>
  <si>
    <t>2486</t>
    <phoneticPr fontId="19" type="noConversion"/>
  </si>
  <si>
    <t>1020</t>
    <phoneticPr fontId="19" type="noConversion"/>
  </si>
  <si>
    <t>1466</t>
    <phoneticPr fontId="19" type="noConversion"/>
  </si>
  <si>
    <t>495</t>
    <phoneticPr fontId="19" type="noConversion"/>
  </si>
  <si>
    <t>296</t>
    <phoneticPr fontId="19" type="noConversion"/>
  </si>
  <si>
    <t>199</t>
    <phoneticPr fontId="19" type="noConversion"/>
  </si>
  <si>
    <t>6830</t>
    <phoneticPr fontId="19" type="noConversion"/>
  </si>
  <si>
    <t>4624</t>
    <phoneticPr fontId="19" type="noConversion"/>
  </si>
  <si>
    <t>2206</t>
    <phoneticPr fontId="19" type="noConversion"/>
  </si>
  <si>
    <t>乡村</t>
    <phoneticPr fontId="19" type="noConversion"/>
  </si>
  <si>
    <t>54651</t>
    <phoneticPr fontId="19" type="noConversion"/>
  </si>
  <si>
    <t>33553</t>
    <phoneticPr fontId="19" type="noConversion"/>
  </si>
  <si>
    <t>21098</t>
    <phoneticPr fontId="19" type="noConversion"/>
  </si>
  <si>
    <t>8679</t>
    <phoneticPr fontId="19" type="noConversion"/>
  </si>
  <si>
    <t>4656</t>
    <phoneticPr fontId="19" type="noConversion"/>
  </si>
  <si>
    <t>4023</t>
    <phoneticPr fontId="19" type="noConversion"/>
  </si>
  <si>
    <t>1825</t>
    <phoneticPr fontId="19" type="noConversion"/>
  </si>
  <si>
    <t>1535</t>
    <phoneticPr fontId="19" type="noConversion"/>
  </si>
  <si>
    <t>290</t>
    <phoneticPr fontId="19" type="noConversion"/>
  </si>
  <si>
    <t>7333</t>
    <phoneticPr fontId="19" type="noConversion"/>
  </si>
  <si>
    <t>4870</t>
    <phoneticPr fontId="19" type="noConversion"/>
  </si>
  <si>
    <t>2463</t>
    <phoneticPr fontId="19" type="noConversion"/>
  </si>
  <si>
    <t>894</t>
    <phoneticPr fontId="19" type="noConversion"/>
  </si>
  <si>
    <t>644</t>
    <phoneticPr fontId="19" type="noConversion"/>
  </si>
  <si>
    <t>250</t>
    <phoneticPr fontId="19" type="noConversion"/>
  </si>
  <si>
    <t>4925</t>
    <phoneticPr fontId="19" type="noConversion"/>
  </si>
  <si>
    <t>4496</t>
    <phoneticPr fontId="19" type="noConversion"/>
  </si>
  <si>
    <t>429</t>
    <phoneticPr fontId="19" type="noConversion"/>
  </si>
  <si>
    <t>7101</t>
    <phoneticPr fontId="19" type="noConversion"/>
  </si>
  <si>
    <t>3106</t>
    <phoneticPr fontId="19" type="noConversion"/>
  </si>
  <si>
    <t>3995</t>
    <phoneticPr fontId="19" type="noConversion"/>
  </si>
  <si>
    <t>4438</t>
    <phoneticPr fontId="19" type="noConversion"/>
  </si>
  <si>
    <t>3896</t>
    <phoneticPr fontId="19" type="noConversion"/>
  </si>
  <si>
    <t>542</t>
    <phoneticPr fontId="19" type="noConversion"/>
  </si>
  <si>
    <t>2536</t>
    <phoneticPr fontId="19" type="noConversion"/>
  </si>
  <si>
    <t>1097</t>
    <phoneticPr fontId="19" type="noConversion"/>
  </si>
  <si>
    <t>1439</t>
    <phoneticPr fontId="19" type="noConversion"/>
  </si>
  <si>
    <t>592</t>
    <phoneticPr fontId="19" type="noConversion"/>
  </si>
  <si>
    <t>346</t>
    <phoneticPr fontId="19" type="noConversion"/>
  </si>
  <si>
    <t>246</t>
    <phoneticPr fontId="19" type="noConversion"/>
  </si>
  <si>
    <t>984</t>
    <phoneticPr fontId="19" type="noConversion"/>
  </si>
  <si>
    <t>556</t>
    <phoneticPr fontId="19" type="noConversion"/>
  </si>
  <si>
    <t>428</t>
    <phoneticPr fontId="19" type="noConversion"/>
  </si>
  <si>
    <t>438</t>
    <phoneticPr fontId="19" type="noConversion"/>
  </si>
  <si>
    <t>148</t>
    <phoneticPr fontId="19" type="noConversion"/>
  </si>
  <si>
    <t>769</t>
    <phoneticPr fontId="19" type="noConversion"/>
  </si>
  <si>
    <t>454</t>
    <phoneticPr fontId="19" type="noConversion"/>
  </si>
  <si>
    <t>315</t>
    <phoneticPr fontId="19" type="noConversion"/>
  </si>
  <si>
    <t>251</t>
    <phoneticPr fontId="19" type="noConversion"/>
  </si>
  <si>
    <t>183</t>
    <phoneticPr fontId="19" type="noConversion"/>
  </si>
  <si>
    <t>68</t>
  </si>
  <si>
    <t>303</t>
    <phoneticPr fontId="19" type="noConversion"/>
  </si>
  <si>
    <t>162</t>
    <phoneticPr fontId="19" type="noConversion"/>
  </si>
  <si>
    <t>141</t>
    <phoneticPr fontId="19" type="noConversion"/>
  </si>
  <si>
    <t>1750</t>
    <phoneticPr fontId="19" type="noConversion"/>
  </si>
  <si>
    <t>948</t>
    <phoneticPr fontId="19" type="noConversion"/>
  </si>
  <si>
    <t>802</t>
    <phoneticPr fontId="19" type="noConversion"/>
  </si>
  <si>
    <t>3436</t>
    <phoneticPr fontId="19" type="noConversion"/>
  </si>
  <si>
    <t>1360</t>
    <phoneticPr fontId="19" type="noConversion"/>
  </si>
  <si>
    <t>2076</t>
    <phoneticPr fontId="19" type="noConversion"/>
  </si>
  <si>
    <t>1914</t>
    <phoneticPr fontId="19" type="noConversion"/>
  </si>
  <si>
    <t>690</t>
    <phoneticPr fontId="19" type="noConversion"/>
  </si>
  <si>
    <t>1224</t>
    <phoneticPr fontId="19" type="noConversion"/>
  </si>
  <si>
    <t>238</t>
    <phoneticPr fontId="19" type="noConversion"/>
  </si>
  <si>
    <t>174</t>
    <phoneticPr fontId="19" type="noConversion"/>
  </si>
  <si>
    <t>6071</t>
    <phoneticPr fontId="19" type="noConversion"/>
  </si>
  <si>
    <t>4026</t>
    <phoneticPr fontId="19" type="noConversion"/>
  </si>
  <si>
    <t>2045</t>
    <phoneticPr fontId="19" type="noConversion"/>
  </si>
  <si>
    <t>117612</t>
    <phoneticPr fontId="19" type="noConversion"/>
  </si>
  <si>
    <t>71496</t>
    <phoneticPr fontId="19" type="noConversion"/>
  </si>
  <si>
    <t>46116</t>
    <phoneticPr fontId="19" type="noConversion"/>
  </si>
  <si>
    <t>89523</t>
    <phoneticPr fontId="19" type="noConversion"/>
  </si>
  <si>
    <t>50033</t>
    <phoneticPr fontId="19" type="noConversion"/>
  </si>
  <si>
    <t>39490</t>
    <phoneticPr fontId="19" type="noConversion"/>
  </si>
  <si>
    <t>4380</t>
    <phoneticPr fontId="19" type="noConversion"/>
  </si>
  <si>
    <t>4006</t>
    <phoneticPr fontId="19" type="noConversion"/>
  </si>
  <si>
    <t>374</t>
    <phoneticPr fontId="19" type="noConversion"/>
  </si>
  <si>
    <t>3517</t>
    <phoneticPr fontId="19" type="noConversion"/>
  </si>
  <si>
    <t>2412</t>
    <phoneticPr fontId="19" type="noConversion"/>
  </si>
  <si>
    <t>1105</t>
    <phoneticPr fontId="19" type="noConversion"/>
  </si>
  <si>
    <t>304</t>
    <phoneticPr fontId="19" type="noConversion"/>
  </si>
  <si>
    <t>276</t>
    <phoneticPr fontId="19" type="noConversion"/>
  </si>
  <si>
    <t>28</t>
  </si>
  <si>
    <t>7234</t>
    <phoneticPr fontId="19" type="noConversion"/>
  </si>
  <si>
    <t>6901</t>
    <phoneticPr fontId="19" type="noConversion"/>
  </si>
  <si>
    <t>333</t>
    <phoneticPr fontId="19" type="noConversion"/>
  </si>
  <si>
    <t>680</t>
    <phoneticPr fontId="19" type="noConversion"/>
  </si>
  <si>
    <t>252</t>
    <phoneticPr fontId="19" type="noConversion"/>
  </si>
  <si>
    <t>2739</t>
    <phoneticPr fontId="19" type="noConversion"/>
  </si>
  <si>
    <t>2560</t>
    <phoneticPr fontId="19" type="noConversion"/>
  </si>
  <si>
    <t>179</t>
    <phoneticPr fontId="19" type="noConversion"/>
  </si>
  <si>
    <t>2198</t>
    <phoneticPr fontId="19" type="noConversion"/>
  </si>
  <si>
    <t>917</t>
    <phoneticPr fontId="19" type="noConversion"/>
  </si>
  <si>
    <t>1281</t>
    <phoneticPr fontId="19" type="noConversion"/>
  </si>
  <si>
    <t>190</t>
    <phoneticPr fontId="19" type="noConversion"/>
  </si>
  <si>
    <t>135</t>
    <phoneticPr fontId="19" type="noConversion"/>
  </si>
  <si>
    <t>55</t>
  </si>
  <si>
    <t>116</t>
    <phoneticPr fontId="19" type="noConversion"/>
  </si>
  <si>
    <t>65</t>
  </si>
  <si>
    <t>51</t>
  </si>
  <si>
    <t>107</t>
    <phoneticPr fontId="19" type="noConversion"/>
  </si>
  <si>
    <t>78</t>
  </si>
  <si>
    <t>29</t>
  </si>
  <si>
    <t>139</t>
    <phoneticPr fontId="19" type="noConversion"/>
  </si>
  <si>
    <t>99</t>
  </si>
  <si>
    <t>40</t>
  </si>
  <si>
    <t>35</t>
  </si>
  <si>
    <t>83</t>
  </si>
  <si>
    <t>1094</t>
    <phoneticPr fontId="19" type="noConversion"/>
  </si>
  <si>
    <t>620</t>
    <phoneticPr fontId="19" type="noConversion"/>
  </si>
  <si>
    <t>474</t>
    <phoneticPr fontId="19" type="noConversion"/>
  </si>
  <si>
    <t>1092</t>
    <phoneticPr fontId="19" type="noConversion"/>
  </si>
  <si>
    <t>627</t>
    <phoneticPr fontId="19" type="noConversion"/>
  </si>
  <si>
    <t>465</t>
    <phoneticPr fontId="19" type="noConversion"/>
  </si>
  <si>
    <t>572</t>
    <phoneticPr fontId="19" type="noConversion"/>
  </si>
  <si>
    <t>330</t>
    <phoneticPr fontId="19" type="noConversion"/>
  </si>
  <si>
    <t>242</t>
    <phoneticPr fontId="19" type="noConversion"/>
  </si>
  <si>
    <t>58</t>
  </si>
  <si>
    <t>25</t>
  </si>
  <si>
    <t>759</t>
    <phoneticPr fontId="19" type="noConversion"/>
  </si>
  <si>
    <t>598</t>
    <phoneticPr fontId="19" type="noConversion"/>
  </si>
  <si>
    <t>161</t>
    <phoneticPr fontId="19" type="noConversion"/>
  </si>
  <si>
    <t>水库蓄水量</t>
    <phoneticPr fontId="1" type="noConversion"/>
  </si>
  <si>
    <t>1954</t>
  </si>
  <si>
    <t>928</t>
  </si>
  <si>
    <t>1026</t>
  </si>
  <si>
    <t>116</t>
  </si>
  <si>
    <t>185</t>
  </si>
  <si>
    <t>505</t>
  </si>
  <si>
    <t>247</t>
  </si>
  <si>
    <t>258</t>
  </si>
  <si>
    <t>466</t>
  </si>
  <si>
    <t>222</t>
  </si>
  <si>
    <t>244</t>
  </si>
  <si>
    <t>376</t>
  </si>
  <si>
    <t>202</t>
  </si>
  <si>
    <t>174</t>
  </si>
  <si>
    <t>233</t>
  </si>
  <si>
    <t>127</t>
  </si>
  <si>
    <t>106</t>
  </si>
  <si>
    <t>8</t>
  </si>
  <si>
    <t>7138</t>
  </si>
  <si>
    <t>3582</t>
  </si>
  <si>
    <t>3556</t>
  </si>
  <si>
    <t>1792</t>
  </si>
  <si>
    <t>848</t>
  </si>
  <si>
    <t>944</t>
  </si>
  <si>
    <t>2827</t>
  </si>
  <si>
    <t>1490</t>
  </si>
  <si>
    <t>1337</t>
  </si>
  <si>
    <t>1535</t>
  </si>
  <si>
    <t>810</t>
  </si>
  <si>
    <t>725</t>
  </si>
  <si>
    <t>375</t>
  </si>
  <si>
    <t>215</t>
  </si>
  <si>
    <t>160</t>
  </si>
  <si>
    <t>184</t>
  </si>
  <si>
    <t>107</t>
  </si>
  <si>
    <t>77</t>
  </si>
  <si>
    <t>16810</t>
  </si>
  <si>
    <t>8550</t>
  </si>
  <si>
    <t>8260</t>
  </si>
  <si>
    <t>6363</t>
  </si>
  <si>
    <t>2995</t>
  </si>
  <si>
    <t>3368</t>
  </si>
  <si>
    <t>6961</t>
  </si>
  <si>
    <t>4011</t>
  </si>
  <si>
    <t>2950</t>
  </si>
  <si>
    <t>1116</t>
  </si>
  <si>
    <t>731</t>
  </si>
  <si>
    <t>385</t>
  </si>
  <si>
    <t>124</t>
  </si>
  <si>
    <t>61</t>
  </si>
  <si>
    <t>46</t>
  </si>
  <si>
    <t>32</t>
  </si>
  <si>
    <t>14</t>
  </si>
  <si>
    <t>2010人口普查与2005人口抽烟中间值</t>
    <phoneticPr fontId="1" type="noConversion"/>
  </si>
  <si>
    <t>河北农村统计年鉴</t>
    <phoneticPr fontId="1" type="noConversion"/>
  </si>
  <si>
    <t>https://www.hehechengde.cn/news/cdnews/sz/2016-05-25/56098.html</t>
  </si>
  <si>
    <t>2019年</t>
  </si>
  <si>
    <t>2018年</t>
  </si>
  <si>
    <t>2017年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</si>
</sst>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6" formatCode="0.00_ "/>
    <numFmt numFmtId="177" formatCode="0.00_);[Red]\(0.00\)"/>
    <numFmt numFmtId="178" formatCode="0.000_ "/>
  </numFmts>
  <fonts count="3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.5"/>
      <color theme="1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0" tint="-0.499984740745262"/>
      <name val="等线"/>
      <family val="2"/>
      <scheme val="minor"/>
    </font>
    <font>
      <sz val="11"/>
      <name val="等线"/>
      <family val="2"/>
      <scheme val="minor"/>
    </font>
    <font>
      <sz val="10"/>
      <name val="等线"/>
      <family val="2"/>
    </font>
    <font>
      <sz val="11"/>
      <color theme="1"/>
      <name val="等线"/>
      <family val="2"/>
      <scheme val="minor"/>
    </font>
    <font>
      <u/>
      <sz val="12"/>
      <color indexed="12"/>
      <name val="宋体"/>
      <family val="3"/>
      <charset val="134"/>
    </font>
    <font>
      <sz val="10"/>
      <name val="微软雅黑"/>
      <family val="2"/>
      <charset val="134"/>
    </font>
    <font>
      <sz val="10"/>
      <name val="Arial"/>
      <family val="2"/>
      <charset val="134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1"/>
      <name val="Times New Roman"/>
      <family val="1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color rgb="FF0070C0"/>
      <name val="等线"/>
      <family val="2"/>
      <scheme val="minor"/>
    </font>
    <font>
      <sz val="11"/>
      <color rgb="FF0070C0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9"/>
      <color indexed="8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1"/>
      <color rgb="FFFF0000"/>
      <name val="等线"/>
      <family val="3"/>
      <charset val="134"/>
      <scheme val="minor"/>
    </font>
    <font>
      <sz val="10"/>
      <color theme="1"/>
      <name val="等线"/>
      <family val="2"/>
      <scheme val="minor"/>
    </font>
    <font>
      <sz val="10"/>
      <color theme="1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  <font>
      <sz val="9"/>
      <color rgb="FF333333"/>
      <name val="微软雅黑"/>
      <family val="2"/>
      <charset val="134"/>
    </font>
    <font>
      <sz val="9"/>
      <color rgb="FF000000"/>
      <name val="微软雅黑"/>
      <family val="2"/>
      <charset val="134"/>
    </font>
    <font>
      <sz val="11"/>
      <color theme="1"/>
      <name val="宋体"/>
      <family val="3"/>
      <charset val="134"/>
    </font>
    <font>
      <b/>
      <sz val="11"/>
      <color rgb="FFFF0000"/>
      <name val="等线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medium">
        <color rgb="FFCACACA"/>
      </right>
      <top style="thin">
        <color rgb="FF000000"/>
      </top>
      <bottom style="medium">
        <color rgb="FFCACACA"/>
      </bottom>
      <diagonal/>
    </border>
    <border>
      <left style="medium">
        <color rgb="FFCACACA"/>
      </left>
      <right style="thin">
        <color rgb="FF000000"/>
      </right>
      <top style="thin">
        <color rgb="FF000000"/>
      </top>
      <bottom style="medium">
        <color rgb="FFCACACA"/>
      </bottom>
      <diagonal/>
    </border>
    <border>
      <left style="thin">
        <color rgb="FF000000"/>
      </left>
      <right style="medium">
        <color rgb="FFCACACA"/>
      </right>
      <top style="medium">
        <color rgb="FFCACACA"/>
      </top>
      <bottom style="medium">
        <color rgb="FFCACACA"/>
      </bottom>
      <diagonal/>
    </border>
    <border>
      <left style="medium">
        <color rgb="FFCACACA"/>
      </left>
      <right style="thin">
        <color rgb="FF000000"/>
      </right>
      <top style="medium">
        <color rgb="FFCACACA"/>
      </top>
      <bottom style="medium">
        <color rgb="FFCACACA"/>
      </bottom>
      <diagonal/>
    </border>
    <border>
      <left style="thin">
        <color rgb="FF000000"/>
      </left>
      <right style="medium">
        <color rgb="FFCACACA"/>
      </right>
      <top style="medium">
        <color rgb="FFCACACA"/>
      </top>
      <bottom style="thin">
        <color rgb="FF000000"/>
      </bottom>
      <diagonal/>
    </border>
    <border>
      <left style="medium">
        <color rgb="FFCACACA"/>
      </left>
      <right style="thin">
        <color rgb="FF000000"/>
      </right>
      <top style="medium">
        <color rgb="FFCACACA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5" fillId="0" borderId="0"/>
    <xf numFmtId="0" fontId="6" fillId="0" borderId="0"/>
    <xf numFmtId="0" fontId="4" fillId="0" borderId="0"/>
    <xf numFmtId="43" fontId="1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/>
  </cellStyleXfs>
  <cellXfs count="106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NumberFormat="1"/>
    <xf numFmtId="0" fontId="7" fillId="0" borderId="0" xfId="0" applyFont="1"/>
    <xf numFmtId="0" fontId="7" fillId="0" borderId="0" xfId="0" applyNumberFormat="1" applyFont="1"/>
    <xf numFmtId="0" fontId="0" fillId="2" borderId="0" xfId="0" applyFill="1"/>
    <xf numFmtId="0" fontId="0" fillId="0" borderId="0" xfId="0"/>
    <xf numFmtId="0" fontId="8" fillId="0" borderId="0" xfId="0" applyFont="1" applyFill="1"/>
    <xf numFmtId="0" fontId="4" fillId="0" borderId="0" xfId="3"/>
    <xf numFmtId="0" fontId="9" fillId="0" borderId="0" xfId="3" applyFont="1" applyFill="1"/>
    <xf numFmtId="0" fontId="0" fillId="0" borderId="0" xfId="0"/>
    <xf numFmtId="0" fontId="5" fillId="0" borderId="0" xfId="5" applyAlignment="1"/>
    <xf numFmtId="0" fontId="13" fillId="0" borderId="0" xfId="3" applyFont="1"/>
    <xf numFmtId="0" fontId="2" fillId="3" borderId="0" xfId="0" applyFont="1" applyFill="1"/>
    <xf numFmtId="0" fontId="14" fillId="0" borderId="0" xfId="0" applyFont="1"/>
    <xf numFmtId="177" fontId="0" fillId="0" borderId="0" xfId="0" applyNumberFormat="1"/>
    <xf numFmtId="177" fontId="0" fillId="0" borderId="0" xfId="0" applyNumberFormat="1" applyFill="1"/>
    <xf numFmtId="0" fontId="15" fillId="0" borderId="0" xfId="0" applyFont="1"/>
    <xf numFmtId="177" fontId="0" fillId="0" borderId="0" xfId="0" applyNumberFormat="1" applyFont="1"/>
    <xf numFmtId="177" fontId="15" fillId="0" borderId="0" xfId="0" applyNumberFormat="1" applyFont="1"/>
    <xf numFmtId="0" fontId="15" fillId="0" borderId="0" xfId="0" applyNumberFormat="1" applyFont="1"/>
    <xf numFmtId="176" fontId="14" fillId="0" borderId="0" xfId="0" applyNumberFormat="1" applyFont="1"/>
    <xf numFmtId="0" fontId="16" fillId="0" borderId="0" xfId="3" applyFont="1" applyAlignment="1">
      <alignment wrapText="1"/>
    </xf>
    <xf numFmtId="178" fontId="17" fillId="0" borderId="0" xfId="0" applyNumberFormat="1" applyFont="1" applyAlignment="1">
      <alignment horizontal="right" vertical="center"/>
    </xf>
    <xf numFmtId="0" fontId="4" fillId="0" borderId="0" xfId="3" quotePrefix="1"/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NumberFormat="1" applyAlignment="1">
      <alignment vertical="center"/>
    </xf>
    <xf numFmtId="0" fontId="2" fillId="0" borderId="0" xfId="0" applyFont="1" applyFill="1"/>
    <xf numFmtId="49" fontId="0" fillId="0" borderId="0" xfId="0" applyNumberFormat="1"/>
    <xf numFmtId="49" fontId="7" fillId="0" borderId="0" xfId="0" applyNumberFormat="1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4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0" fillId="0" borderId="2" xfId="0" applyNumberFormat="1" applyBorder="1" applyAlignment="1">
      <alignment horizontal="right" vertical="center"/>
    </xf>
    <xf numFmtId="0" fontId="29" fillId="0" borderId="0" xfId="7"/>
    <xf numFmtId="0" fontId="30" fillId="4" borderId="3" xfId="0" applyFont="1" applyFill="1" applyBorder="1" applyAlignment="1">
      <alignment horizontal="center" vertical="center" wrapText="1"/>
    </xf>
    <xf numFmtId="0" fontId="30" fillId="4" borderId="4" xfId="0" applyFont="1" applyFill="1" applyBorder="1" applyAlignment="1">
      <alignment horizontal="center" vertical="center" wrapText="1"/>
    </xf>
    <xf numFmtId="0" fontId="30" fillId="4" borderId="5" xfId="0" applyFont="1" applyFill="1" applyBorder="1" applyAlignment="1">
      <alignment horizontal="center" vertical="center" wrapText="1"/>
    </xf>
    <xf numFmtId="0" fontId="30" fillId="4" borderId="0" xfId="0" applyFont="1" applyFill="1" applyBorder="1" applyAlignment="1">
      <alignment horizontal="center" vertical="center" wrapText="1"/>
    </xf>
    <xf numFmtId="0" fontId="30" fillId="4" borderId="6" xfId="0" applyFont="1" applyFill="1" applyBorder="1" applyAlignment="1">
      <alignment horizontal="center" vertical="center" wrapText="1"/>
    </xf>
    <xf numFmtId="0" fontId="30" fillId="4" borderId="7" xfId="0" applyFont="1" applyFill="1" applyBorder="1" applyAlignment="1">
      <alignment horizontal="center" vertical="center" wrapText="1"/>
    </xf>
    <xf numFmtId="0" fontId="30" fillId="4" borderId="8" xfId="0" applyFont="1" applyFill="1" applyBorder="1" applyAlignment="1">
      <alignment horizontal="center" vertical="center" wrapText="1"/>
    </xf>
    <xf numFmtId="0" fontId="31" fillId="0" borderId="6" xfId="0" applyFont="1" applyBorder="1"/>
    <xf numFmtId="0" fontId="32" fillId="0" borderId="0" xfId="0" applyFont="1" applyAlignment="1">
      <alignment horizontal="right" vertical="center"/>
    </xf>
    <xf numFmtId="0" fontId="8" fillId="0" borderId="0" xfId="0" applyFont="1"/>
    <xf numFmtId="0" fontId="33" fillId="0" borderId="0" xfId="0" applyFont="1"/>
    <xf numFmtId="0" fontId="22" fillId="0" borderId="0" xfId="0" applyNumberFormat="1" applyFont="1"/>
    <xf numFmtId="0" fontId="3" fillId="0" borderId="0" xfId="0" applyNumberFormat="1" applyFont="1" applyFill="1" applyAlignment="1">
      <alignment horizontal="right" vertical="center"/>
    </xf>
    <xf numFmtId="0" fontId="0" fillId="5" borderId="0" xfId="0" applyFill="1"/>
    <xf numFmtId="0" fontId="3" fillId="0" borderId="1" xfId="0" applyNumberFormat="1" applyFont="1" applyBorder="1" applyAlignment="1">
      <alignment horizontal="right" vertical="center"/>
    </xf>
    <xf numFmtId="0" fontId="3" fillId="0" borderId="0" xfId="0" applyNumberFormat="1" applyFont="1" applyAlignment="1">
      <alignment horizontal="right" vertical="center"/>
    </xf>
    <xf numFmtId="49" fontId="3" fillId="0" borderId="12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 applyProtection="1">
      <alignment vertical="center"/>
      <protection locked="0"/>
    </xf>
    <xf numFmtId="49" fontId="3" fillId="0" borderId="0" xfId="0" applyNumberFormat="1" applyFont="1" applyAlignment="1">
      <alignment horizontal="right" vertical="center"/>
    </xf>
    <xf numFmtId="49" fontId="3" fillId="0" borderId="13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right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14" xfId="5" applyNumberFormat="1" applyFont="1" applyFill="1" applyBorder="1" applyAlignment="1">
      <alignment horizontal="right" vertical="center"/>
    </xf>
    <xf numFmtId="49" fontId="3" fillId="0" borderId="13" xfId="5" applyNumberFormat="1" applyFont="1" applyFill="1" applyBorder="1" applyAlignment="1">
      <alignment horizontal="right" vertical="center"/>
    </xf>
    <xf numFmtId="49" fontId="3" fillId="0" borderId="1" xfId="5" applyNumberFormat="1" applyFont="1" applyFill="1" applyBorder="1" applyAlignment="1">
      <alignment horizontal="right" vertical="center"/>
    </xf>
    <xf numFmtId="49" fontId="3" fillId="0" borderId="0" xfId="5" applyNumberFormat="1" applyFont="1" applyFill="1" applyAlignment="1">
      <alignment horizontal="right" vertical="center"/>
    </xf>
    <xf numFmtId="49" fontId="3" fillId="0" borderId="0" xfId="5" applyNumberFormat="1" applyFont="1" applyFill="1" applyAlignment="1">
      <alignment horizontal="right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14" xfId="5" applyNumberFormat="1" applyFont="1" applyFill="1" applyBorder="1" applyAlignment="1">
      <alignment horizontal="right" vertical="center"/>
    </xf>
    <xf numFmtId="49" fontId="3" fillId="0" borderId="13" xfId="5" applyNumberFormat="1" applyFont="1" applyFill="1" applyBorder="1" applyAlignment="1">
      <alignment horizontal="right" vertical="center"/>
    </xf>
    <xf numFmtId="49" fontId="3" fillId="0" borderId="13" xfId="5" applyNumberFormat="1" applyFont="1" applyFill="1" applyBorder="1" applyAlignment="1">
      <alignment horizontal="right" vertical="center"/>
    </xf>
    <xf numFmtId="49" fontId="3" fillId="0" borderId="13" xfId="5" applyNumberFormat="1" applyFont="1" applyFill="1" applyBorder="1" applyAlignment="1">
      <alignment horizontal="right" vertical="center"/>
    </xf>
    <xf numFmtId="49" fontId="3" fillId="0" borderId="14" xfId="5" applyNumberFormat="1" applyFont="1" applyFill="1" applyBorder="1" applyAlignment="1">
      <alignment horizontal="right" vertical="center"/>
    </xf>
    <xf numFmtId="49" fontId="3" fillId="0" borderId="13" xfId="5" applyNumberFormat="1" applyFont="1" applyFill="1" applyBorder="1" applyAlignment="1">
      <alignment horizontal="right" vertical="center"/>
    </xf>
    <xf numFmtId="49" fontId="3" fillId="0" borderId="0" xfId="5" applyNumberFormat="1" applyFont="1" applyFill="1" applyAlignment="1">
      <alignment horizontal="right" vertical="center"/>
    </xf>
    <xf numFmtId="49" fontId="3" fillId="0" borderId="0" xfId="5" applyNumberFormat="1" applyFont="1" applyFill="1" applyAlignment="1">
      <alignment horizontal="right" vertical="center"/>
    </xf>
    <xf numFmtId="49" fontId="3" fillId="0" borderId="0" xfId="5" applyNumberFormat="1" applyFont="1" applyFill="1" applyAlignment="1">
      <alignment horizontal="right" vertical="center"/>
    </xf>
    <xf numFmtId="49" fontId="3" fillId="0" borderId="0" xfId="5" applyNumberFormat="1" applyFont="1" applyFill="1" applyAlignment="1">
      <alignment horizontal="right" vertical="center"/>
    </xf>
    <xf numFmtId="49" fontId="3" fillId="0" borderId="0" xfId="5" applyNumberFormat="1" applyFont="1" applyFill="1" applyAlignment="1">
      <alignment horizontal="right" vertical="center"/>
    </xf>
    <xf numFmtId="49" fontId="3" fillId="0" borderId="0" xfId="5" applyNumberFormat="1" applyFont="1" applyFill="1" applyAlignment="1">
      <alignment horizontal="right" vertical="center"/>
    </xf>
    <xf numFmtId="49" fontId="3" fillId="0" borderId="0" xfId="5" applyNumberFormat="1" applyFont="1" applyFill="1" applyAlignment="1">
      <alignment horizontal="right" vertical="center"/>
    </xf>
    <xf numFmtId="0" fontId="0" fillId="7" borderId="0" xfId="0" applyFill="1"/>
    <xf numFmtId="0" fontId="2" fillId="7" borderId="0" xfId="0" applyFont="1" applyFill="1"/>
    <xf numFmtId="49" fontId="3" fillId="7" borderId="0" xfId="0" applyNumberFormat="1" applyFont="1" applyFill="1" applyAlignment="1">
      <alignment horizontal="right" vertical="center"/>
    </xf>
    <xf numFmtId="49" fontId="0" fillId="7" borderId="0" xfId="0" applyNumberFormat="1" applyFill="1"/>
    <xf numFmtId="177" fontId="3" fillId="0" borderId="1" xfId="5" applyNumberFormat="1" applyFont="1" applyFill="1" applyBorder="1" applyAlignment="1">
      <alignment horizontal="right" vertical="center"/>
    </xf>
    <xf numFmtId="0" fontId="0" fillId="8" borderId="0" xfId="0" applyFill="1"/>
    <xf numFmtId="0" fontId="2" fillId="8" borderId="0" xfId="0" applyFont="1" applyFill="1"/>
    <xf numFmtId="0" fontId="0" fillId="0" borderId="0" xfId="0" applyAlignment="1">
      <alignment horizontal="center" vertical="center" wrapText="1"/>
    </xf>
    <xf numFmtId="49" fontId="3" fillId="6" borderId="9" xfId="0" applyNumberFormat="1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49" fontId="3" fillId="5" borderId="9" xfId="0" applyNumberFormat="1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49" fontId="3" fillId="5" borderId="9" xfId="0" applyNumberFormat="1" applyFont="1" applyFill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</cellXfs>
  <cellStyles count="8">
    <cellStyle name="Comma 2" xfId="4" xr:uid="{00000000-0005-0000-0000-000000000000}"/>
    <cellStyle name="常规" xfId="0" builtinId="0"/>
    <cellStyle name="常规 2" xfId="1" xr:uid="{00000000-0005-0000-0000-000002000000}"/>
    <cellStyle name="常规 3" xfId="2" xr:uid="{00000000-0005-0000-0000-000003000000}"/>
    <cellStyle name="常规 4" xfId="3" xr:uid="{00000000-0005-0000-0000-000004000000}"/>
    <cellStyle name="常规 5" xfId="5" xr:uid="{00000000-0005-0000-0000-000005000000}"/>
    <cellStyle name="超链接" xfId="7" builtinId="8"/>
    <cellStyle name="超链接 2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7604396325459316"/>
          <c:y val="2.8252405949256341E-2"/>
          <c:w val="0.5791227034120735"/>
          <c:h val="0.8326195683872849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trendline>
            <c:trendlineType val="poly"/>
            <c:order val="2"/>
            <c:dispRSqr val="1"/>
            <c:dispEq val="1"/>
            <c:trendlineLbl>
              <c:numFmt formatCode="General" sourceLinked="0"/>
            </c:trendlineLbl>
          </c:trendline>
          <c:xVal>
            <c:numRef>
              <c:f>investment!$C$17:$C$40</c:f>
              <c:numCache>
                <c:formatCode>General</c:formatCode>
                <c:ptCount val="24"/>
                <c:pt idx="0">
                  <c:v>23.755800000000001</c:v>
                </c:pt>
                <c:pt idx="1">
                  <c:v>27.959900000000001</c:v>
                </c:pt>
                <c:pt idx="2">
                  <c:v>32.416499999999999</c:v>
                </c:pt>
                <c:pt idx="3">
                  <c:v>41.870600000000003</c:v>
                </c:pt>
                <c:pt idx="4">
                  <c:v>51.977699999999999</c:v>
                </c:pt>
                <c:pt idx="5">
                  <c:v>60.407499999999999</c:v>
                </c:pt>
                <c:pt idx="6">
                  <c:v>65.749899999999997</c:v>
                </c:pt>
                <c:pt idx="7">
                  <c:v>71.076099999999997</c:v>
                </c:pt>
                <c:pt idx="8">
                  <c:v>79.009699999999995</c:v>
                </c:pt>
                <c:pt idx="9">
                  <c:v>84.093800000000002</c:v>
                </c:pt>
                <c:pt idx="10">
                  <c:v>111.96429999999999</c:v>
                </c:pt>
                <c:pt idx="11">
                  <c:v>150.608</c:v>
                </c:pt>
                <c:pt idx="12">
                  <c:v>189.37649999999999</c:v>
                </c:pt>
                <c:pt idx="13">
                  <c:v>230.51310000000001</c:v>
                </c:pt>
                <c:pt idx="14">
                  <c:v>300.27949999999998</c:v>
                </c:pt>
                <c:pt idx="15">
                  <c:v>390.36630000000002</c:v>
                </c:pt>
                <c:pt idx="16">
                  <c:v>567.202</c:v>
                </c:pt>
                <c:pt idx="17">
                  <c:v>751.28719999999998</c:v>
                </c:pt>
                <c:pt idx="18">
                  <c:v>830.01520000000005</c:v>
                </c:pt>
                <c:pt idx="19">
                  <c:v>1022.129</c:v>
                </c:pt>
                <c:pt idx="20">
                  <c:v>1226.9169999999999</c:v>
                </c:pt>
                <c:pt idx="21">
                  <c:v>1427.1479999999999</c:v>
                </c:pt>
                <c:pt idx="22">
                  <c:v>1535.1489999999999</c:v>
                </c:pt>
                <c:pt idx="23">
                  <c:v>1632.78</c:v>
                </c:pt>
              </c:numCache>
            </c:numRef>
          </c:xVal>
          <c:yVal>
            <c:numRef>
              <c:f>investment!$D$17:$D$40</c:f>
              <c:numCache>
                <c:formatCode>General</c:formatCode>
                <c:ptCount val="24"/>
                <c:pt idx="0">
                  <c:v>0.6029776819136945</c:v>
                </c:pt>
                <c:pt idx="1">
                  <c:v>0.82612670790446441</c:v>
                </c:pt>
                <c:pt idx="2">
                  <c:v>1.7420071101402295</c:v>
                </c:pt>
                <c:pt idx="3">
                  <c:v>2.0027838940132101</c:v>
                </c:pt>
                <c:pt idx="4">
                  <c:v>1.6660960717066915</c:v>
                </c:pt>
                <c:pt idx="5">
                  <c:v>1.6074328981259438</c:v>
                </c:pt>
                <c:pt idx="6">
                  <c:v>4.6958704780008</c:v>
                </c:pt>
                <c:pt idx="7">
                  <c:v>4.7414720875209184</c:v>
                </c:pt>
                <c:pt idx="8">
                  <c:v>7.0305623534875075</c:v>
                </c:pt>
                <c:pt idx="9">
                  <c:v>6.2557345100363317</c:v>
                </c:pt>
                <c:pt idx="10">
                  <c:v>2.9060054500784891</c:v>
                </c:pt>
                <c:pt idx="11">
                  <c:v>2.0483784014653104</c:v>
                </c:pt>
                <c:pt idx="12">
                  <c:v>8.2904101861835997</c:v>
                </c:pt>
                <c:pt idx="13">
                  <c:v>12.148444003140074</c:v>
                </c:pt>
                <c:pt idx="14">
                  <c:v>15.830107786416313</c:v>
                </c:pt>
                <c:pt idx="15">
                  <c:v>23.011553544935293</c:v>
                </c:pt>
                <c:pt idx="16">
                  <c:v>30.384057371180958</c:v>
                </c:pt>
                <c:pt idx="17">
                  <c:v>56.435102814926609</c:v>
                </c:pt>
                <c:pt idx="18">
                  <c:v>49.982255121126151</c:v>
                </c:pt>
                <c:pt idx="19">
                  <c:v>63.598862543349384</c:v>
                </c:pt>
                <c:pt idx="20">
                  <c:v>84.768178151592295</c:v>
                </c:pt>
                <c:pt idx="21">
                  <c:v>100.92018616858161</c:v>
                </c:pt>
                <c:pt idx="22">
                  <c:v>189.49209622326885</c:v>
                </c:pt>
                <c:pt idx="23">
                  <c:v>220.496441284236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4EB-486E-A25A-454D046D80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866624"/>
        <c:axId val="49867776"/>
      </c:scatterChart>
      <c:valAx>
        <c:axId val="49866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9867776"/>
        <c:crosses val="autoZero"/>
        <c:crossBetween val="midCat"/>
      </c:valAx>
      <c:valAx>
        <c:axId val="498677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986662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trendline>
            <c:trendlineType val="poly"/>
            <c:order val="2"/>
            <c:dispRSqr val="1"/>
            <c:dispEq val="1"/>
            <c:trendlineLbl>
              <c:numFmt formatCode="General" sourceLinked="0"/>
            </c:trendlineLbl>
          </c:trendline>
          <c:xVal>
            <c:numRef>
              <c:f>investment!$C$17:$C$40</c:f>
              <c:numCache>
                <c:formatCode>General</c:formatCode>
                <c:ptCount val="24"/>
                <c:pt idx="0">
                  <c:v>23.755800000000001</c:v>
                </c:pt>
                <c:pt idx="1">
                  <c:v>27.959900000000001</c:v>
                </c:pt>
                <c:pt idx="2">
                  <c:v>32.416499999999999</c:v>
                </c:pt>
                <c:pt idx="3">
                  <c:v>41.870600000000003</c:v>
                </c:pt>
                <c:pt idx="4">
                  <c:v>51.977699999999999</c:v>
                </c:pt>
                <c:pt idx="5">
                  <c:v>60.407499999999999</c:v>
                </c:pt>
                <c:pt idx="6">
                  <c:v>65.749899999999997</c:v>
                </c:pt>
                <c:pt idx="7">
                  <c:v>71.076099999999997</c:v>
                </c:pt>
                <c:pt idx="8">
                  <c:v>79.009699999999995</c:v>
                </c:pt>
                <c:pt idx="9">
                  <c:v>84.093800000000002</c:v>
                </c:pt>
                <c:pt idx="10">
                  <c:v>111.96429999999999</c:v>
                </c:pt>
                <c:pt idx="11">
                  <c:v>150.608</c:v>
                </c:pt>
                <c:pt idx="12">
                  <c:v>189.37649999999999</c:v>
                </c:pt>
                <c:pt idx="13">
                  <c:v>230.51310000000001</c:v>
                </c:pt>
                <c:pt idx="14">
                  <c:v>300.27949999999998</c:v>
                </c:pt>
                <c:pt idx="15">
                  <c:v>390.36630000000002</c:v>
                </c:pt>
                <c:pt idx="16">
                  <c:v>567.202</c:v>
                </c:pt>
                <c:pt idx="17">
                  <c:v>751.28719999999998</c:v>
                </c:pt>
                <c:pt idx="18">
                  <c:v>830.01520000000005</c:v>
                </c:pt>
                <c:pt idx="19">
                  <c:v>1022.129</c:v>
                </c:pt>
                <c:pt idx="20">
                  <c:v>1226.9169999999999</c:v>
                </c:pt>
                <c:pt idx="21">
                  <c:v>1427.1479999999999</c:v>
                </c:pt>
                <c:pt idx="22">
                  <c:v>1535.1489999999999</c:v>
                </c:pt>
                <c:pt idx="23">
                  <c:v>1632.78</c:v>
                </c:pt>
              </c:numCache>
            </c:numRef>
          </c:xVal>
          <c:yVal>
            <c:numRef>
              <c:f>investment!$E$17:$E$40</c:f>
              <c:numCache>
                <c:formatCode>General</c:formatCode>
                <c:ptCount val="24"/>
                <c:pt idx="0">
                  <c:v>0.67934163176131701</c:v>
                </c:pt>
                <c:pt idx="1">
                  <c:v>0.96532244638878872</c:v>
                </c:pt>
                <c:pt idx="2">
                  <c:v>1.0233663589599042</c:v>
                </c:pt>
                <c:pt idx="3">
                  <c:v>1.3037445880110148</c:v>
                </c:pt>
                <c:pt idx="4">
                  <c:v>2.2883778437649944</c:v>
                </c:pt>
                <c:pt idx="5">
                  <c:v>0.69104591882049915</c:v>
                </c:pt>
                <c:pt idx="6">
                  <c:v>0.75832759999800103</c:v>
                </c:pt>
                <c:pt idx="7">
                  <c:v>1.4491669151123625</c:v>
                </c:pt>
                <c:pt idx="8">
                  <c:v>1.8336951165598585</c:v>
                </c:pt>
                <c:pt idx="9">
                  <c:v>2.0247171202556107</c:v>
                </c:pt>
                <c:pt idx="10">
                  <c:v>2.9566415784134144</c:v>
                </c:pt>
                <c:pt idx="11">
                  <c:v>11.04565670354582</c:v>
                </c:pt>
                <c:pt idx="12">
                  <c:v>45.052059858446391</c:v>
                </c:pt>
                <c:pt idx="13">
                  <c:v>58.552116023717154</c:v>
                </c:pt>
                <c:pt idx="14">
                  <c:v>68.586414182792069</c:v>
                </c:pt>
                <c:pt idx="15">
                  <c:v>86.890202389712186</c:v>
                </c:pt>
                <c:pt idx="16">
                  <c:v>111.46228295011672</c:v>
                </c:pt>
                <c:pt idx="17">
                  <c:v>114.65382281575395</c:v>
                </c:pt>
                <c:pt idx="18">
                  <c:v>213.46026496327673</c:v>
                </c:pt>
                <c:pt idx="19">
                  <c:v>202.63609979183622</c:v>
                </c:pt>
                <c:pt idx="20">
                  <c:v>219.8474200518865</c:v>
                </c:pt>
                <c:pt idx="21">
                  <c:v>222.7875481027697</c:v>
                </c:pt>
                <c:pt idx="22">
                  <c:v>162.67171237710272</c:v>
                </c:pt>
                <c:pt idx="23">
                  <c:v>105.75367989748257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EDF-4AB4-95A7-F12FF1C661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027904"/>
        <c:axId val="50029696"/>
      </c:scatterChart>
      <c:valAx>
        <c:axId val="5002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0029696"/>
        <c:crosses val="autoZero"/>
        <c:crossBetween val="midCat"/>
      </c:valAx>
      <c:valAx>
        <c:axId val="500296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002790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trendline>
            <c:trendlineType val="poly"/>
            <c:order val="2"/>
            <c:dispRSqr val="1"/>
            <c:dispEq val="1"/>
            <c:trendlineLbl>
              <c:numFmt formatCode="General" sourceLinked="0"/>
            </c:trendlineLbl>
          </c:trendline>
          <c:xVal>
            <c:numRef>
              <c:f>investment!$C$17:$C$40</c:f>
              <c:numCache>
                <c:formatCode>General</c:formatCode>
                <c:ptCount val="24"/>
                <c:pt idx="0">
                  <c:v>23.755800000000001</c:v>
                </c:pt>
                <c:pt idx="1">
                  <c:v>27.959900000000001</c:v>
                </c:pt>
                <c:pt idx="2">
                  <c:v>32.416499999999999</c:v>
                </c:pt>
                <c:pt idx="3">
                  <c:v>41.870600000000003</c:v>
                </c:pt>
                <c:pt idx="4">
                  <c:v>51.977699999999999</c:v>
                </c:pt>
                <c:pt idx="5">
                  <c:v>60.407499999999999</c:v>
                </c:pt>
                <c:pt idx="6">
                  <c:v>65.749899999999997</c:v>
                </c:pt>
                <c:pt idx="7">
                  <c:v>71.076099999999997</c:v>
                </c:pt>
                <c:pt idx="8">
                  <c:v>79.009699999999995</c:v>
                </c:pt>
                <c:pt idx="9">
                  <c:v>84.093800000000002</c:v>
                </c:pt>
                <c:pt idx="10">
                  <c:v>111.96429999999999</c:v>
                </c:pt>
                <c:pt idx="11">
                  <c:v>150.608</c:v>
                </c:pt>
                <c:pt idx="12">
                  <c:v>189.37649999999999</c:v>
                </c:pt>
                <c:pt idx="13">
                  <c:v>230.51310000000001</c:v>
                </c:pt>
                <c:pt idx="14">
                  <c:v>300.27949999999998</c:v>
                </c:pt>
                <c:pt idx="15">
                  <c:v>390.36630000000002</c:v>
                </c:pt>
                <c:pt idx="16">
                  <c:v>567.202</c:v>
                </c:pt>
                <c:pt idx="17">
                  <c:v>751.28719999999998</c:v>
                </c:pt>
                <c:pt idx="18">
                  <c:v>830.01520000000005</c:v>
                </c:pt>
                <c:pt idx="19">
                  <c:v>1022.129</c:v>
                </c:pt>
                <c:pt idx="20">
                  <c:v>1226.9169999999999</c:v>
                </c:pt>
                <c:pt idx="21">
                  <c:v>1427.1479999999999</c:v>
                </c:pt>
                <c:pt idx="22">
                  <c:v>1535.1489999999999</c:v>
                </c:pt>
                <c:pt idx="23">
                  <c:v>1632.78</c:v>
                </c:pt>
              </c:numCache>
            </c:numRef>
          </c:xVal>
          <c:yVal>
            <c:numRef>
              <c:f>investment!$F$17:$F$40</c:f>
              <c:numCache>
                <c:formatCode>General</c:formatCode>
                <c:ptCount val="24"/>
                <c:pt idx="0">
                  <c:v>7.8139163746677625</c:v>
                </c:pt>
                <c:pt idx="1">
                  <c:v>6.8334667915416887</c:v>
                </c:pt>
                <c:pt idx="2">
                  <c:v>3.9376761820872384</c:v>
                </c:pt>
                <c:pt idx="3">
                  <c:v>2.5990233020739062</c:v>
                </c:pt>
                <c:pt idx="4">
                  <c:v>1.147255356370301</c:v>
                </c:pt>
                <c:pt idx="5">
                  <c:v>4.8966970127601623</c:v>
                </c:pt>
                <c:pt idx="6">
                  <c:v>9.9085432640004001</c:v>
                </c:pt>
                <c:pt idx="7">
                  <c:v>12.225200591349351</c:v>
                </c:pt>
                <c:pt idx="8">
                  <c:v>15.181762758428532</c:v>
                </c:pt>
                <c:pt idx="9">
                  <c:v>5.7177023386327921</c:v>
                </c:pt>
                <c:pt idx="10">
                  <c:v>6.5797640892351685</c:v>
                </c:pt>
                <c:pt idx="11">
                  <c:v>9.5626041445925622</c:v>
                </c:pt>
                <c:pt idx="12">
                  <c:v>19.519690631309253</c:v>
                </c:pt>
                <c:pt idx="13">
                  <c:v>16.576596877898069</c:v>
                </c:pt>
                <c:pt idx="14">
                  <c:v>40.623145704434471</c:v>
                </c:pt>
                <c:pt idx="15">
                  <c:v>41.81004998242949</c:v>
                </c:pt>
                <c:pt idx="16">
                  <c:v>54.531246838144433</c:v>
                </c:pt>
                <c:pt idx="17">
                  <c:v>68.411625447598468</c:v>
                </c:pt>
                <c:pt idx="18">
                  <c:v>54.924838180025738</c:v>
                </c:pt>
                <c:pt idx="19">
                  <c:v>94.973021635726226</c:v>
                </c:pt>
                <c:pt idx="20">
                  <c:v>70.497646635951909</c:v>
                </c:pt>
                <c:pt idx="21">
                  <c:v>91.43183418676162</c:v>
                </c:pt>
                <c:pt idx="22">
                  <c:v>128.57742071498308</c:v>
                </c:pt>
                <c:pt idx="23">
                  <c:v>221.32774358411859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F-461F-8FE8-B70E9DF908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054656"/>
        <c:axId val="50056192"/>
      </c:scatterChart>
      <c:valAx>
        <c:axId val="50054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0056192"/>
        <c:crosses val="autoZero"/>
        <c:crossBetween val="midCat"/>
      </c:valAx>
      <c:valAx>
        <c:axId val="500561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005465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343772965879265"/>
          <c:y val="7.4548702245552628E-2"/>
          <c:w val="0.5791227034120735"/>
          <c:h val="0.8326195683872849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trendline>
            <c:trendlineType val="poly"/>
            <c:order val="2"/>
            <c:dispRSqr val="1"/>
            <c:dispEq val="1"/>
            <c:trendlineLbl>
              <c:numFmt formatCode="General" sourceLinked="0"/>
            </c:trendlineLbl>
          </c:trendline>
          <c:xVal>
            <c:numRef>
              <c:f>investment!$C$17:$C$40</c:f>
              <c:numCache>
                <c:formatCode>General</c:formatCode>
                <c:ptCount val="24"/>
                <c:pt idx="0">
                  <c:v>23.755800000000001</c:v>
                </c:pt>
                <c:pt idx="1">
                  <c:v>27.959900000000001</c:v>
                </c:pt>
                <c:pt idx="2">
                  <c:v>32.416499999999999</c:v>
                </c:pt>
                <c:pt idx="3">
                  <c:v>41.870600000000003</c:v>
                </c:pt>
                <c:pt idx="4">
                  <c:v>51.977699999999999</c:v>
                </c:pt>
                <c:pt idx="5">
                  <c:v>60.407499999999999</c:v>
                </c:pt>
                <c:pt idx="6">
                  <c:v>65.749899999999997</c:v>
                </c:pt>
                <c:pt idx="7">
                  <c:v>71.076099999999997</c:v>
                </c:pt>
                <c:pt idx="8">
                  <c:v>79.009699999999995</c:v>
                </c:pt>
                <c:pt idx="9">
                  <c:v>84.093800000000002</c:v>
                </c:pt>
                <c:pt idx="10">
                  <c:v>111.96429999999999</c:v>
                </c:pt>
                <c:pt idx="11">
                  <c:v>150.608</c:v>
                </c:pt>
                <c:pt idx="12">
                  <c:v>189.37649999999999</c:v>
                </c:pt>
                <c:pt idx="13">
                  <c:v>230.51310000000001</c:v>
                </c:pt>
                <c:pt idx="14">
                  <c:v>300.27949999999998</c:v>
                </c:pt>
                <c:pt idx="15">
                  <c:v>390.36630000000002</c:v>
                </c:pt>
                <c:pt idx="16">
                  <c:v>567.202</c:v>
                </c:pt>
                <c:pt idx="17">
                  <c:v>751.28719999999998</c:v>
                </c:pt>
                <c:pt idx="18">
                  <c:v>830.01520000000005</c:v>
                </c:pt>
                <c:pt idx="19">
                  <c:v>1022.129</c:v>
                </c:pt>
                <c:pt idx="20">
                  <c:v>1226.9169999999999</c:v>
                </c:pt>
                <c:pt idx="21">
                  <c:v>1427.1479999999999</c:v>
                </c:pt>
                <c:pt idx="22">
                  <c:v>1535.1489999999999</c:v>
                </c:pt>
                <c:pt idx="23">
                  <c:v>1632.78</c:v>
                </c:pt>
              </c:numCache>
            </c:numRef>
          </c:xVal>
          <c:yVal>
            <c:numRef>
              <c:f>investment!$J$17:$J$40</c:f>
              <c:numCache>
                <c:formatCode>General</c:formatCode>
                <c:ptCount val="24"/>
                <c:pt idx="0">
                  <c:v>2.4449687146018007</c:v>
                </c:pt>
                <c:pt idx="1">
                  <c:v>2.6676863280520742</c:v>
                </c:pt>
                <c:pt idx="2">
                  <c:v>3.9838190402367695</c:v>
                </c:pt>
                <c:pt idx="3">
                  <c:v>4.7187168839421547</c:v>
                </c:pt>
                <c:pt idx="4">
                  <c:v>5.8286786744173238</c:v>
                </c:pt>
                <c:pt idx="5">
                  <c:v>5.8484947301418124</c:v>
                </c:pt>
                <c:pt idx="6">
                  <c:v>5.5813208540004</c:v>
                </c:pt>
                <c:pt idx="7">
                  <c:v>4.196604324412978</c:v>
                </c:pt>
                <c:pt idx="8">
                  <c:v>4.2076866332311686</c:v>
                </c:pt>
                <c:pt idx="9">
                  <c:v>5.6015584627277182</c:v>
                </c:pt>
                <c:pt idx="10">
                  <c:v>9.5033651051443275</c:v>
                </c:pt>
                <c:pt idx="11">
                  <c:v>8.5341626296725224</c:v>
                </c:pt>
                <c:pt idx="12">
                  <c:v>12.170256363765361</c:v>
                </c:pt>
                <c:pt idx="13">
                  <c:v>15.071802259389301</c:v>
                </c:pt>
                <c:pt idx="14">
                  <c:v>13.700304947826231</c:v>
                </c:pt>
                <c:pt idx="15">
                  <c:v>12.281075186064108</c:v>
                </c:pt>
                <c:pt idx="16">
                  <c:v>21.181576163178274</c:v>
                </c:pt>
                <c:pt idx="17">
                  <c:v>26.270888231035709</c:v>
                </c:pt>
                <c:pt idx="18">
                  <c:v>48.269193554027197</c:v>
                </c:pt>
                <c:pt idx="19">
                  <c:v>59.522010885124971</c:v>
                </c:pt>
                <c:pt idx="20">
                  <c:v>89.716373323394535</c:v>
                </c:pt>
                <c:pt idx="21">
                  <c:v>103.13664224203799</c:v>
                </c:pt>
                <c:pt idx="22">
                  <c:v>92.371958560866972</c:v>
                </c:pt>
                <c:pt idx="23">
                  <c:v>148.76238039303465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F8-42B3-94A2-E5FF41BAB9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03136"/>
        <c:axId val="50604672"/>
      </c:scatterChart>
      <c:valAx>
        <c:axId val="50603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0604672"/>
        <c:crosses val="autoZero"/>
        <c:crossBetween val="midCat"/>
      </c:valAx>
      <c:valAx>
        <c:axId val="506046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060313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trendline>
            <c:trendlineType val="poly"/>
            <c:order val="2"/>
            <c:dispRSqr val="1"/>
            <c:dispEq val="1"/>
            <c:trendlineLbl>
              <c:numFmt formatCode="General" sourceLinked="0"/>
            </c:trendlineLbl>
          </c:trendline>
          <c:xVal>
            <c:numRef>
              <c:f>investment!$C$17:$C$40</c:f>
              <c:numCache>
                <c:formatCode>General</c:formatCode>
                <c:ptCount val="24"/>
                <c:pt idx="0">
                  <c:v>23.755800000000001</c:v>
                </c:pt>
                <c:pt idx="1">
                  <c:v>27.959900000000001</c:v>
                </c:pt>
                <c:pt idx="2">
                  <c:v>32.416499999999999</c:v>
                </c:pt>
                <c:pt idx="3">
                  <c:v>41.870600000000003</c:v>
                </c:pt>
                <c:pt idx="4">
                  <c:v>51.977699999999999</c:v>
                </c:pt>
                <c:pt idx="5">
                  <c:v>60.407499999999999</c:v>
                </c:pt>
                <c:pt idx="6">
                  <c:v>65.749899999999997</c:v>
                </c:pt>
                <c:pt idx="7">
                  <c:v>71.076099999999997</c:v>
                </c:pt>
                <c:pt idx="8">
                  <c:v>79.009699999999995</c:v>
                </c:pt>
                <c:pt idx="9">
                  <c:v>84.093800000000002</c:v>
                </c:pt>
                <c:pt idx="10">
                  <c:v>111.96429999999999</c:v>
                </c:pt>
                <c:pt idx="11">
                  <c:v>150.608</c:v>
                </c:pt>
                <c:pt idx="12">
                  <c:v>189.37649999999999</c:v>
                </c:pt>
                <c:pt idx="13">
                  <c:v>230.51310000000001</c:v>
                </c:pt>
                <c:pt idx="14">
                  <c:v>300.27949999999998</c:v>
                </c:pt>
                <c:pt idx="15">
                  <c:v>390.36630000000002</c:v>
                </c:pt>
                <c:pt idx="16">
                  <c:v>567.202</c:v>
                </c:pt>
                <c:pt idx="17">
                  <c:v>751.28719999999998</c:v>
                </c:pt>
                <c:pt idx="18">
                  <c:v>830.01520000000005</c:v>
                </c:pt>
                <c:pt idx="19">
                  <c:v>1022.129</c:v>
                </c:pt>
                <c:pt idx="20">
                  <c:v>1226.9169999999999</c:v>
                </c:pt>
                <c:pt idx="21">
                  <c:v>1427.1479999999999</c:v>
                </c:pt>
                <c:pt idx="22">
                  <c:v>1535.1489999999999</c:v>
                </c:pt>
                <c:pt idx="23">
                  <c:v>1632.78</c:v>
                </c:pt>
              </c:numCache>
            </c:numRef>
          </c:xVal>
          <c:yVal>
            <c:numRef>
              <c:f>investment!$K$17:$K$40</c:f>
              <c:numCache>
                <c:formatCode>General</c:formatCode>
                <c:ptCount val="24"/>
                <c:pt idx="0">
                  <c:v>10.801366655070206</c:v>
                </c:pt>
                <c:pt idx="1">
                  <c:v>11.4787765741098</c:v>
                </c:pt>
                <c:pt idx="2">
                  <c:v>17.461645359735044</c:v>
                </c:pt>
                <c:pt idx="3">
                  <c:v>23.094904130480831</c:v>
                </c:pt>
                <c:pt idx="4">
                  <c:v>23.195328181610805</c:v>
                </c:pt>
                <c:pt idx="5">
                  <c:v>33.590840749622522</c:v>
                </c:pt>
                <c:pt idx="6">
                  <c:v>30.212710345000996</c:v>
                </c:pt>
                <c:pt idx="7">
                  <c:v>33.025592210407382</c:v>
                </c:pt>
                <c:pt idx="8">
                  <c:v>33.605723239528189</c:v>
                </c:pt>
                <c:pt idx="9">
                  <c:v>45.552234851709663</c:v>
                </c:pt>
                <c:pt idx="10">
                  <c:v>40.38690674484755</c:v>
                </c:pt>
                <c:pt idx="11">
                  <c:v>61.89281957141332</c:v>
                </c:pt>
                <c:pt idx="12">
                  <c:v>57.094096091496077</c:v>
                </c:pt>
                <c:pt idx="13">
                  <c:v>67.077578752552583</c:v>
                </c:pt>
                <c:pt idx="14">
                  <c:v>94.380627322148115</c:v>
                </c:pt>
                <c:pt idx="15">
                  <c:v>110.01149892110931</c:v>
                </c:pt>
                <c:pt idx="16">
                  <c:v>216.70014917873866</c:v>
                </c:pt>
                <c:pt idx="17">
                  <c:v>277.14616331124773</c:v>
                </c:pt>
                <c:pt idx="18">
                  <c:v>223.10973756917676</c:v>
                </c:pt>
                <c:pt idx="19">
                  <c:v>362.5020522834003</c:v>
                </c:pt>
                <c:pt idx="20">
                  <c:v>495.8658794557287</c:v>
                </c:pt>
                <c:pt idx="21">
                  <c:v>544.70472468807884</c:v>
                </c:pt>
                <c:pt idx="22">
                  <c:v>706.11337522571478</c:v>
                </c:pt>
                <c:pt idx="23">
                  <c:v>732.66567944412202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217-47BC-B931-B85946AF77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21440"/>
        <c:axId val="50623232"/>
      </c:scatterChart>
      <c:valAx>
        <c:axId val="50621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0623232"/>
        <c:crosses val="autoZero"/>
        <c:crossBetween val="midCat"/>
      </c:valAx>
      <c:valAx>
        <c:axId val="506232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062144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333375</xdr:colOff>
      <xdr:row>9</xdr:row>
      <xdr:rowOff>114300</xdr:rowOff>
    </xdr:from>
    <xdr:to>
      <xdr:col>46</xdr:col>
      <xdr:colOff>104775</xdr:colOff>
      <xdr:row>24</xdr:row>
      <xdr:rowOff>0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38</xdr:col>
      <xdr:colOff>495300</xdr:colOff>
      <xdr:row>7</xdr:row>
      <xdr:rowOff>57150</xdr:rowOff>
    </xdr:from>
    <xdr:to>
      <xdr:col>45</xdr:col>
      <xdr:colOff>266700</xdr:colOff>
      <xdr:row>21</xdr:row>
      <xdr:rowOff>133350</xdr:rowOff>
    </xdr:to>
    <xdr:graphicFrame macro="">
      <xdr:nvGraphicFramePr>
        <xdr:cNvPr id="6" name="图表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39</xdr:col>
      <xdr:colOff>476250</xdr:colOff>
      <xdr:row>9</xdr:row>
      <xdr:rowOff>123825</xdr:rowOff>
    </xdr:from>
    <xdr:to>
      <xdr:col>46</xdr:col>
      <xdr:colOff>247650</xdr:colOff>
      <xdr:row>24</xdr:row>
      <xdr:rowOff>9525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40</xdr:col>
      <xdr:colOff>342900</xdr:colOff>
      <xdr:row>9</xdr:row>
      <xdr:rowOff>171450</xdr:rowOff>
    </xdr:from>
    <xdr:to>
      <xdr:col>47</xdr:col>
      <xdr:colOff>114300</xdr:colOff>
      <xdr:row>24</xdr:row>
      <xdr:rowOff>57150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40</xdr:col>
      <xdr:colOff>0</xdr:colOff>
      <xdr:row>6</xdr:row>
      <xdr:rowOff>76200</xdr:rowOff>
    </xdr:from>
    <xdr:to>
      <xdr:col>46</xdr:col>
      <xdr:colOff>457200</xdr:colOff>
      <xdr:row>20</xdr:row>
      <xdr:rowOff>152400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ohu.com/a/218502784_276892&#12289;http:/zrgh.chengde.gov.cn/art/2018/6/7/art_1029_97806.html" TargetMode="External"/><Relationship Id="rId2" Type="http://schemas.openxmlformats.org/officeDocument/2006/relationships/hyperlink" Target="http://zrzy.hebei.gov.cn/heb/gk/zygk/kczy/101508764138671.html&#12289;http:/zrgh.chengde.gov.cn/art/2018/6/7/art_1029_97806.html" TargetMode="External"/><Relationship Id="rId1" Type="http://schemas.openxmlformats.org/officeDocument/2006/relationships/hyperlink" Target="http://zrzy.hebei.gov.cn/heb/gk/zygk/kczy/101508764138671.html&#12289;http:/zrgh.chengde.gov.cn/art/2018/6/7/art_1029_97806.html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hehechengde.cn/news/cdnews/sz/2016-05-25/56098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7"/>
  <sheetViews>
    <sheetView tabSelected="1" topLeftCell="B1" workbookViewId="0">
      <pane ySplit="1" topLeftCell="A47" activePane="bottomLeft" state="frozen"/>
      <selection pane="bottomLeft" activeCell="I70" sqref="I70"/>
    </sheetView>
  </sheetViews>
  <sheetFormatPr defaultRowHeight="14.1" x14ac:dyDescent="0.5"/>
  <cols>
    <col min="1" max="1" width="8.59765625" style="10"/>
    <col min="7" max="7" width="12.5" bestFit="1" customWidth="1"/>
    <col min="9" max="9" width="30.59765625" customWidth="1"/>
  </cols>
  <sheetData>
    <row r="1" spans="1:15" x14ac:dyDescent="0.5">
      <c r="A1" s="10" t="s">
        <v>67</v>
      </c>
      <c r="B1" s="14" t="s">
        <v>67</v>
      </c>
      <c r="C1" s="14" t="s">
        <v>10</v>
      </c>
      <c r="D1" s="14" t="s">
        <v>1</v>
      </c>
      <c r="E1" s="14" t="s">
        <v>6</v>
      </c>
      <c r="F1" s="14" t="s">
        <v>15</v>
      </c>
      <c r="G1" s="14" t="s">
        <v>2</v>
      </c>
      <c r="H1" s="14" t="s">
        <v>3</v>
      </c>
      <c r="I1" s="14" t="s">
        <v>7</v>
      </c>
      <c r="J1" s="14" t="s">
        <v>4</v>
      </c>
      <c r="K1" s="14" t="s">
        <v>5</v>
      </c>
      <c r="L1" s="14"/>
    </row>
    <row r="2" spans="1:15" x14ac:dyDescent="0.5">
      <c r="A2" s="10">
        <v>1</v>
      </c>
      <c r="B2" s="14">
        <v>1</v>
      </c>
      <c r="C2" s="14">
        <v>2010</v>
      </c>
      <c r="D2" s="14" t="s">
        <v>168</v>
      </c>
      <c r="E2" s="14" t="s">
        <v>0</v>
      </c>
      <c r="F2" s="14" t="s">
        <v>0</v>
      </c>
      <c r="G2" s="14" t="s">
        <v>76</v>
      </c>
      <c r="H2" s="14">
        <v>8.5777030043197122</v>
      </c>
      <c r="I2" s="14" t="s">
        <v>8</v>
      </c>
      <c r="J2" s="14" t="s">
        <v>385</v>
      </c>
      <c r="K2" s="14"/>
      <c r="L2" s="14">
        <v>8.5777030043197122</v>
      </c>
      <c r="M2">
        <v>8.8817297848689574</v>
      </c>
      <c r="N2">
        <v>8.259151985476489</v>
      </c>
    </row>
    <row r="3" spans="1:15" s="14" customFormat="1" x14ac:dyDescent="0.5">
      <c r="G3" s="92" t="s">
        <v>105</v>
      </c>
      <c r="H3" s="14">
        <v>8.8817297848689574</v>
      </c>
    </row>
    <row r="4" spans="1:15" s="14" customFormat="1" x14ac:dyDescent="0.5">
      <c r="G4" s="92" t="s">
        <v>106</v>
      </c>
      <c r="H4" s="14">
        <v>8.259151985476489</v>
      </c>
    </row>
    <row r="5" spans="1:15" s="14" customFormat="1" x14ac:dyDescent="0.5">
      <c r="G5" s="14" t="s">
        <v>298</v>
      </c>
      <c r="H5" s="14">
        <v>9.5412580460474175</v>
      </c>
      <c r="J5" s="14" t="s">
        <v>744</v>
      </c>
      <c r="L5" s="14">
        <v>9.3988121425428943</v>
      </c>
      <c r="M5" s="14">
        <v>9.8467849223946793</v>
      </c>
      <c r="N5" s="14">
        <v>8.9578786556089049</v>
      </c>
      <c r="O5" s="14">
        <v>9.5412580460474175</v>
      </c>
    </row>
    <row r="6" spans="1:15" s="14" customFormat="1" x14ac:dyDescent="0.5">
      <c r="G6" s="92" t="s">
        <v>105</v>
      </c>
      <c r="H6" s="14">
        <v>9.7384460688472956</v>
      </c>
      <c r="O6" s="14">
        <v>9.7384460688472956</v>
      </c>
    </row>
    <row r="7" spans="1:15" s="14" customFormat="1" x14ac:dyDescent="0.5">
      <c r="G7" s="92" t="s">
        <v>106</v>
      </c>
      <c r="H7" s="14">
        <v>9.3436336803709104</v>
      </c>
      <c r="O7" s="14">
        <v>9.3436336803709104</v>
      </c>
    </row>
    <row r="8" spans="1:15" s="14" customFormat="1" x14ac:dyDescent="0.5">
      <c r="G8" s="14" t="s">
        <v>299</v>
      </c>
      <c r="H8" s="14">
        <v>7.4026101376419158</v>
      </c>
      <c r="J8" s="14" t="s">
        <v>385</v>
      </c>
      <c r="L8" s="14">
        <v>7.0145746579417017</v>
      </c>
      <c r="M8" s="14">
        <v>7.6417543859649122</v>
      </c>
      <c r="N8" s="14">
        <v>6.3653753026634385</v>
      </c>
      <c r="O8" s="14">
        <v>7.4026101376419158</v>
      </c>
    </row>
    <row r="9" spans="1:15" s="14" customFormat="1" x14ac:dyDescent="0.5">
      <c r="G9" s="92" t="s">
        <v>105</v>
      </c>
      <c r="H9" s="14">
        <v>7.9423586744639358</v>
      </c>
      <c r="O9" s="14">
        <v>7.9423586744639358</v>
      </c>
    </row>
    <row r="10" spans="1:15" s="14" customFormat="1" x14ac:dyDescent="0.5">
      <c r="G10" s="92" t="s">
        <v>106</v>
      </c>
      <c r="H10" s="14">
        <v>6.8360226104830417</v>
      </c>
      <c r="O10" s="14">
        <v>6.8360226104830417</v>
      </c>
    </row>
    <row r="11" spans="1:15" x14ac:dyDescent="0.5">
      <c r="A11" s="10">
        <v>2</v>
      </c>
      <c r="B11" s="14">
        <v>2</v>
      </c>
      <c r="C11" s="14"/>
      <c r="D11" s="14"/>
      <c r="E11" s="14" t="s">
        <v>113</v>
      </c>
      <c r="F11" s="14"/>
      <c r="G11" s="1" t="s">
        <v>73</v>
      </c>
      <c r="H11" s="14">
        <f>H38*population!G20</f>
        <v>257.40546798184158</v>
      </c>
      <c r="I11" s="14" t="s">
        <v>9</v>
      </c>
      <c r="J11" s="14" t="s">
        <v>385</v>
      </c>
      <c r="K11" s="14" t="s">
        <v>68</v>
      </c>
      <c r="L11" s="14"/>
    </row>
    <row r="12" spans="1:15" s="14" customFormat="1" x14ac:dyDescent="0.5">
      <c r="G12" s="93" t="s">
        <v>107</v>
      </c>
      <c r="H12" s="14">
        <f>H39*population!H20</f>
        <v>131.39317757334339</v>
      </c>
    </row>
    <row r="13" spans="1:15" s="14" customFormat="1" x14ac:dyDescent="0.5">
      <c r="G13" s="93" t="s">
        <v>108</v>
      </c>
      <c r="H13" s="14">
        <f>H40*population!I20</f>
        <v>126.0122945274974</v>
      </c>
    </row>
    <row r="14" spans="1:15" s="14" customFormat="1" x14ac:dyDescent="0.5">
      <c r="G14" s="32" t="s">
        <v>296</v>
      </c>
      <c r="H14" s="14">
        <f>H41*population!G52</f>
        <v>105.61940968041914</v>
      </c>
      <c r="J14" s="14" t="s">
        <v>385</v>
      </c>
      <c r="N14" s="14">
        <v>0.73682919349892673</v>
      </c>
    </row>
    <row r="15" spans="1:15" s="14" customFormat="1" x14ac:dyDescent="0.5">
      <c r="G15" s="93" t="s">
        <v>107</v>
      </c>
      <c r="H15" s="14">
        <f>H42*population!H52</f>
        <v>53.008609913014851</v>
      </c>
      <c r="M15" s="14">
        <f>N15/N14</f>
        <v>0.44531380056600639</v>
      </c>
      <c r="N15" s="14">
        <v>0.32812020852499241</v>
      </c>
    </row>
    <row r="16" spans="1:15" s="14" customFormat="1" x14ac:dyDescent="0.5">
      <c r="G16" s="93" t="s">
        <v>108</v>
      </c>
      <c r="H16" s="14">
        <f>H43*population!I52</f>
        <v>52.610799767404295</v>
      </c>
      <c r="M16" s="14">
        <f>N16/N14</f>
        <v>0.55451972698518404</v>
      </c>
      <c r="N16" s="14">
        <v>0.40858632321373817</v>
      </c>
    </row>
    <row r="17" spans="1:16" s="14" customFormat="1" x14ac:dyDescent="0.5">
      <c r="G17" s="32" t="s">
        <v>297</v>
      </c>
      <c r="H17" s="14">
        <f>H44*population!G75</f>
        <v>151.91380408788703</v>
      </c>
      <c r="J17" s="14" t="s">
        <v>385</v>
      </c>
      <c r="N17" s="14">
        <v>0.69824079164376029</v>
      </c>
    </row>
    <row r="18" spans="1:16" s="14" customFormat="1" x14ac:dyDescent="0.5">
      <c r="G18" s="93" t="s">
        <v>107</v>
      </c>
      <c r="H18" s="19">
        <f>H45*population!H75</f>
        <v>78.422445141021683</v>
      </c>
      <c r="M18" s="14">
        <f>N18/N17</f>
        <v>0.51680970002362026</v>
      </c>
      <c r="N18" s="14">
        <v>0.3608576140736669</v>
      </c>
    </row>
    <row r="19" spans="1:16" s="14" customFormat="1" x14ac:dyDescent="0.5">
      <c r="G19" s="93" t="s">
        <v>108</v>
      </c>
      <c r="H19">
        <f>H46*population!I75</f>
        <v>73.491358946865347</v>
      </c>
      <c r="M19" s="14">
        <f>N19/N17</f>
        <v>0.48311156601842381</v>
      </c>
      <c r="N19" s="14">
        <v>0.33732820230896099</v>
      </c>
    </row>
    <row r="20" spans="1:16" x14ac:dyDescent="0.5">
      <c r="A20" s="10">
        <v>4</v>
      </c>
      <c r="B20" s="14">
        <v>4</v>
      </c>
      <c r="C20" s="14"/>
      <c r="D20" s="14"/>
      <c r="E20" s="14"/>
      <c r="F20" s="14"/>
      <c r="G20" s="4" t="s">
        <v>11</v>
      </c>
      <c r="H20" s="4">
        <v>18.831511299654711</v>
      </c>
      <c r="I20" s="14" t="s">
        <v>8</v>
      </c>
      <c r="J20" s="14">
        <f>H20*(1-H29)</f>
        <v>18.693288006715246</v>
      </c>
      <c r="K20" s="4" t="s">
        <v>77</v>
      </c>
      <c r="L20" s="14" t="s">
        <v>74</v>
      </c>
    </row>
    <row r="21" spans="1:16" s="14" customFormat="1" x14ac:dyDescent="0.5">
      <c r="G21" s="93" t="s">
        <v>114</v>
      </c>
      <c r="H21" s="14">
        <v>21.02080495808843</v>
      </c>
      <c r="I21" s="14" t="s">
        <v>8</v>
      </c>
      <c r="J21" s="14">
        <f>H21*(1-H30)</f>
        <v>20.848727670989661</v>
      </c>
      <c r="K21" s="4">
        <v>18.831511299654711</v>
      </c>
      <c r="L21" s="14">
        <v>21.02080495808843</v>
      </c>
      <c r="M21" s="14">
        <v>16.832332271111266</v>
      </c>
    </row>
    <row r="22" spans="1:16" s="14" customFormat="1" x14ac:dyDescent="0.5">
      <c r="G22" s="93" t="s">
        <v>115</v>
      </c>
      <c r="H22" s="14">
        <v>16.832332271111266</v>
      </c>
      <c r="I22" s="14" t="s">
        <v>8</v>
      </c>
      <c r="J22" s="14">
        <f>H22*(1-H31)</f>
        <v>16.734798665925251</v>
      </c>
      <c r="K22" s="4"/>
    </row>
    <row r="23" spans="1:16" s="14" customFormat="1" x14ac:dyDescent="0.5">
      <c r="G23" s="32" t="s">
        <v>294</v>
      </c>
      <c r="H23" s="4">
        <v>20.383565050441451</v>
      </c>
      <c r="I23" s="14" t="s">
        <v>8</v>
      </c>
      <c r="J23" s="14">
        <f>H23*(1-H29)</f>
        <v>20.233949682971211</v>
      </c>
      <c r="K23" s="4">
        <v>20.383565050441451</v>
      </c>
      <c r="L23" s="14">
        <v>22.599989608970155</v>
      </c>
      <c r="M23" s="14">
        <v>18.323497079175386</v>
      </c>
    </row>
    <row r="24" spans="1:16" s="14" customFormat="1" x14ac:dyDescent="0.5">
      <c r="G24" s="93" t="s">
        <v>114</v>
      </c>
      <c r="H24" s="14">
        <v>22.599989608970155</v>
      </c>
      <c r="I24" s="14" t="s">
        <v>8</v>
      </c>
      <c r="J24" s="14">
        <f>H24*(1-H30)</f>
        <v>22.414985042868818</v>
      </c>
      <c r="K24" s="4"/>
    </row>
    <row r="25" spans="1:16" s="14" customFormat="1" x14ac:dyDescent="0.5">
      <c r="G25" s="93" t="s">
        <v>115</v>
      </c>
      <c r="H25" s="14">
        <v>18.323497079175386</v>
      </c>
      <c r="I25" s="14" t="s">
        <v>8</v>
      </c>
      <c r="J25" s="14">
        <f t="shared" ref="J25" si="0">H25*(1-H31)</f>
        <v>18.217323038587164</v>
      </c>
      <c r="K25" s="4"/>
      <c r="P25">
        <v>248562</v>
      </c>
    </row>
    <row r="26" spans="1:16" s="14" customFormat="1" x14ac:dyDescent="0.5">
      <c r="G26" s="32" t="s">
        <v>295</v>
      </c>
      <c r="H26" s="4">
        <v>17.785436717520383</v>
      </c>
      <c r="I26" s="14" t="s">
        <v>8</v>
      </c>
      <c r="J26" s="14">
        <f>H26*(1-H29)</f>
        <v>17.654891612013785</v>
      </c>
      <c r="K26" s="4">
        <v>17.785436717520383</v>
      </c>
      <c r="L26" s="14">
        <v>19.98602419664979</v>
      </c>
      <c r="M26" s="14">
        <v>15.797491176870279</v>
      </c>
      <c r="P26">
        <v>186020</v>
      </c>
    </row>
    <row r="27" spans="1:16" s="14" customFormat="1" x14ac:dyDescent="0.5">
      <c r="G27" s="93" t="s">
        <v>114</v>
      </c>
      <c r="H27" s="14">
        <v>19.98602419664979</v>
      </c>
      <c r="I27" s="14" t="s">
        <v>8</v>
      </c>
      <c r="J27" s="14">
        <f t="shared" ref="J27:J28" si="1">H27*(1-H30)</f>
        <v>19.822417672993495</v>
      </c>
      <c r="K27" s="4"/>
      <c r="P27">
        <v>242839</v>
      </c>
    </row>
    <row r="28" spans="1:16" s="14" customFormat="1" x14ac:dyDescent="0.5">
      <c r="G28" s="93" t="s">
        <v>115</v>
      </c>
      <c r="H28" s="14">
        <v>15.797491176870279</v>
      </c>
      <c r="I28" s="14" t="s">
        <v>8</v>
      </c>
      <c r="J28" s="14">
        <f t="shared" si="1"/>
        <v>15.705953875766804</v>
      </c>
      <c r="K28" s="4"/>
      <c r="P28">
        <v>159086</v>
      </c>
    </row>
    <row r="29" spans="1:16" x14ac:dyDescent="0.5">
      <c r="A29" s="10">
        <v>5</v>
      </c>
      <c r="B29" s="14">
        <v>5</v>
      </c>
      <c r="C29" s="14"/>
      <c r="D29" s="14"/>
      <c r="E29" s="14"/>
      <c r="F29" s="14"/>
      <c r="G29" s="14" t="s">
        <v>12</v>
      </c>
      <c r="H29" s="14">
        <v>7.3400000000000002E-3</v>
      </c>
      <c r="I29" s="14"/>
      <c r="J29" s="14" t="s">
        <v>169</v>
      </c>
      <c r="K29" s="14"/>
      <c r="L29" s="14"/>
      <c r="P29">
        <v>227261</v>
      </c>
    </row>
    <row r="30" spans="1:16" s="14" customFormat="1" x14ac:dyDescent="0.5">
      <c r="G30" s="93" t="s">
        <v>109</v>
      </c>
      <c r="H30" s="14">
        <v>8.1860465116279073E-3</v>
      </c>
      <c r="I30" s="14">
        <f>H21*(1-H30)</f>
        <v>20.848727670989661</v>
      </c>
      <c r="J30" s="14" t="s">
        <v>385</v>
      </c>
      <c r="L30" s="14">
        <f>24411/10000/H38</f>
        <v>7.022121220838248E-3</v>
      </c>
      <c r="P30">
        <v>189270</v>
      </c>
    </row>
    <row r="31" spans="1:16" s="14" customFormat="1" x14ac:dyDescent="0.5">
      <c r="G31" s="93" t="s">
        <v>110</v>
      </c>
      <c r="H31" s="14">
        <v>5.7944201442250848E-3</v>
      </c>
      <c r="J31" s="14" t="s">
        <v>385</v>
      </c>
      <c r="L31" s="14">
        <f>14608/10000/H39</f>
        <v>8.1860465116279073E-3</v>
      </c>
      <c r="P31">
        <v>118349</v>
      </c>
    </row>
    <row r="32" spans="1:16" s="14" customFormat="1" x14ac:dyDescent="0.5">
      <c r="G32" s="87" t="s">
        <v>383</v>
      </c>
      <c r="H32" s="87">
        <v>3.6700000000000001E-3</v>
      </c>
      <c r="J32" s="14" t="s">
        <v>385</v>
      </c>
      <c r="L32" s="14">
        <f>9803/10000/H40</f>
        <v>5.7944201442250848E-3</v>
      </c>
    </row>
    <row r="33" spans="1:16" s="14" customFormat="1" x14ac:dyDescent="0.5">
      <c r="G33" s="88" t="s">
        <v>109</v>
      </c>
      <c r="H33" s="87">
        <f>2998/(H42*10000)</f>
        <v>4.3310233568575364E-3</v>
      </c>
      <c r="J33" s="14" t="s">
        <v>385</v>
      </c>
      <c r="L33" s="14">
        <f>5022/10000/H41</f>
        <v>3.665693430656934E-3</v>
      </c>
    </row>
    <row r="34" spans="1:16" s="14" customFormat="1" x14ac:dyDescent="0.5">
      <c r="G34" s="88" t="s">
        <v>110</v>
      </c>
      <c r="H34" s="87">
        <f>2024/(H43*10000)</f>
        <v>2.9861983666098425E-3</v>
      </c>
      <c r="J34" s="14" t="s">
        <v>385</v>
      </c>
      <c r="L34" s="14">
        <f>2998/10000/H42</f>
        <v>4.3310233568575364E-3</v>
      </c>
    </row>
    <row r="35" spans="1:16" s="14" customFormat="1" x14ac:dyDescent="0.5">
      <c r="G35" s="87" t="s">
        <v>384</v>
      </c>
      <c r="H35" s="87">
        <f>19389/2106300</f>
        <v>9.2052414186013388E-3</v>
      </c>
      <c r="J35" s="14" t="s">
        <v>385</v>
      </c>
      <c r="L35" s="14">
        <f>2024/10000/H43</f>
        <v>2.9861983666098425E-3</v>
      </c>
    </row>
    <row r="36" spans="1:16" s="14" customFormat="1" x14ac:dyDescent="0.5">
      <c r="G36" s="88" t="s">
        <v>109</v>
      </c>
      <c r="H36" s="89">
        <f>11610/H45/10000</f>
        <v>1.0632339375478087E-2</v>
      </c>
      <c r="J36" s="14" t="s">
        <v>385</v>
      </c>
    </row>
    <row r="37" spans="1:16" s="14" customFormat="1" x14ac:dyDescent="0.5">
      <c r="G37" s="88" t="s">
        <v>110</v>
      </c>
      <c r="H37" s="90">
        <f>7779/H46/10000</f>
        <v>7.6689626613458788E-3</v>
      </c>
      <c r="J37" s="14" t="s">
        <v>385</v>
      </c>
    </row>
    <row r="38" spans="1:16" x14ac:dyDescent="0.5">
      <c r="B38" s="14"/>
      <c r="C38" s="14"/>
      <c r="D38" s="14"/>
      <c r="E38" s="14"/>
      <c r="F38" s="14"/>
      <c r="G38" s="4" t="s">
        <v>81</v>
      </c>
      <c r="H38">
        <v>347.63</v>
      </c>
      <c r="I38" s="14" t="s">
        <v>9</v>
      </c>
      <c r="J38" s="14" t="s">
        <v>170</v>
      </c>
      <c r="K38" s="14"/>
      <c r="L38" s="14"/>
      <c r="P38">
        <v>283206</v>
      </c>
    </row>
    <row r="39" spans="1:16" s="14" customFormat="1" x14ac:dyDescent="0.5">
      <c r="G39" s="32" t="s">
        <v>111</v>
      </c>
      <c r="H39" s="14">
        <v>178.45</v>
      </c>
      <c r="J39" s="14" t="s">
        <v>170</v>
      </c>
      <c r="K39" s="14" t="s">
        <v>116</v>
      </c>
      <c r="P39">
        <f>SUM(P25:P38)</f>
        <v>1654593</v>
      </c>
    </row>
    <row r="40" spans="1:16" s="14" customFormat="1" x14ac:dyDescent="0.5">
      <c r="G40" s="32" t="s">
        <v>112</v>
      </c>
      <c r="H40">
        <f>H38-H39</f>
        <v>169.18</v>
      </c>
      <c r="J40" s="14" t="s">
        <v>170</v>
      </c>
      <c r="K40" s="14" t="s">
        <v>116</v>
      </c>
    </row>
    <row r="41" spans="1:16" s="14" customFormat="1" x14ac:dyDescent="0.5">
      <c r="G41" s="4" t="s">
        <v>300</v>
      </c>
      <c r="H41" s="6">
        <v>137</v>
      </c>
    </row>
    <row r="42" spans="1:16" s="14" customFormat="1" x14ac:dyDescent="0.5">
      <c r="G42" s="93" t="s">
        <v>111</v>
      </c>
      <c r="H42" s="14">
        <f>I42/(I42+I43)*H41</f>
        <v>69.221515401275994</v>
      </c>
      <c r="I42" s="59">
        <v>678625</v>
      </c>
      <c r="J42" s="14" t="s">
        <v>385</v>
      </c>
      <c r="L42" s="14">
        <v>0.46672799754676481</v>
      </c>
    </row>
    <row r="43" spans="1:16" s="14" customFormat="1" x14ac:dyDescent="0.5">
      <c r="G43" s="93" t="s">
        <v>112</v>
      </c>
      <c r="H43" s="14">
        <f>I43/(I42+I43)*H41</f>
        <v>67.778484598724006</v>
      </c>
      <c r="I43" s="59">
        <v>664478</v>
      </c>
      <c r="J43" s="14" t="s">
        <v>385</v>
      </c>
      <c r="L43" s="14">
        <v>0.53327200245323525</v>
      </c>
    </row>
    <row r="44" spans="1:16" s="14" customFormat="1" x14ac:dyDescent="0.5">
      <c r="G44" s="4" t="s">
        <v>301</v>
      </c>
      <c r="H44" s="6">
        <f>H38-H41</f>
        <v>210.63</v>
      </c>
    </row>
    <row r="45" spans="1:16" s="14" customFormat="1" x14ac:dyDescent="0.5">
      <c r="G45" s="93" t="s">
        <v>111</v>
      </c>
      <c r="H45" s="33">
        <f>I45/(I45+I46)*H44</f>
        <v>109.19516006775275</v>
      </c>
      <c r="I45" s="64" t="s">
        <v>381</v>
      </c>
      <c r="J45" s="14" t="s">
        <v>385</v>
      </c>
      <c r="L45" s="14">
        <v>0.51841671247938426</v>
      </c>
    </row>
    <row r="46" spans="1:16" s="14" customFormat="1" x14ac:dyDescent="0.5">
      <c r="G46" s="93" t="s">
        <v>112</v>
      </c>
      <c r="H46" s="33">
        <f>I46/(I45+I46)*H44</f>
        <v>101.43483993224724</v>
      </c>
      <c r="I46" s="64" t="s">
        <v>382</v>
      </c>
      <c r="J46" s="14" t="s">
        <v>385</v>
      </c>
      <c r="L46" s="14">
        <v>0.48158328752061574</v>
      </c>
    </row>
    <row r="47" spans="1:16" x14ac:dyDescent="0.5">
      <c r="A47" s="10">
        <v>12</v>
      </c>
      <c r="B47" s="14">
        <v>12</v>
      </c>
      <c r="C47" s="14"/>
      <c r="D47" s="14"/>
      <c r="E47" s="14" t="s">
        <v>13</v>
      </c>
      <c r="F47" s="14" t="s">
        <v>13</v>
      </c>
      <c r="G47" s="11" t="s">
        <v>17</v>
      </c>
      <c r="H47" s="14"/>
      <c r="I47" s="14" t="s">
        <v>78</v>
      </c>
      <c r="J47" s="14"/>
      <c r="K47" s="14" t="s">
        <v>16</v>
      </c>
      <c r="L47" s="14"/>
    </row>
    <row r="48" spans="1:16" x14ac:dyDescent="0.5">
      <c r="A48" s="10">
        <v>18</v>
      </c>
      <c r="B48" s="14">
        <v>18</v>
      </c>
      <c r="C48" s="42"/>
      <c r="D48" s="14"/>
      <c r="E48" s="14" t="s">
        <v>14</v>
      </c>
      <c r="F48" s="14" t="s">
        <v>62</v>
      </c>
      <c r="G48" s="14" t="s">
        <v>88</v>
      </c>
      <c r="H48">
        <v>40.233333333333334</v>
      </c>
      <c r="I48" s="14" t="s">
        <v>171</v>
      </c>
      <c r="J48" s="14" t="s">
        <v>745</v>
      </c>
      <c r="K48" s="14"/>
      <c r="L48" s="14"/>
    </row>
    <row r="49" spans="1:16" x14ac:dyDescent="0.5">
      <c r="A49" s="10">
        <v>26</v>
      </c>
      <c r="B49" s="14">
        <v>26</v>
      </c>
      <c r="C49" s="42"/>
      <c r="D49" s="14"/>
      <c r="E49" s="14"/>
      <c r="F49" s="14" t="s">
        <v>63</v>
      </c>
      <c r="G49" s="4" t="s">
        <v>79</v>
      </c>
      <c r="H49">
        <f>241/15</f>
        <v>16.066666666666666</v>
      </c>
      <c r="I49" s="14" t="s">
        <v>171</v>
      </c>
      <c r="J49" s="14" t="s">
        <v>172</v>
      </c>
      <c r="K49" s="1"/>
      <c r="L49" s="4"/>
    </row>
    <row r="50" spans="1:16" x14ac:dyDescent="0.5">
      <c r="A50" s="10">
        <v>31</v>
      </c>
      <c r="B50" s="14">
        <v>31</v>
      </c>
      <c r="C50" s="14"/>
      <c r="D50" s="14"/>
      <c r="E50" s="14"/>
      <c r="F50" s="4" t="s">
        <v>173</v>
      </c>
      <c r="G50" s="4" t="s">
        <v>174</v>
      </c>
      <c r="H50">
        <f>6800/10800*13100</f>
        <v>8248.1481481481478</v>
      </c>
      <c r="I50" s="14" t="s">
        <v>175</v>
      </c>
      <c r="J50" s="14" t="s">
        <v>176</v>
      </c>
      <c r="K50" s="14"/>
      <c r="L50" s="14"/>
      <c r="N50" s="4" t="s">
        <v>59</v>
      </c>
      <c r="O50">
        <v>1724.6</v>
      </c>
      <c r="P50" t="s">
        <v>60</v>
      </c>
    </row>
    <row r="51" spans="1:16" x14ac:dyDescent="0.5">
      <c r="A51" s="10">
        <v>36</v>
      </c>
      <c r="B51" s="14">
        <v>36</v>
      </c>
      <c r="C51" s="14"/>
      <c r="D51" s="14"/>
      <c r="E51" s="14"/>
      <c r="F51" s="14" t="s">
        <v>64</v>
      </c>
      <c r="G51" s="4" t="s">
        <v>61</v>
      </c>
      <c r="H51" s="14">
        <f>48%*39513/100</f>
        <v>189.66239999999999</v>
      </c>
      <c r="I51" s="14" t="s">
        <v>171</v>
      </c>
      <c r="J51" s="43" t="s">
        <v>746</v>
      </c>
      <c r="K51" s="14"/>
      <c r="L51" s="14"/>
    </row>
    <row r="52" spans="1:16" x14ac:dyDescent="0.5">
      <c r="A52" s="10">
        <v>40</v>
      </c>
      <c r="B52" s="14">
        <v>40</v>
      </c>
      <c r="C52" s="14"/>
      <c r="D52" s="14"/>
      <c r="E52" s="14">
        <v>0.215285</v>
      </c>
      <c r="F52" s="14" t="s">
        <v>177</v>
      </c>
      <c r="G52" s="14" t="s">
        <v>91</v>
      </c>
      <c r="H52" s="14">
        <f>E52/39.51*60.59</f>
        <v>0.33014725765628961</v>
      </c>
      <c r="I52" s="14" t="s">
        <v>178</v>
      </c>
      <c r="J52" s="43" t="s">
        <v>179</v>
      </c>
      <c r="K52" s="14" t="s">
        <v>180</v>
      </c>
      <c r="L52" s="14"/>
    </row>
    <row r="53" spans="1:16" x14ac:dyDescent="0.5">
      <c r="A53" s="10">
        <v>43</v>
      </c>
      <c r="B53" s="14">
        <v>43</v>
      </c>
      <c r="C53" s="14"/>
      <c r="D53" s="14"/>
      <c r="E53" s="14">
        <v>0</v>
      </c>
      <c r="F53" s="14"/>
      <c r="G53" s="14" t="s">
        <v>92</v>
      </c>
      <c r="H53" s="14">
        <v>0</v>
      </c>
      <c r="I53" s="14" t="s">
        <v>66</v>
      </c>
      <c r="J53" s="14"/>
      <c r="K53" s="14"/>
      <c r="L53" s="14"/>
    </row>
    <row r="54" spans="1:16" x14ac:dyDescent="0.5">
      <c r="A54" s="10">
        <v>46</v>
      </c>
      <c r="B54" s="14">
        <v>46</v>
      </c>
      <c r="C54" s="14"/>
      <c r="D54" s="14"/>
      <c r="E54" s="14">
        <v>0</v>
      </c>
      <c r="F54" s="14"/>
      <c r="G54" s="14" t="s">
        <v>93</v>
      </c>
      <c r="H54" s="14">
        <v>0</v>
      </c>
      <c r="I54" s="14" t="s">
        <v>75</v>
      </c>
      <c r="J54" s="14"/>
      <c r="K54" s="14"/>
      <c r="L54" s="14"/>
    </row>
    <row r="55" spans="1:16" s="14" customFormat="1" x14ac:dyDescent="0.5">
      <c r="E55" s="14">
        <v>2.669</v>
      </c>
      <c r="F55" s="4" t="s">
        <v>65</v>
      </c>
      <c r="G55" s="19" t="s">
        <v>94</v>
      </c>
      <c r="H55" s="14">
        <f>E55/10.51*13.18</f>
        <v>3.347042816365366</v>
      </c>
      <c r="I55" s="14" t="s">
        <v>57</v>
      </c>
    </row>
    <row r="56" spans="1:16" x14ac:dyDescent="0.5">
      <c r="A56" s="10">
        <v>49</v>
      </c>
      <c r="B56" s="14">
        <v>49</v>
      </c>
      <c r="C56" s="14"/>
      <c r="D56" s="14"/>
      <c r="E56" s="14">
        <v>7.5110000000000001</v>
      </c>
      <c r="F56" s="14"/>
      <c r="G56" s="19" t="s">
        <v>95</v>
      </c>
      <c r="H56" s="14">
        <f>E56/13.23*15.29</f>
        <v>8.6805132275132273</v>
      </c>
      <c r="I56" s="19" t="s">
        <v>57</v>
      </c>
      <c r="J56" s="43" t="s">
        <v>179</v>
      </c>
      <c r="K56" s="19" t="s">
        <v>181</v>
      </c>
      <c r="L56" s="14"/>
    </row>
    <row r="57" spans="1:16" s="3" customFormat="1" x14ac:dyDescent="0.5">
      <c r="A57" s="10">
        <v>53</v>
      </c>
      <c r="B57" s="14">
        <v>53</v>
      </c>
      <c r="C57" s="14"/>
      <c r="D57" s="14"/>
      <c r="E57" s="14">
        <v>0</v>
      </c>
      <c r="F57" s="14"/>
      <c r="G57" s="19" t="s">
        <v>96</v>
      </c>
      <c r="H57" s="14">
        <v>0</v>
      </c>
      <c r="I57" s="19" t="s">
        <v>57</v>
      </c>
      <c r="J57" s="14"/>
      <c r="K57" s="14"/>
      <c r="L57" s="14"/>
    </row>
    <row r="58" spans="1:16" s="3" customFormat="1" x14ac:dyDescent="0.5">
      <c r="A58" s="10">
        <v>56</v>
      </c>
      <c r="B58" s="14">
        <v>56</v>
      </c>
      <c r="C58" s="14"/>
      <c r="D58" s="14"/>
      <c r="E58" s="14">
        <v>6413.7542999999996</v>
      </c>
      <c r="F58" s="14"/>
      <c r="G58" s="19" t="s">
        <v>97</v>
      </c>
      <c r="H58" s="14">
        <f>2.41%*374900</f>
        <v>9035.09</v>
      </c>
      <c r="I58" s="19" t="s">
        <v>57</v>
      </c>
      <c r="J58" s="14" t="s">
        <v>182</v>
      </c>
      <c r="K58" s="14" t="s">
        <v>183</v>
      </c>
      <c r="L58" s="14"/>
      <c r="O58"/>
    </row>
    <row r="59" spans="1:16" s="3" customFormat="1" x14ac:dyDescent="0.5">
      <c r="A59" s="10">
        <v>59</v>
      </c>
      <c r="B59" s="14">
        <v>59</v>
      </c>
      <c r="C59" s="14"/>
      <c r="D59" s="14"/>
      <c r="E59" s="14">
        <v>11.723000000000001</v>
      </c>
      <c r="F59" s="14"/>
      <c r="G59" s="19" t="s">
        <v>98</v>
      </c>
      <c r="H59" s="14">
        <f>E59/20.65*18.66</f>
        <v>10.593277481840195</v>
      </c>
      <c r="I59" s="19" t="s">
        <v>57</v>
      </c>
      <c r="J59" s="14" t="s">
        <v>184</v>
      </c>
      <c r="K59" s="19" t="s">
        <v>185</v>
      </c>
      <c r="L59" s="14"/>
    </row>
    <row r="60" spans="1:16" s="3" customFormat="1" x14ac:dyDescent="0.5">
      <c r="A60" s="10">
        <v>62</v>
      </c>
      <c r="B60" s="14">
        <v>62</v>
      </c>
      <c r="C60" s="14"/>
      <c r="D60" s="14"/>
      <c r="E60" s="14">
        <v>0</v>
      </c>
      <c r="F60" s="14"/>
      <c r="G60" s="20" t="s">
        <v>99</v>
      </c>
      <c r="H60" s="14">
        <v>0</v>
      </c>
      <c r="I60" s="19" t="s">
        <v>57</v>
      </c>
      <c r="J60" s="14"/>
      <c r="K60" s="14"/>
      <c r="L60" s="14"/>
    </row>
    <row r="61" spans="1:16" s="3" customFormat="1" x14ac:dyDescent="0.5">
      <c r="A61" s="10">
        <v>65</v>
      </c>
      <c r="B61" s="14">
        <v>65</v>
      </c>
      <c r="C61" s="14"/>
      <c r="D61" s="14"/>
      <c r="E61" s="14">
        <v>14197.8515625</v>
      </c>
      <c r="F61" s="14"/>
      <c r="G61" s="19" t="s">
        <v>100</v>
      </c>
      <c r="H61" s="14">
        <f>E61/19700*21200</f>
        <v>15278.90625</v>
      </c>
      <c r="I61" s="19" t="s">
        <v>57</v>
      </c>
      <c r="J61" s="43" t="s">
        <v>186</v>
      </c>
      <c r="K61" s="19" t="s">
        <v>181</v>
      </c>
      <c r="L61" s="14"/>
    </row>
    <row r="62" spans="1:16" s="3" customFormat="1" x14ac:dyDescent="0.5">
      <c r="A62" s="10">
        <v>68</v>
      </c>
      <c r="B62" s="14">
        <v>68</v>
      </c>
      <c r="C62" s="14"/>
      <c r="D62" s="14"/>
      <c r="E62" s="14">
        <v>0</v>
      </c>
      <c r="F62" s="14"/>
      <c r="G62" s="19" t="s">
        <v>101</v>
      </c>
      <c r="H62" s="14">
        <v>0</v>
      </c>
      <c r="I62" s="19" t="s">
        <v>57</v>
      </c>
      <c r="J62" s="14"/>
      <c r="K62" s="14"/>
      <c r="L62" s="14"/>
    </row>
    <row r="63" spans="1:16" s="3" customFormat="1" x14ac:dyDescent="0.5">
      <c r="A63" s="10">
        <v>71</v>
      </c>
      <c r="B63" s="14">
        <v>71</v>
      </c>
      <c r="C63" s="14"/>
      <c r="D63" s="14"/>
      <c r="E63" s="14">
        <v>44.387999999999998</v>
      </c>
      <c r="F63" s="14"/>
      <c r="G63" s="19" t="s">
        <v>102</v>
      </c>
      <c r="H63" s="14">
        <f>E63/78.19*154.62</f>
        <v>87.776858421793065</v>
      </c>
      <c r="I63" s="19" t="s">
        <v>57</v>
      </c>
      <c r="J63" s="14" t="s">
        <v>184</v>
      </c>
      <c r="K63" s="19" t="s">
        <v>187</v>
      </c>
      <c r="L63" s="14"/>
    </row>
    <row r="64" spans="1:16" s="3" customFormat="1" x14ac:dyDescent="0.5">
      <c r="A64" s="10">
        <v>74</v>
      </c>
      <c r="B64" s="14">
        <v>74</v>
      </c>
      <c r="C64" s="14"/>
      <c r="D64" s="14"/>
      <c r="E64" s="14"/>
      <c r="F64" s="14"/>
      <c r="G64" s="19" t="s">
        <v>103</v>
      </c>
      <c r="H64" s="14">
        <v>0</v>
      </c>
      <c r="I64" s="19" t="s">
        <v>57</v>
      </c>
      <c r="J64" s="14"/>
      <c r="K64" s="14"/>
      <c r="L64" s="14"/>
    </row>
    <row r="65" spans="1:12" x14ac:dyDescent="0.5">
      <c r="A65" s="10">
        <v>77</v>
      </c>
      <c r="B65" s="14">
        <v>77</v>
      </c>
      <c r="C65" s="14"/>
      <c r="D65" s="14"/>
      <c r="E65" s="14"/>
      <c r="F65" s="14"/>
      <c r="G65" s="20" t="s">
        <v>104</v>
      </c>
      <c r="H65" s="14">
        <v>0</v>
      </c>
      <c r="I65" s="19" t="s">
        <v>57</v>
      </c>
      <c r="J65" s="14"/>
      <c r="K65" s="14"/>
      <c r="L65" s="14"/>
    </row>
    <row r="66" spans="1:12" s="18" customFormat="1" x14ac:dyDescent="0.5">
      <c r="E66" s="21"/>
      <c r="F66" s="21" t="s">
        <v>69</v>
      </c>
      <c r="G66" s="21" t="s">
        <v>70</v>
      </c>
      <c r="H66" s="14">
        <v>0.36470000000000002</v>
      </c>
      <c r="I66" s="14" t="s">
        <v>75</v>
      </c>
      <c r="J66" s="14" t="s">
        <v>188</v>
      </c>
      <c r="K66" s="14"/>
    </row>
    <row r="67" spans="1:12" s="18" customFormat="1" x14ac:dyDescent="0.5">
      <c r="E67" s="21"/>
      <c r="F67" s="21"/>
      <c r="G67" s="21" t="s">
        <v>71</v>
      </c>
      <c r="H67" s="14">
        <v>0.54010000000000002</v>
      </c>
      <c r="I67" s="14" t="s">
        <v>75</v>
      </c>
      <c r="J67" s="14" t="s">
        <v>188</v>
      </c>
      <c r="K67" s="14"/>
    </row>
    <row r="68" spans="1:12" s="18" customFormat="1" x14ac:dyDescent="0.5">
      <c r="E68" s="21"/>
      <c r="F68" s="21"/>
      <c r="G68" s="21" t="s">
        <v>72</v>
      </c>
      <c r="H68" s="14">
        <v>0.27960000000000002</v>
      </c>
      <c r="I68" s="14" t="s">
        <v>75</v>
      </c>
      <c r="J68" s="14" t="s">
        <v>188</v>
      </c>
      <c r="K68" s="14"/>
    </row>
    <row r="69" spans="1:12" s="18" customFormat="1" x14ac:dyDescent="0.5">
      <c r="E69" s="21"/>
      <c r="F69" s="21"/>
      <c r="G69" s="21" t="s">
        <v>82</v>
      </c>
      <c r="H69" s="14">
        <v>1.78E-2</v>
      </c>
      <c r="I69" s="14" t="s">
        <v>75</v>
      </c>
      <c r="J69" s="14" t="s">
        <v>188</v>
      </c>
      <c r="K69" s="14"/>
    </row>
    <row r="70" spans="1:12" s="18" customFormat="1" x14ac:dyDescent="0.5">
      <c r="E70" s="21"/>
      <c r="F70" s="21"/>
      <c r="G70" s="21" t="s">
        <v>83</v>
      </c>
      <c r="H70">
        <v>0.36925200000000002</v>
      </c>
      <c r="I70" s="14" t="s">
        <v>189</v>
      </c>
      <c r="J70" s="14"/>
      <c r="K70" s="14"/>
    </row>
    <row r="71" spans="1:12" s="18" customFormat="1" x14ac:dyDescent="0.5">
      <c r="E71" s="21"/>
      <c r="F71" s="21"/>
      <c r="G71" s="22" t="s">
        <v>84</v>
      </c>
      <c r="H71" s="14">
        <v>0</v>
      </c>
      <c r="I71" s="14" t="s">
        <v>190</v>
      </c>
      <c r="J71" s="14"/>
    </row>
    <row r="72" spans="1:12" s="18" customFormat="1" x14ac:dyDescent="0.5">
      <c r="E72" s="21"/>
      <c r="F72" s="14"/>
      <c r="G72" s="21" t="s">
        <v>85</v>
      </c>
      <c r="H72" s="19">
        <v>0</v>
      </c>
      <c r="I72" s="21" t="s">
        <v>58</v>
      </c>
      <c r="J72" s="14" t="s">
        <v>130</v>
      </c>
      <c r="K72" s="14"/>
    </row>
    <row r="73" spans="1:12" s="18" customFormat="1" x14ac:dyDescent="0.5">
      <c r="E73" s="21"/>
      <c r="F73" s="14"/>
      <c r="G73" s="21" t="s">
        <v>86</v>
      </c>
      <c r="H73" s="19">
        <f>102.7/15</f>
        <v>6.8466666666666667</v>
      </c>
      <c r="I73" s="21" t="s">
        <v>171</v>
      </c>
      <c r="J73" s="14" t="s">
        <v>172</v>
      </c>
      <c r="K73" s="14"/>
    </row>
    <row r="74" spans="1:12" s="18" customFormat="1" x14ac:dyDescent="0.5">
      <c r="E74" s="21"/>
      <c r="F74" s="14"/>
      <c r="G74" s="21" t="s">
        <v>690</v>
      </c>
      <c r="H74" s="14"/>
      <c r="I74" s="21" t="s">
        <v>191</v>
      </c>
      <c r="J74" s="14"/>
      <c r="K74" s="14"/>
    </row>
    <row r="75" spans="1:12" s="18" customFormat="1" x14ac:dyDescent="0.5">
      <c r="E75" s="21"/>
      <c r="F75" s="14"/>
      <c r="G75" s="21" t="s">
        <v>192</v>
      </c>
      <c r="H75" s="19">
        <f>6.8/15</f>
        <v>0.45333333333333331</v>
      </c>
      <c r="I75" s="21" t="s">
        <v>58</v>
      </c>
      <c r="J75" s="14" t="s">
        <v>130</v>
      </c>
      <c r="K75" s="14"/>
    </row>
    <row r="76" spans="1:12" s="18" customFormat="1" x14ac:dyDescent="0.5">
      <c r="E76" s="21"/>
      <c r="F76" s="14"/>
      <c r="G76" s="21" t="s">
        <v>87</v>
      </c>
      <c r="H76" s="14"/>
      <c r="I76" s="21" t="s">
        <v>75</v>
      </c>
      <c r="J76" s="14"/>
      <c r="K76" s="14"/>
    </row>
    <row r="77" spans="1:12" x14ac:dyDescent="0.5">
      <c r="A77"/>
      <c r="D77" s="21"/>
      <c r="E77" s="14"/>
      <c r="F77" s="14"/>
      <c r="G77" s="23"/>
      <c r="H77" s="21"/>
      <c r="I77" s="24"/>
      <c r="J77" s="14"/>
    </row>
    <row r="78" spans="1:12" x14ac:dyDescent="0.5">
      <c r="A78"/>
      <c r="D78" s="21"/>
      <c r="E78" s="14"/>
      <c r="F78" s="14"/>
      <c r="G78" s="25"/>
      <c r="H78" s="21"/>
      <c r="I78" s="14"/>
      <c r="J78" s="14"/>
    </row>
    <row r="79" spans="1:12" x14ac:dyDescent="0.5">
      <c r="A79"/>
      <c r="D79" s="21"/>
      <c r="E79" s="14"/>
      <c r="F79" s="14"/>
      <c r="G79" s="14"/>
      <c r="H79" s="21"/>
      <c r="I79" s="14"/>
      <c r="J79" s="14"/>
    </row>
    <row r="80" spans="1:12" x14ac:dyDescent="0.5">
      <c r="A80"/>
      <c r="D80" s="21"/>
      <c r="E80" s="21"/>
      <c r="G80" s="23"/>
      <c r="H80" s="21"/>
      <c r="I80" s="21"/>
      <c r="J80" s="18"/>
    </row>
    <row r="81" spans="1:10" x14ac:dyDescent="0.5">
      <c r="A81"/>
      <c r="E81" s="21"/>
      <c r="F81" s="21" t="s">
        <v>80</v>
      </c>
      <c r="G81" s="23"/>
      <c r="H81" s="21"/>
      <c r="I81" s="21"/>
      <c r="J81" s="18"/>
    </row>
    <row r="82" spans="1:10" x14ac:dyDescent="0.5">
      <c r="A82"/>
      <c r="E82" s="21"/>
      <c r="F82" s="21"/>
      <c r="G82" s="14"/>
      <c r="H82" s="21"/>
      <c r="I82" s="21"/>
      <c r="J82" s="18"/>
    </row>
    <row r="83" spans="1:10" x14ac:dyDescent="0.5">
      <c r="A83"/>
      <c r="D83" s="17"/>
      <c r="E83" s="21"/>
      <c r="F83" s="21"/>
      <c r="G83" s="21"/>
      <c r="H83" s="21"/>
      <c r="I83" s="24"/>
      <c r="J83" s="18"/>
    </row>
    <row r="84" spans="1:10" x14ac:dyDescent="0.5">
      <c r="A84"/>
      <c r="D84" s="17"/>
      <c r="E84" s="21"/>
      <c r="F84" s="21"/>
      <c r="G84" s="21"/>
      <c r="H84" s="21"/>
      <c r="I84" s="24"/>
      <c r="J84" s="18"/>
    </row>
    <row r="85" spans="1:10" x14ac:dyDescent="0.5">
      <c r="A85"/>
      <c r="D85" s="17"/>
      <c r="E85" s="21"/>
      <c r="F85" s="21"/>
      <c r="G85" s="23"/>
      <c r="H85" s="21"/>
      <c r="I85" s="24"/>
      <c r="J85" s="18"/>
    </row>
    <row r="86" spans="1:10" x14ac:dyDescent="0.5">
      <c r="A86"/>
      <c r="D86" s="17"/>
      <c r="E86" s="21"/>
      <c r="F86" s="21"/>
      <c r="G86" s="23"/>
      <c r="H86" s="21"/>
      <c r="I86" s="24"/>
      <c r="J86" s="14"/>
    </row>
    <row r="87" spans="1:10" x14ac:dyDescent="0.5">
      <c r="A87"/>
      <c r="D87" s="17"/>
      <c r="E87" s="21"/>
      <c r="F87" s="21"/>
      <c r="G87" s="23"/>
      <c r="H87" s="21"/>
      <c r="I87" s="21"/>
      <c r="J87" s="18"/>
    </row>
    <row r="88" spans="1:10" x14ac:dyDescent="0.5">
      <c r="A88"/>
      <c r="D88" s="1"/>
      <c r="E88" s="21"/>
      <c r="G88" s="23"/>
      <c r="H88" s="21"/>
      <c r="I88" s="21"/>
      <c r="J88" s="18"/>
    </row>
    <row r="89" spans="1:10" x14ac:dyDescent="0.5">
      <c r="A89"/>
      <c r="D89" s="1"/>
      <c r="E89" s="14"/>
      <c r="F89" s="14"/>
    </row>
    <row r="90" spans="1:10" x14ac:dyDescent="0.5">
      <c r="A90"/>
      <c r="D90" s="17"/>
      <c r="E90" s="14"/>
      <c r="F90" s="94"/>
    </row>
    <row r="91" spans="1:10" x14ac:dyDescent="0.5">
      <c r="A91"/>
      <c r="D91" s="17"/>
      <c r="E91" s="14"/>
      <c r="F91" s="94"/>
    </row>
    <row r="92" spans="1:10" x14ac:dyDescent="0.5">
      <c r="A92"/>
      <c r="D92" s="17"/>
      <c r="E92" s="14"/>
      <c r="F92" s="94"/>
    </row>
    <row r="93" spans="1:10" x14ac:dyDescent="0.5">
      <c r="A93"/>
      <c r="D93" s="17"/>
      <c r="E93" s="1"/>
      <c r="F93" s="94"/>
    </row>
    <row r="94" spans="1:10" x14ac:dyDescent="0.5">
      <c r="A94"/>
      <c r="D94" s="17"/>
      <c r="E94" s="14"/>
    </row>
    <row r="95" spans="1:10" x14ac:dyDescent="0.5">
      <c r="A95"/>
      <c r="D95" s="1"/>
      <c r="E95" s="14"/>
      <c r="F95" s="14"/>
    </row>
    <row r="96" spans="1:10" x14ac:dyDescent="0.5">
      <c r="A96"/>
      <c r="D96" s="1"/>
      <c r="E96" s="14"/>
      <c r="F96" s="14"/>
    </row>
    <row r="97" spans="1:6" x14ac:dyDescent="0.5">
      <c r="A97"/>
      <c r="D97" s="1"/>
      <c r="E97" s="14"/>
      <c r="F97" s="14"/>
    </row>
  </sheetData>
  <mergeCells count="1">
    <mergeCell ref="F90:F93"/>
  </mergeCells>
  <phoneticPr fontId="1" type="noConversion"/>
  <hyperlinks>
    <hyperlink ref="J52" r:id="rId1" xr:uid="{00000000-0004-0000-0000-000000000000}"/>
    <hyperlink ref="J56" r:id="rId2" xr:uid="{00000000-0004-0000-0000-000001000000}"/>
    <hyperlink ref="J61" r:id="rId3" xr:uid="{00000000-0004-0000-0000-000002000000}"/>
    <hyperlink ref="J51" r:id="rId4" xr:uid="{96786106-AABB-4CF6-BA6C-6BFE320266D8}"/>
  </hyperlinks>
  <pageMargins left="0.7" right="0.7" top="0.75" bottom="0.75" header="0.3" footer="0.3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4"/>
  <sheetViews>
    <sheetView workbookViewId="0">
      <selection activeCell="M4" sqref="M4"/>
    </sheetView>
  </sheetViews>
  <sheetFormatPr defaultRowHeight="14.1" x14ac:dyDescent="0.5"/>
  <sheetData>
    <row r="1" spans="1:11" x14ac:dyDescent="0.5">
      <c r="A1" s="14" t="s">
        <v>193</v>
      </c>
      <c r="B1" s="14"/>
      <c r="C1" s="14"/>
      <c r="D1" s="14" t="s">
        <v>194</v>
      </c>
      <c r="F1" s="14" t="s">
        <v>286</v>
      </c>
      <c r="G1" s="14"/>
      <c r="H1" s="14" t="s">
        <v>289</v>
      </c>
      <c r="I1" s="14"/>
      <c r="J1" s="14" t="s">
        <v>290</v>
      </c>
      <c r="K1" s="14"/>
    </row>
    <row r="2" spans="1:11" x14ac:dyDescent="0.5">
      <c r="A2" s="14" t="s">
        <v>195</v>
      </c>
      <c r="B2" s="14" t="s">
        <v>196</v>
      </c>
      <c r="C2" s="14"/>
      <c r="D2" s="14"/>
      <c r="F2" s="14" t="s">
        <v>287</v>
      </c>
      <c r="G2" s="14" t="s">
        <v>288</v>
      </c>
      <c r="H2" s="14" t="s">
        <v>287</v>
      </c>
      <c r="I2" s="14" t="s">
        <v>288</v>
      </c>
      <c r="J2" s="14" t="s">
        <v>287</v>
      </c>
      <c r="K2" s="14" t="s">
        <v>288</v>
      </c>
    </row>
    <row r="3" spans="1:11" ht="14.4" thickBot="1" x14ac:dyDescent="0.55000000000000004">
      <c r="A3" s="44" t="s">
        <v>56</v>
      </c>
      <c r="B3" s="45">
        <v>8.15</v>
      </c>
      <c r="C3" s="14"/>
      <c r="D3" s="14"/>
      <c r="F3">
        <v>1978</v>
      </c>
      <c r="G3" s="56">
        <v>3.2040000000000002</v>
      </c>
      <c r="H3" s="14">
        <v>1978</v>
      </c>
      <c r="I3" s="56">
        <v>2.9222999999999999</v>
      </c>
      <c r="J3" s="14">
        <v>1978</v>
      </c>
      <c r="K3" s="56">
        <v>2.0246</v>
      </c>
    </row>
    <row r="4" spans="1:11" ht="14.4" thickBot="1" x14ac:dyDescent="0.55000000000000004">
      <c r="A4" s="46" t="s">
        <v>55</v>
      </c>
      <c r="B4" s="47">
        <v>8.56</v>
      </c>
      <c r="C4" s="14"/>
      <c r="D4" s="14"/>
      <c r="F4">
        <v>2010</v>
      </c>
      <c r="G4">
        <f>15.68%*888.96</f>
        <v>139.38892799999999</v>
      </c>
      <c r="H4" s="14">
        <v>2010</v>
      </c>
      <c r="I4">
        <f>51.04%*888.96</f>
        <v>453.72518400000001</v>
      </c>
      <c r="J4" s="14">
        <v>2019</v>
      </c>
      <c r="K4">
        <f>33.28%*888.96</f>
        <v>295.845888</v>
      </c>
    </row>
    <row r="5" spans="1:11" ht="14.4" thickBot="1" x14ac:dyDescent="0.55000000000000004">
      <c r="A5" s="44" t="s">
        <v>54</v>
      </c>
      <c r="B5" s="45">
        <v>9.64</v>
      </c>
      <c r="C5" s="14"/>
      <c r="D5" s="14"/>
    </row>
    <row r="6" spans="1:11" ht="14.4" thickBot="1" x14ac:dyDescent="0.55000000000000004">
      <c r="A6" s="46" t="s">
        <v>53</v>
      </c>
      <c r="B6" s="48">
        <v>8.23</v>
      </c>
      <c r="C6" s="14"/>
      <c r="D6" s="14"/>
    </row>
    <row r="7" spans="1:11" ht="14.4" thickBot="1" x14ac:dyDescent="0.55000000000000004">
      <c r="A7" s="46" t="s">
        <v>52</v>
      </c>
      <c r="B7" s="48">
        <v>10.82</v>
      </c>
      <c r="C7" s="14"/>
      <c r="D7" s="14"/>
    </row>
    <row r="8" spans="1:11" ht="14.4" thickBot="1" x14ac:dyDescent="0.55000000000000004">
      <c r="A8" s="49" t="s">
        <v>51</v>
      </c>
      <c r="B8" s="50">
        <v>12.64</v>
      </c>
      <c r="C8" s="14"/>
      <c r="D8" s="14"/>
      <c r="G8" s="14">
        <f>(G4/G3)</f>
        <v>43.504659176029961</v>
      </c>
      <c r="I8" s="14">
        <f>(I4/I3)</f>
        <v>155.26304075556925</v>
      </c>
      <c r="K8" s="14">
        <f>(K4/K3)</f>
        <v>146.12559913069248</v>
      </c>
    </row>
    <row r="9" spans="1:11" ht="14.4" thickBot="1" x14ac:dyDescent="0.55000000000000004">
      <c r="A9" s="46" t="s">
        <v>50</v>
      </c>
      <c r="B9" s="48">
        <v>13.14</v>
      </c>
      <c r="C9" s="14"/>
      <c r="D9" s="14"/>
      <c r="G9" s="14">
        <f>POWER(G8,1/32)</f>
        <v>1.1251339848906965</v>
      </c>
      <c r="I9" s="14">
        <f>POWER(I8,1/32)</f>
        <v>1.1707680920725836</v>
      </c>
      <c r="K9" s="14">
        <f>POWER(K8,1/32)</f>
        <v>1.1685510689482395</v>
      </c>
    </row>
    <row r="10" spans="1:11" ht="14.4" thickBot="1" x14ac:dyDescent="0.55000000000000004">
      <c r="A10" s="46" t="s">
        <v>49</v>
      </c>
      <c r="B10" s="48">
        <v>16.940000000000001</v>
      </c>
      <c r="C10" s="14"/>
      <c r="D10" s="14">
        <f>(B44/B3)</f>
        <v>180.49079754601226</v>
      </c>
    </row>
    <row r="11" spans="1:11" ht="14.4" thickBot="1" x14ac:dyDescent="0.55000000000000004">
      <c r="A11" s="46" t="s">
        <v>48</v>
      </c>
      <c r="B11" s="48">
        <v>18.309999999999999</v>
      </c>
      <c r="C11" s="14"/>
      <c r="D11" s="14">
        <f>POWER(D10,1/41)</f>
        <v>1.1351035694633105</v>
      </c>
    </row>
    <row r="12" spans="1:11" ht="14.4" thickBot="1" x14ac:dyDescent="0.55000000000000004">
      <c r="A12" s="46" t="s">
        <v>47</v>
      </c>
      <c r="B12" s="48">
        <v>22.78</v>
      </c>
      <c r="C12" s="14"/>
      <c r="D12" s="14"/>
    </row>
    <row r="13" spans="1:11" ht="14.4" thickBot="1" x14ac:dyDescent="0.55000000000000004">
      <c r="A13" s="46" t="s">
        <v>46</v>
      </c>
      <c r="B13" s="48">
        <v>29.93</v>
      </c>
      <c r="C13" s="14"/>
      <c r="D13" s="14"/>
    </row>
    <row r="14" spans="1:11" ht="14.4" thickBot="1" x14ac:dyDescent="0.55000000000000004">
      <c r="A14" s="46" t="s">
        <v>45</v>
      </c>
      <c r="B14" s="48">
        <v>34.67</v>
      </c>
      <c r="C14" s="14"/>
      <c r="D14" s="14"/>
    </row>
    <row r="15" spans="1:11" ht="14.4" thickBot="1" x14ac:dyDescent="0.55000000000000004">
      <c r="A15" s="46" t="s">
        <v>44</v>
      </c>
      <c r="B15" s="48">
        <v>40.06</v>
      </c>
      <c r="C15" s="14"/>
      <c r="D15" s="14"/>
    </row>
    <row r="16" spans="1:11" ht="14.4" thickBot="1" x14ac:dyDescent="0.55000000000000004">
      <c r="A16" s="46" t="s">
        <v>43</v>
      </c>
      <c r="B16" s="48">
        <v>45.23</v>
      </c>
      <c r="C16" s="14"/>
      <c r="D16" s="14"/>
    </row>
    <row r="17" spans="1:4" ht="14.4" thickBot="1" x14ac:dyDescent="0.55000000000000004">
      <c r="A17" s="46" t="s">
        <v>42</v>
      </c>
      <c r="B17" s="48">
        <v>55.86</v>
      </c>
      <c r="C17" s="14"/>
      <c r="D17" s="14"/>
    </row>
    <row r="18" spans="1:4" ht="14.4" thickBot="1" x14ac:dyDescent="0.55000000000000004">
      <c r="A18" s="46" t="s">
        <v>41</v>
      </c>
      <c r="B18" s="48">
        <v>66.27</v>
      </c>
      <c r="C18" s="14"/>
      <c r="D18" s="14"/>
    </row>
    <row r="19" spans="1:4" ht="14.4" thickBot="1" x14ac:dyDescent="0.55000000000000004">
      <c r="A19" s="46" t="s">
        <v>40</v>
      </c>
      <c r="B19" s="48">
        <v>83.16</v>
      </c>
      <c r="C19" s="14"/>
      <c r="D19" s="14"/>
    </row>
    <row r="20" spans="1:4" ht="14.4" thickBot="1" x14ac:dyDescent="0.55000000000000004">
      <c r="A20" s="46" t="s">
        <v>39</v>
      </c>
      <c r="B20" s="48">
        <v>97.47</v>
      </c>
      <c r="C20" s="14"/>
      <c r="D20" s="14"/>
    </row>
    <row r="21" spans="1:4" ht="14.4" thickBot="1" x14ac:dyDescent="0.55000000000000004">
      <c r="A21" s="46" t="s">
        <v>38</v>
      </c>
      <c r="B21" s="48">
        <v>121.21</v>
      </c>
      <c r="C21" s="14"/>
      <c r="D21" s="14"/>
    </row>
    <row r="22" spans="1:4" ht="14.4" thickBot="1" x14ac:dyDescent="0.55000000000000004">
      <c r="A22" s="46" t="s">
        <v>37</v>
      </c>
      <c r="B22" s="48">
        <v>139.75</v>
      </c>
      <c r="C22" s="14"/>
      <c r="D22" s="14"/>
    </row>
    <row r="23" spans="1:4" ht="14.4" thickBot="1" x14ac:dyDescent="0.55000000000000004">
      <c r="A23" s="46" t="s">
        <v>36</v>
      </c>
      <c r="B23" s="48">
        <v>157.82</v>
      </c>
      <c r="C23" s="14"/>
      <c r="D23" s="14"/>
    </row>
    <row r="24" spans="1:4" ht="14.4" thickBot="1" x14ac:dyDescent="0.55000000000000004">
      <c r="A24" s="46" t="s">
        <v>35</v>
      </c>
      <c r="B24" s="48">
        <v>155.59</v>
      </c>
      <c r="C24" s="14"/>
      <c r="D24" s="14"/>
    </row>
    <row r="25" spans="1:4" ht="14.4" thickBot="1" x14ac:dyDescent="0.55000000000000004">
      <c r="A25" s="46" t="s">
        <v>34</v>
      </c>
      <c r="B25" s="48">
        <v>158.63</v>
      </c>
      <c r="C25" s="14"/>
      <c r="D25" s="14"/>
    </row>
    <row r="26" spans="1:4" ht="14.4" thickBot="1" x14ac:dyDescent="0.55000000000000004">
      <c r="A26" s="46" t="s">
        <v>33</v>
      </c>
      <c r="B26" s="48">
        <v>176.59</v>
      </c>
      <c r="C26" s="14"/>
      <c r="D26" s="14"/>
    </row>
    <row r="27" spans="1:4" ht="14.4" thickBot="1" x14ac:dyDescent="0.55000000000000004">
      <c r="A27" s="46" t="s">
        <v>32</v>
      </c>
      <c r="B27" s="48">
        <v>192.21</v>
      </c>
      <c r="C27" s="14"/>
      <c r="D27" s="14"/>
    </row>
    <row r="28" spans="1:4" ht="14.4" thickBot="1" x14ac:dyDescent="0.55000000000000004">
      <c r="A28" s="46" t="s">
        <v>31</v>
      </c>
      <c r="B28" s="48">
        <v>221.94</v>
      </c>
      <c r="C28" s="14"/>
      <c r="D28" s="14"/>
    </row>
    <row r="29" spans="1:4" ht="14.4" thickBot="1" x14ac:dyDescent="0.55000000000000004">
      <c r="A29" s="46" t="s">
        <v>30</v>
      </c>
      <c r="B29" s="48">
        <v>285.64999999999998</v>
      </c>
      <c r="C29" s="14"/>
      <c r="D29" s="14"/>
    </row>
    <row r="30" spans="1:4" ht="14.4" thickBot="1" x14ac:dyDescent="0.55000000000000004">
      <c r="A30" s="46" t="s">
        <v>29</v>
      </c>
      <c r="B30" s="48">
        <v>353.2</v>
      </c>
      <c r="C30" s="14"/>
      <c r="D30" s="14"/>
    </row>
    <row r="31" spans="1:4" ht="14.4" thickBot="1" x14ac:dyDescent="0.55000000000000004">
      <c r="A31" s="46" t="s">
        <v>28</v>
      </c>
      <c r="B31" s="48">
        <v>427.5</v>
      </c>
      <c r="C31" s="14"/>
      <c r="D31" s="14"/>
    </row>
    <row r="32" spans="1:4" ht="14.4" thickBot="1" x14ac:dyDescent="0.55000000000000004">
      <c r="A32" s="46" t="s">
        <v>27</v>
      </c>
      <c r="B32" s="48">
        <v>569.80999999999995</v>
      </c>
      <c r="C32" s="14"/>
      <c r="D32" s="14"/>
    </row>
    <row r="33" spans="1:7" ht="14.4" thickBot="1" x14ac:dyDescent="0.55000000000000004">
      <c r="A33" s="46" t="s">
        <v>26</v>
      </c>
      <c r="B33" s="48">
        <v>743.68</v>
      </c>
      <c r="C33" s="14"/>
      <c r="D33" s="14"/>
    </row>
    <row r="34" spans="1:7" ht="14.4" thickBot="1" x14ac:dyDescent="0.55000000000000004">
      <c r="A34" s="46" t="s">
        <v>25</v>
      </c>
      <c r="B34" s="48">
        <v>760.11</v>
      </c>
      <c r="C34" s="14"/>
      <c r="D34" s="14"/>
    </row>
    <row r="35" spans="1:7" ht="14.4" thickBot="1" x14ac:dyDescent="0.55000000000000004">
      <c r="A35" s="46" t="s">
        <v>24</v>
      </c>
      <c r="B35" s="48">
        <v>888.96</v>
      </c>
      <c r="C35" s="14"/>
      <c r="D35" s="14"/>
    </row>
    <row r="36" spans="1:7" ht="14.4" thickBot="1" x14ac:dyDescent="0.55000000000000004">
      <c r="A36" s="46" t="s">
        <v>23</v>
      </c>
      <c r="B36" s="48">
        <v>1104.2</v>
      </c>
      <c r="C36" s="14"/>
      <c r="D36" s="14"/>
    </row>
    <row r="37" spans="1:7" ht="14.4" thickBot="1" x14ac:dyDescent="0.55000000000000004">
      <c r="A37" s="46" t="s">
        <v>22</v>
      </c>
      <c r="B37" s="48">
        <v>1181.92</v>
      </c>
      <c r="C37" s="14"/>
      <c r="D37" s="14"/>
    </row>
    <row r="38" spans="1:7" ht="14.4" thickBot="1" x14ac:dyDescent="0.55000000000000004">
      <c r="A38" s="46" t="s">
        <v>21</v>
      </c>
      <c r="B38" s="48">
        <v>1272.0899999999999</v>
      </c>
      <c r="C38" s="14"/>
      <c r="D38" s="14"/>
    </row>
    <row r="39" spans="1:7" ht="14.4" thickBot="1" x14ac:dyDescent="0.55000000000000004">
      <c r="A39" s="46" t="s">
        <v>20</v>
      </c>
      <c r="B39" s="48">
        <v>1342.55</v>
      </c>
      <c r="C39" s="14"/>
      <c r="D39" s="14"/>
    </row>
    <row r="40" spans="1:7" ht="14.4" thickBot="1" x14ac:dyDescent="0.55000000000000004">
      <c r="A40" s="46" t="s">
        <v>19</v>
      </c>
      <c r="B40" s="51">
        <v>1358.7277999999999</v>
      </c>
      <c r="C40" s="14"/>
      <c r="D40" s="14"/>
    </row>
    <row r="41" spans="1:7" x14ac:dyDescent="0.5">
      <c r="A41" s="49" t="s">
        <v>18</v>
      </c>
      <c r="B41" s="50">
        <v>1438.57</v>
      </c>
      <c r="C41" s="14"/>
      <c r="D41" s="14"/>
      <c r="F41" s="14"/>
      <c r="G41" s="14"/>
    </row>
    <row r="42" spans="1:7" x14ac:dyDescent="0.5">
      <c r="A42" s="14" t="s">
        <v>749</v>
      </c>
      <c r="B42" s="14">
        <v>1465.45</v>
      </c>
    </row>
    <row r="43" spans="1:7" x14ac:dyDescent="0.5">
      <c r="A43" s="14" t="s">
        <v>748</v>
      </c>
      <c r="B43" s="14">
        <v>1376.09</v>
      </c>
    </row>
    <row r="44" spans="1:7" x14ac:dyDescent="0.5">
      <c r="A44" s="14" t="s">
        <v>747</v>
      </c>
      <c r="B44" s="14">
        <v>1471</v>
      </c>
    </row>
  </sheetData>
  <sortState xmlns:xlrd2="http://schemas.microsoft.com/office/spreadsheetml/2017/richdata2" ref="E27:F30">
    <sortCondition ref="E27:E30"/>
  </sortState>
  <phoneticPr fontId="1" type="noConversion"/>
  <hyperlinks>
    <hyperlink ref="B3" display="place" xr:uid="{00000000-0004-0000-0100-000000000000}"/>
    <hyperlink ref="B4" display="place" xr:uid="{00000000-0004-0000-0100-000001000000}"/>
    <hyperlink ref="B5" display="place" xr:uid="{00000000-0004-0000-0100-000002000000}"/>
    <hyperlink ref="B6" display="place" xr:uid="{00000000-0004-0000-0100-000003000000}"/>
    <hyperlink ref="B7" display="place" xr:uid="{00000000-0004-0000-0100-000004000000}"/>
    <hyperlink ref="B8" display="place" xr:uid="{00000000-0004-0000-0100-000005000000}"/>
    <hyperlink ref="B9" display="place" xr:uid="{00000000-0004-0000-0100-000006000000}"/>
    <hyperlink ref="B10" display="place" xr:uid="{00000000-0004-0000-0100-000007000000}"/>
    <hyperlink ref="B11" display="place" xr:uid="{00000000-0004-0000-0100-000008000000}"/>
    <hyperlink ref="B12" display="place" xr:uid="{00000000-0004-0000-0100-000009000000}"/>
    <hyperlink ref="B13" display="place" xr:uid="{00000000-0004-0000-0100-00000A000000}"/>
    <hyperlink ref="B14" display="place" xr:uid="{00000000-0004-0000-0100-00000B000000}"/>
    <hyperlink ref="B15" display="place" xr:uid="{00000000-0004-0000-0100-00000C000000}"/>
    <hyperlink ref="B16" display="place" xr:uid="{00000000-0004-0000-0100-00000D000000}"/>
    <hyperlink ref="B17" display="place" xr:uid="{00000000-0004-0000-0100-00000E000000}"/>
    <hyperlink ref="B18" display="place" xr:uid="{00000000-0004-0000-0100-00000F000000}"/>
    <hyperlink ref="B19" display="place" xr:uid="{00000000-0004-0000-0100-000010000000}"/>
    <hyperlink ref="B20" display="place" xr:uid="{00000000-0004-0000-0100-000011000000}"/>
    <hyperlink ref="B21" display="place" xr:uid="{00000000-0004-0000-0100-000012000000}"/>
    <hyperlink ref="B22" display="place" xr:uid="{00000000-0004-0000-0100-000013000000}"/>
    <hyperlink ref="B23" display="place" xr:uid="{00000000-0004-0000-0100-000014000000}"/>
    <hyperlink ref="B24" display="place" xr:uid="{00000000-0004-0000-0100-000015000000}"/>
    <hyperlink ref="B25" display="place" xr:uid="{00000000-0004-0000-0100-000016000000}"/>
    <hyperlink ref="B26" display="place" xr:uid="{00000000-0004-0000-0100-000017000000}"/>
    <hyperlink ref="B27" display="place" xr:uid="{00000000-0004-0000-0100-000018000000}"/>
    <hyperlink ref="B28" display="place" xr:uid="{00000000-0004-0000-0100-000019000000}"/>
    <hyperlink ref="B29" display="place" xr:uid="{00000000-0004-0000-0100-00001A000000}"/>
    <hyperlink ref="B30" display="place" xr:uid="{00000000-0004-0000-0100-00001B000000}"/>
    <hyperlink ref="B31" display="place" xr:uid="{00000000-0004-0000-0100-00001C000000}"/>
    <hyperlink ref="B32" display="place" xr:uid="{00000000-0004-0000-0100-00001D000000}"/>
    <hyperlink ref="B33" display="place" xr:uid="{00000000-0004-0000-0100-00001E000000}"/>
    <hyperlink ref="B34" display="place" xr:uid="{00000000-0004-0000-0100-00001F000000}"/>
    <hyperlink ref="B35" display="place" xr:uid="{00000000-0004-0000-0100-000020000000}"/>
    <hyperlink ref="B36" display="place" xr:uid="{00000000-0004-0000-0100-000021000000}"/>
    <hyperlink ref="B37" display="place" xr:uid="{00000000-0004-0000-0100-000022000000}"/>
    <hyperlink ref="B38" display="place" xr:uid="{00000000-0004-0000-0100-000023000000}"/>
    <hyperlink ref="B39" display="place" xr:uid="{00000000-0004-0000-0100-000024000000}"/>
    <hyperlink ref="B40" display="place" xr:uid="{00000000-0004-0000-0100-000025000000}"/>
    <hyperlink ref="B41" display="place" xr:uid="{00000000-0004-0000-0100-000026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Y170"/>
  <sheetViews>
    <sheetView zoomScaleNormal="100" workbookViewId="0">
      <selection activeCell="E97" sqref="E97"/>
    </sheetView>
  </sheetViews>
  <sheetFormatPr defaultRowHeight="14.1" x14ac:dyDescent="0.5"/>
  <cols>
    <col min="1" max="1" width="11.1484375" bestFit="1" customWidth="1"/>
    <col min="3" max="4" width="8.59765625" style="5"/>
    <col min="5" max="6" width="8.75" style="14"/>
    <col min="9" max="10" width="8.75" style="14"/>
    <col min="13" max="13" width="8.796875" style="14"/>
    <col min="17" max="17" width="8.796875" style="14"/>
  </cols>
  <sheetData>
    <row r="1" spans="1:77" x14ac:dyDescent="0.5">
      <c r="A1" s="14" t="s">
        <v>197</v>
      </c>
      <c r="B1" s="14"/>
      <c r="C1" s="14"/>
      <c r="D1" s="14" t="s">
        <v>516</v>
      </c>
      <c r="G1" s="14"/>
      <c r="H1" s="14"/>
      <c r="K1" s="14"/>
      <c r="L1" s="14"/>
      <c r="N1" s="14"/>
      <c r="O1" s="14"/>
      <c r="P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>
        <v>85521</v>
      </c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</row>
    <row r="2" spans="1:77" s="5" customFormat="1" x14ac:dyDescent="0.5">
      <c r="A2" s="14" t="s">
        <v>198</v>
      </c>
      <c r="B2" s="14" t="s">
        <v>198</v>
      </c>
      <c r="C2" s="14" t="s">
        <v>199</v>
      </c>
      <c r="D2" s="14" t="s">
        <v>200</v>
      </c>
      <c r="E2" s="14" t="s">
        <v>201</v>
      </c>
      <c r="F2" s="14" t="s">
        <v>202</v>
      </c>
      <c r="G2" s="14" t="s">
        <v>203</v>
      </c>
      <c r="H2" s="14" t="s">
        <v>204</v>
      </c>
      <c r="I2" s="14" t="s">
        <v>205</v>
      </c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77" x14ac:dyDescent="0.5">
      <c r="A3" s="14">
        <v>0</v>
      </c>
      <c r="B3" s="14">
        <v>4</v>
      </c>
      <c r="C3" s="14">
        <f t="shared" ref="C3:C19" si="0">(A3+B3)/2</f>
        <v>2</v>
      </c>
      <c r="D3" s="14">
        <f>57.5-C3</f>
        <v>55.5</v>
      </c>
      <c r="E3" s="14">
        <v>58</v>
      </c>
      <c r="F3" s="14">
        <v>53</v>
      </c>
      <c r="G3" s="14">
        <v>6.3922013151556739E-2</v>
      </c>
      <c r="H3" s="14">
        <v>6.6428330250365417E-2</v>
      </c>
      <c r="I3" s="14">
        <v>6.1278350954601199E-2</v>
      </c>
      <c r="K3" s="14"/>
      <c r="L3" s="14"/>
      <c r="N3" s="14"/>
      <c r="O3" s="14"/>
      <c r="P3" s="14"/>
      <c r="R3" s="66" t="s">
        <v>425</v>
      </c>
      <c r="S3" s="14"/>
      <c r="T3" s="14"/>
    </row>
    <row r="4" spans="1:77" x14ac:dyDescent="0.5">
      <c r="A4" s="6">
        <v>5</v>
      </c>
      <c r="B4" s="14">
        <v>9</v>
      </c>
      <c r="C4" s="14">
        <f t="shared" si="0"/>
        <v>7</v>
      </c>
      <c r="D4" s="14">
        <f t="shared" ref="D4:D14" si="1">57.5-C4</f>
        <v>50.5</v>
      </c>
      <c r="E4" s="14">
        <v>53</v>
      </c>
      <c r="F4" s="14">
        <v>48</v>
      </c>
      <c r="G4" s="14">
        <v>5.730535030941198E-2</v>
      </c>
      <c r="H4" s="14">
        <v>5.9784151114411578E-2</v>
      </c>
      <c r="I4" s="14">
        <v>5.469071228732162E-2</v>
      </c>
      <c r="K4" s="14"/>
      <c r="L4" s="14"/>
      <c r="R4" s="64" t="s">
        <v>426</v>
      </c>
      <c r="S4" s="14"/>
      <c r="T4" s="14"/>
    </row>
    <row r="5" spans="1:77" x14ac:dyDescent="0.5">
      <c r="A5" s="6">
        <v>10</v>
      </c>
      <c r="B5" s="14">
        <v>14</v>
      </c>
      <c r="C5" s="14">
        <f t="shared" si="0"/>
        <v>12</v>
      </c>
      <c r="D5" s="14">
        <f t="shared" si="1"/>
        <v>45.5</v>
      </c>
      <c r="E5" s="14">
        <v>48</v>
      </c>
      <c r="F5" s="14">
        <v>43</v>
      </c>
      <c r="G5" s="14">
        <v>5.2453629951160326E-2</v>
      </c>
      <c r="H5" s="14">
        <v>5.4215178073647972E-2</v>
      </c>
      <c r="I5" s="14">
        <v>5.0595549749835385E-2</v>
      </c>
      <c r="K5" s="14"/>
      <c r="L5" s="14"/>
      <c r="R5" s="64" t="s">
        <v>427</v>
      </c>
      <c r="S5" s="14"/>
      <c r="T5" s="14"/>
    </row>
    <row r="6" spans="1:77" x14ac:dyDescent="0.5">
      <c r="A6" s="14">
        <v>15</v>
      </c>
      <c r="B6" s="14">
        <v>19</v>
      </c>
      <c r="C6" s="14">
        <f t="shared" si="0"/>
        <v>17</v>
      </c>
      <c r="D6" s="14">
        <f t="shared" si="1"/>
        <v>40.5</v>
      </c>
      <c r="E6" s="14">
        <v>43</v>
      </c>
      <c r="F6" s="14">
        <v>38</v>
      </c>
      <c r="G6" s="14">
        <v>6.7628104448893112E-2</v>
      </c>
      <c r="H6" s="14">
        <v>6.6387946922846525E-2</v>
      </c>
      <c r="I6" s="14">
        <v>6.8936222073529521E-2</v>
      </c>
      <c r="J6" s="14">
        <f t="shared" ref="J6:L14" si="2">D6*G6</f>
        <v>2.738938230180171</v>
      </c>
      <c r="K6" s="14">
        <f t="shared" si="2"/>
        <v>2.8546817176824004</v>
      </c>
      <c r="L6" s="14">
        <f t="shared" si="2"/>
        <v>2.6195764387941218</v>
      </c>
      <c r="R6" s="64" t="s">
        <v>428</v>
      </c>
      <c r="S6" s="14"/>
      <c r="T6" s="33">
        <f>(R6+R9)/$R$3</f>
        <v>6.3922013151556739E-2</v>
      </c>
    </row>
    <row r="7" spans="1:77" x14ac:dyDescent="0.5">
      <c r="A7" s="6">
        <v>20</v>
      </c>
      <c r="B7" s="14">
        <v>24</v>
      </c>
      <c r="C7" s="14">
        <f t="shared" si="0"/>
        <v>22</v>
      </c>
      <c r="D7" s="9">
        <f t="shared" si="1"/>
        <v>35.5</v>
      </c>
      <c r="E7" s="9">
        <v>38</v>
      </c>
      <c r="F7" s="9">
        <v>33</v>
      </c>
      <c r="G7" s="14">
        <v>8.1324691545349659E-2</v>
      </c>
      <c r="H7" s="14">
        <v>7.8142299628585557E-2</v>
      </c>
      <c r="I7" s="14">
        <v>8.468147716926179E-2</v>
      </c>
      <c r="J7" s="14">
        <f t="shared" si="2"/>
        <v>2.8870265498599128</v>
      </c>
      <c r="K7" s="14">
        <f t="shared" si="2"/>
        <v>2.9694073858862513</v>
      </c>
      <c r="L7" s="14">
        <f t="shared" si="2"/>
        <v>2.7944887465856389</v>
      </c>
      <c r="R7" s="64" t="s">
        <v>429</v>
      </c>
      <c r="S7">
        <f>(R10+R7)/R4</f>
        <v>6.6428330250365417E-2</v>
      </c>
      <c r="T7" s="14"/>
    </row>
    <row r="8" spans="1:77" x14ac:dyDescent="0.5">
      <c r="A8" s="6">
        <v>25</v>
      </c>
      <c r="B8" s="14">
        <v>29</v>
      </c>
      <c r="C8" s="14">
        <f t="shared" si="0"/>
        <v>27</v>
      </c>
      <c r="D8" s="9">
        <f t="shared" si="1"/>
        <v>30.5</v>
      </c>
      <c r="E8" s="9">
        <v>33</v>
      </c>
      <c r="F8" s="9">
        <v>28</v>
      </c>
      <c r="G8" s="14">
        <v>7.0419189675460764E-2</v>
      </c>
      <c r="H8" s="14">
        <v>6.9242823826611941E-2</v>
      </c>
      <c r="I8" s="14">
        <v>7.166001986644871E-2</v>
      </c>
      <c r="J8" s="14">
        <f t="shared" si="2"/>
        <v>2.1477852851015533</v>
      </c>
      <c r="K8" s="14">
        <f t="shared" si="2"/>
        <v>2.2850131862781939</v>
      </c>
      <c r="L8" s="14">
        <f t="shared" si="2"/>
        <v>2.0064805562605637</v>
      </c>
      <c r="R8" s="64" t="s">
        <v>430</v>
      </c>
      <c r="S8" s="33">
        <f>(R11+R8)/R5</f>
        <v>6.1278350954601199E-2</v>
      </c>
      <c r="T8" s="33"/>
    </row>
    <row r="9" spans="1:77" x14ac:dyDescent="0.5">
      <c r="A9" s="14">
        <v>30</v>
      </c>
      <c r="B9" s="14">
        <v>34</v>
      </c>
      <c r="C9" s="14">
        <f t="shared" si="0"/>
        <v>32</v>
      </c>
      <c r="D9" s="9">
        <f t="shared" si="1"/>
        <v>25.5</v>
      </c>
      <c r="E9" s="9">
        <v>28</v>
      </c>
      <c r="F9" s="9">
        <v>23</v>
      </c>
      <c r="G9" s="14">
        <v>6.2807479325267965E-2</v>
      </c>
      <c r="H9" s="14">
        <v>6.1946902654867256E-2</v>
      </c>
      <c r="I9" s="14">
        <v>6.3715215226763267E-2</v>
      </c>
      <c r="J9" s="14">
        <f t="shared" si="2"/>
        <v>1.6015907227943331</v>
      </c>
      <c r="K9" s="14">
        <f t="shared" si="2"/>
        <v>1.7345132743362832</v>
      </c>
      <c r="L9" s="14">
        <f t="shared" si="2"/>
        <v>1.4654499502155551</v>
      </c>
      <c r="R9" s="66" t="s">
        <v>386</v>
      </c>
      <c r="S9" s="33"/>
      <c r="T9" s="33"/>
    </row>
    <row r="10" spans="1:77" x14ac:dyDescent="0.5">
      <c r="A10" s="6">
        <v>35</v>
      </c>
      <c r="B10" s="14">
        <v>39</v>
      </c>
      <c r="C10" s="14">
        <f t="shared" si="0"/>
        <v>37</v>
      </c>
      <c r="D10" s="9">
        <f t="shared" si="1"/>
        <v>20.5</v>
      </c>
      <c r="E10" s="9">
        <v>23</v>
      </c>
      <c r="F10" s="9">
        <v>18</v>
      </c>
      <c r="G10" s="14">
        <v>7.864848593559659E-2</v>
      </c>
      <c r="H10" s="14">
        <v>7.7638068914148414E-2</v>
      </c>
      <c r="I10" s="14">
        <v>7.9714273374876576E-2</v>
      </c>
      <c r="J10" s="14">
        <f t="shared" si="2"/>
        <v>1.61229396167973</v>
      </c>
      <c r="K10" s="14">
        <f t="shared" si="2"/>
        <v>1.7856755850254136</v>
      </c>
      <c r="L10" s="14">
        <f t="shared" si="2"/>
        <v>1.4348569207477784</v>
      </c>
      <c r="R10" s="64" t="s">
        <v>387</v>
      </c>
      <c r="S10" s="33"/>
      <c r="T10" s="14"/>
    </row>
    <row r="11" spans="1:77" x14ac:dyDescent="0.5">
      <c r="A11" s="6">
        <v>40</v>
      </c>
      <c r="B11" s="14">
        <v>44</v>
      </c>
      <c r="C11" s="14">
        <f t="shared" si="0"/>
        <v>42</v>
      </c>
      <c r="D11" s="9">
        <f t="shared" si="1"/>
        <v>15.5</v>
      </c>
      <c r="E11" s="9">
        <v>18</v>
      </c>
      <c r="F11" s="9">
        <v>13</v>
      </c>
      <c r="G11" s="14">
        <v>9.5160343441108075E-2</v>
      </c>
      <c r="H11" s="14">
        <v>9.5678759603660082E-2</v>
      </c>
      <c r="I11" s="14">
        <v>9.4613518296005353E-2</v>
      </c>
      <c r="J11" s="14">
        <f t="shared" si="2"/>
        <v>1.4749853233371752</v>
      </c>
      <c r="K11" s="14">
        <f t="shared" si="2"/>
        <v>1.7222176728658816</v>
      </c>
      <c r="L11" s="14">
        <f t="shared" si="2"/>
        <v>1.2299757378480696</v>
      </c>
      <c r="R11" s="64" t="s">
        <v>388</v>
      </c>
      <c r="S11" s="33"/>
      <c r="T11" s="14"/>
    </row>
    <row r="12" spans="1:77" x14ac:dyDescent="0.5">
      <c r="A12" s="14">
        <v>45</v>
      </c>
      <c r="B12" s="14">
        <v>49</v>
      </c>
      <c r="C12" s="14">
        <f t="shared" si="0"/>
        <v>47</v>
      </c>
      <c r="D12" s="9">
        <f t="shared" si="1"/>
        <v>10.5</v>
      </c>
      <c r="E12" s="9">
        <v>13</v>
      </c>
      <c r="F12" s="9">
        <v>8</v>
      </c>
      <c r="G12" s="14">
        <v>9.3983907064405431E-2</v>
      </c>
      <c r="H12" s="14">
        <v>9.5171724491478552E-2</v>
      </c>
      <c r="I12" s="14">
        <v>9.2730997753635927E-2</v>
      </c>
      <c r="J12" s="14">
        <f t="shared" si="2"/>
        <v>0.98683102417625701</v>
      </c>
      <c r="K12" s="14">
        <f t="shared" si="2"/>
        <v>1.2372324183892212</v>
      </c>
      <c r="L12" s="14">
        <f t="shared" si="2"/>
        <v>0.74184798202908742</v>
      </c>
      <c r="R12" s="64" t="s">
        <v>389</v>
      </c>
      <c r="S12" s="33"/>
      <c r="T12" s="33">
        <f>R12/$R$3</f>
        <v>5.730535030941198E-2</v>
      </c>
    </row>
    <row r="13" spans="1:77" x14ac:dyDescent="0.5">
      <c r="A13" s="6">
        <v>50</v>
      </c>
      <c r="B13" s="14">
        <v>54</v>
      </c>
      <c r="C13" s="14">
        <f t="shared" si="0"/>
        <v>52</v>
      </c>
      <c r="D13" s="9">
        <f t="shared" si="1"/>
        <v>5.5</v>
      </c>
      <c r="E13" s="9">
        <v>8</v>
      </c>
      <c r="F13" s="9">
        <v>3</v>
      </c>
      <c r="G13" s="14">
        <v>8.3790716402534729E-2</v>
      </c>
      <c r="H13" s="14">
        <v>8.5885241800782317E-2</v>
      </c>
      <c r="I13" s="14">
        <v>8.1581411914071394E-2</v>
      </c>
      <c r="J13" s="14">
        <f t="shared" si="2"/>
        <v>0.46084894021394102</v>
      </c>
      <c r="K13" s="14">
        <f t="shared" si="2"/>
        <v>0.68708193440625853</v>
      </c>
      <c r="L13" s="14">
        <f t="shared" si="2"/>
        <v>0.24474423574221418</v>
      </c>
      <c r="R13" s="64" t="s">
        <v>390</v>
      </c>
      <c r="S13" s="33">
        <f>R13/R4</f>
        <v>5.9784151114411578E-2</v>
      </c>
      <c r="T13" s="14"/>
    </row>
    <row r="14" spans="1:77" x14ac:dyDescent="0.5">
      <c r="A14" s="6">
        <v>55</v>
      </c>
      <c r="B14" s="14">
        <v>59</v>
      </c>
      <c r="C14" s="14">
        <f t="shared" si="0"/>
        <v>57</v>
      </c>
      <c r="D14" s="9">
        <f t="shared" si="1"/>
        <v>0.5</v>
      </c>
      <c r="E14" s="9">
        <v>3</v>
      </c>
      <c r="F14" s="9"/>
      <c r="G14" s="14">
        <v>6.7292103163623412E-2</v>
      </c>
      <c r="H14" s="14">
        <v>6.7282549803299549E-2</v>
      </c>
      <c r="I14" s="14">
        <v>6.7302180043980697E-2</v>
      </c>
      <c r="J14" s="14">
        <f t="shared" si="2"/>
        <v>3.3646051581811706E-2</v>
      </c>
      <c r="K14" s="14">
        <f t="shared" si="2"/>
        <v>0.20184764940989863</v>
      </c>
      <c r="L14" s="14"/>
      <c r="R14" s="64" t="s">
        <v>391</v>
      </c>
      <c r="S14" s="14">
        <f>R14/R5</f>
        <v>5.469071228732162E-2</v>
      </c>
      <c r="T14" s="14"/>
    </row>
    <row r="15" spans="1:77" s="7" customFormat="1" x14ac:dyDescent="0.5">
      <c r="A15" s="7">
        <v>60</v>
      </c>
      <c r="B15" s="7">
        <v>64</v>
      </c>
      <c r="C15" s="7">
        <f t="shared" si="0"/>
        <v>62</v>
      </c>
      <c r="G15" s="7">
        <v>3.9403132729721083E-2</v>
      </c>
      <c r="H15" s="7">
        <v>3.8926162450909019E-2</v>
      </c>
      <c r="I15" s="7">
        <v>3.9906240774495692E-2</v>
      </c>
      <c r="J15" s="14"/>
      <c r="K15" s="14"/>
      <c r="L15" s="14"/>
      <c r="M15" s="14"/>
      <c r="N15"/>
      <c r="O15"/>
      <c r="P15"/>
      <c r="Q15" s="14"/>
      <c r="R15" s="64" t="s">
        <v>392</v>
      </c>
      <c r="T15" s="33">
        <f>R15/$R$3</f>
        <v>5.2453629951160326E-2</v>
      </c>
    </row>
    <row r="16" spans="1:77" s="7" customFormat="1" x14ac:dyDescent="0.5">
      <c r="A16" s="8">
        <v>65</v>
      </c>
      <c r="B16" s="7">
        <v>69</v>
      </c>
      <c r="C16" s="7">
        <f t="shared" si="0"/>
        <v>67</v>
      </c>
      <c r="N16"/>
      <c r="O16"/>
      <c r="P16"/>
      <c r="Q16" s="14"/>
      <c r="R16" s="64" t="s">
        <v>393</v>
      </c>
      <c r="S16" s="33">
        <f>R16/R4</f>
        <v>5.4215178073647972E-2</v>
      </c>
    </row>
    <row r="17" spans="1:20" s="7" customFormat="1" x14ac:dyDescent="0.5">
      <c r="A17" s="8">
        <v>70</v>
      </c>
      <c r="B17" s="7">
        <v>74</v>
      </c>
      <c r="C17" s="7">
        <f t="shared" si="0"/>
        <v>72</v>
      </c>
      <c r="N17"/>
      <c r="O17"/>
      <c r="P17"/>
      <c r="Q17" s="14"/>
      <c r="R17" s="64" t="s">
        <v>394</v>
      </c>
      <c r="S17" s="33">
        <f>R17/R5</f>
        <v>5.0595549749835385E-2</v>
      </c>
    </row>
    <row r="18" spans="1:20" s="7" customFormat="1" x14ac:dyDescent="0.5">
      <c r="A18" s="7">
        <v>75</v>
      </c>
      <c r="B18" s="7">
        <v>79</v>
      </c>
      <c r="C18" s="7">
        <f t="shared" si="0"/>
        <v>77</v>
      </c>
      <c r="N18"/>
      <c r="O18"/>
      <c r="P18"/>
      <c r="Q18" s="14"/>
      <c r="R18" s="66" t="s">
        <v>395</v>
      </c>
      <c r="T18" s="33">
        <f>R18/$R$3</f>
        <v>6.7628104448893112E-2</v>
      </c>
    </row>
    <row r="19" spans="1:20" s="7" customFormat="1" x14ac:dyDescent="0.5">
      <c r="A19" s="8">
        <v>80</v>
      </c>
      <c r="B19" s="7">
        <v>84</v>
      </c>
      <c r="C19" s="7">
        <f t="shared" si="0"/>
        <v>82</v>
      </c>
      <c r="N19"/>
      <c r="O19"/>
      <c r="P19"/>
      <c r="Q19" s="14"/>
      <c r="R19" s="64" t="s">
        <v>396</v>
      </c>
      <c r="S19" s="34">
        <f>R19/R4</f>
        <v>6.6387946922846525E-2</v>
      </c>
    </row>
    <row r="20" spans="1:20" x14ac:dyDescent="0.5">
      <c r="A20" s="14"/>
      <c r="B20" s="14"/>
      <c r="C20" s="14"/>
      <c r="D20" s="14"/>
      <c r="G20" s="14">
        <f>SUM(G6:G15)</f>
        <v>0.74045815373196089</v>
      </c>
      <c r="H20" s="14">
        <f>SUM(H6:H15)</f>
        <v>0.73630248009718913</v>
      </c>
      <c r="I20" s="14">
        <f>SUM(I6:I15)</f>
        <v>0.74484155649306893</v>
      </c>
      <c r="J20" s="14">
        <f>SUM(J6:J14)/SUM(G6:G15)</f>
        <v>18.831511299654711</v>
      </c>
      <c r="K20" s="14">
        <f t="shared" ref="K20:L20" si="3">SUM(K6:K14)/SUM(H6:H15)</f>
        <v>21.02080495808843</v>
      </c>
      <c r="L20" s="14">
        <f t="shared" si="3"/>
        <v>16.832332271111266</v>
      </c>
      <c r="R20" s="64" t="s">
        <v>397</v>
      </c>
      <c r="S20" s="34">
        <f>R20/R5</f>
        <v>6.8936222073529521E-2</v>
      </c>
      <c r="T20" s="14"/>
    </row>
    <row r="21" spans="1:20" x14ac:dyDescent="0.5">
      <c r="A21" s="14"/>
      <c r="B21" s="14"/>
      <c r="C21" s="14"/>
      <c r="D21" s="14"/>
      <c r="G21" s="14"/>
      <c r="H21" s="14"/>
      <c r="K21" s="14"/>
      <c r="L21" s="14"/>
      <c r="R21" s="64" t="s">
        <v>398</v>
      </c>
      <c r="S21" s="14"/>
      <c r="T21" s="33">
        <f>R21/$R$3</f>
        <v>8.1324691545349659E-2</v>
      </c>
    </row>
    <row r="22" spans="1:20" x14ac:dyDescent="0.5">
      <c r="A22" s="14"/>
      <c r="B22" s="14"/>
      <c r="C22" s="14"/>
      <c r="D22" s="14"/>
      <c r="G22" s="14"/>
      <c r="H22" s="14"/>
      <c r="K22" s="14"/>
      <c r="L22" s="14"/>
      <c r="R22" s="64" t="s">
        <v>399</v>
      </c>
      <c r="S22" s="33">
        <f>R22/R4</f>
        <v>7.8142299628585557E-2</v>
      </c>
      <c r="T22" s="14"/>
    </row>
    <row r="23" spans="1:20" x14ac:dyDescent="0.5">
      <c r="A23" s="14"/>
      <c r="B23" s="14"/>
      <c r="C23" s="14"/>
      <c r="D23" s="14"/>
      <c r="G23" s="14"/>
      <c r="H23" s="14"/>
      <c r="K23" s="14"/>
      <c r="L23" s="14"/>
      <c r="R23" s="64" t="s">
        <v>400</v>
      </c>
      <c r="S23" s="33">
        <f>R23/R5</f>
        <v>8.468147716926179E-2</v>
      </c>
      <c r="T23" s="14"/>
    </row>
    <row r="24" spans="1:20" x14ac:dyDescent="0.5">
      <c r="A24" s="14"/>
      <c r="B24" s="14"/>
      <c r="C24" s="14"/>
      <c r="D24" s="14"/>
      <c r="G24" s="14"/>
      <c r="H24" s="14"/>
      <c r="K24" s="14"/>
      <c r="L24" s="14"/>
      <c r="R24" s="64" t="s">
        <v>401</v>
      </c>
      <c r="S24" s="14"/>
      <c r="T24" s="33">
        <f>R24/$R$3</f>
        <v>7.0419189675460764E-2</v>
      </c>
    </row>
    <row r="25" spans="1:20" x14ac:dyDescent="0.5">
      <c r="A25" s="14"/>
      <c r="B25" s="68" t="s">
        <v>355</v>
      </c>
      <c r="C25" s="69" t="s">
        <v>356</v>
      </c>
      <c r="D25" s="69" t="s">
        <v>357</v>
      </c>
      <c r="F25" s="14">
        <f>B26*6+B27*9+(B28+E28)*12+(B29+E29+H29)*16</f>
        <v>27478277</v>
      </c>
      <c r="G25" s="14">
        <f>C26*6+C27*9+(C28+F28)*12+(C29+F29+I29)*16</f>
        <v>14557990</v>
      </c>
      <c r="H25" s="14">
        <f>D26*6+D27*9+(D28+G28)*12+(D29+G29+J29)*16</f>
        <v>12920287</v>
      </c>
      <c r="K25" s="14"/>
      <c r="L25" s="14"/>
      <c r="R25" s="64" t="s">
        <v>402</v>
      </c>
      <c r="S25" s="33">
        <f>R25/R4</f>
        <v>6.9242823826611941E-2</v>
      </c>
      <c r="T25" s="14"/>
    </row>
    <row r="26" spans="1:20" x14ac:dyDescent="0.5">
      <c r="A26" s="14"/>
      <c r="B26" s="74" t="s">
        <v>358</v>
      </c>
      <c r="C26" s="75" t="s">
        <v>359</v>
      </c>
      <c r="D26" s="75" t="s">
        <v>360</v>
      </c>
      <c r="F26" s="14">
        <f>F25/B25</f>
        <v>8.5777030043197122</v>
      </c>
      <c r="G26" s="14">
        <f>G25/C25</f>
        <v>8.8817297848689574</v>
      </c>
      <c r="H26" s="14">
        <f>H25/D25</f>
        <v>8.259151985476489</v>
      </c>
      <c r="K26" s="14"/>
      <c r="L26" s="14"/>
      <c r="R26" s="64" t="s">
        <v>403</v>
      </c>
      <c r="S26" s="33">
        <f>R26/R5</f>
        <v>7.166001986644871E-2</v>
      </c>
      <c r="T26" s="14"/>
    </row>
    <row r="27" spans="1:20" x14ac:dyDescent="0.5">
      <c r="A27" s="14"/>
      <c r="B27" s="76" t="s">
        <v>361</v>
      </c>
      <c r="C27" s="76" t="s">
        <v>362</v>
      </c>
      <c r="D27" s="76" t="s">
        <v>363</v>
      </c>
      <c r="G27" s="14"/>
      <c r="H27" s="14"/>
      <c r="K27" s="14"/>
      <c r="L27" s="14"/>
      <c r="R27" s="66" t="s">
        <v>404</v>
      </c>
      <c r="S27" s="14"/>
      <c r="T27" s="33">
        <f>R27/$R$3</f>
        <v>6.2807479325267965E-2</v>
      </c>
    </row>
    <row r="28" spans="1:20" x14ac:dyDescent="0.5">
      <c r="A28" s="14"/>
      <c r="B28" s="77" t="s">
        <v>364</v>
      </c>
      <c r="C28" s="77" t="s">
        <v>365</v>
      </c>
      <c r="D28" s="77" t="s">
        <v>366</v>
      </c>
      <c r="E28" s="69"/>
      <c r="F28" s="69"/>
      <c r="G28" s="69"/>
      <c r="H28" s="14"/>
      <c r="K28" s="14"/>
      <c r="L28" s="14"/>
      <c r="R28" s="64" t="s">
        <v>405</v>
      </c>
      <c r="S28" s="33">
        <f>R28/R4</f>
        <v>6.1946902654867256E-2</v>
      </c>
      <c r="T28" s="14"/>
    </row>
    <row r="29" spans="1:20" x14ac:dyDescent="0.5">
      <c r="A29" s="14"/>
      <c r="B29" s="78" t="s">
        <v>367</v>
      </c>
      <c r="C29" s="79" t="s">
        <v>368</v>
      </c>
      <c r="D29" s="79" t="s">
        <v>369</v>
      </c>
      <c r="E29" s="79" t="s">
        <v>370</v>
      </c>
      <c r="F29" s="79" t="s">
        <v>371</v>
      </c>
      <c r="G29" s="79" t="s">
        <v>372</v>
      </c>
      <c r="H29" s="79" t="s">
        <v>373</v>
      </c>
      <c r="I29" s="79" t="s">
        <v>374</v>
      </c>
      <c r="J29" s="79" t="s">
        <v>375</v>
      </c>
      <c r="K29" s="14"/>
      <c r="L29" s="14"/>
      <c r="R29" s="64" t="s">
        <v>406</v>
      </c>
      <c r="S29" s="33">
        <f>R29/R5</f>
        <v>6.3715215226763267E-2</v>
      </c>
      <c r="T29" s="14"/>
    </row>
    <row r="30" spans="1:20" x14ac:dyDescent="0.5">
      <c r="A30" s="14"/>
      <c r="B30" s="14"/>
      <c r="C30" s="14"/>
      <c r="D30" s="14"/>
      <c r="G30" s="14"/>
      <c r="H30" s="14"/>
      <c r="K30" s="14"/>
      <c r="L30" s="14"/>
      <c r="R30" s="64" t="s">
        <v>407</v>
      </c>
      <c r="S30" s="14"/>
      <c r="T30" s="33">
        <f>R30/$R$3</f>
        <v>7.864848593559659E-2</v>
      </c>
    </row>
    <row r="31" spans="1:20" x14ac:dyDescent="0.5">
      <c r="A31" s="14"/>
      <c r="B31" s="14"/>
      <c r="C31" s="14"/>
      <c r="D31" s="14"/>
      <c r="G31" s="14"/>
      <c r="H31" s="14"/>
      <c r="K31" s="14"/>
      <c r="L31" s="14"/>
      <c r="R31" s="64" t="s">
        <v>408</v>
      </c>
      <c r="S31" s="33">
        <f>R31/R4</f>
        <v>7.7638068914148414E-2</v>
      </c>
      <c r="T31" s="14"/>
    </row>
    <row r="32" spans="1:20" x14ac:dyDescent="0.5">
      <c r="A32" s="14"/>
      <c r="B32" s="14"/>
      <c r="C32" s="14"/>
      <c r="D32" s="14"/>
      <c r="G32" s="14"/>
      <c r="H32" s="14"/>
      <c r="K32" s="14"/>
      <c r="L32" s="14"/>
      <c r="R32" s="64" t="s">
        <v>409</v>
      </c>
      <c r="S32" s="33">
        <f>R32/R5</f>
        <v>7.9714273374876576E-2</v>
      </c>
      <c r="T32" s="14"/>
    </row>
    <row r="33" spans="1:20" x14ac:dyDescent="0.5">
      <c r="A33" s="14" t="s">
        <v>197</v>
      </c>
      <c r="B33" s="14"/>
      <c r="C33" s="14"/>
      <c r="D33" s="14"/>
      <c r="G33" s="14" t="s">
        <v>304</v>
      </c>
      <c r="H33" s="14"/>
      <c r="K33" s="14"/>
      <c r="L33" s="14"/>
      <c r="R33" s="64" t="s">
        <v>410</v>
      </c>
      <c r="S33" s="14"/>
      <c r="T33" s="33">
        <f>R33/$R$3</f>
        <v>9.5160343441108075E-2</v>
      </c>
    </row>
    <row r="34" spans="1:20" x14ac:dyDescent="0.5">
      <c r="A34" s="14" t="s">
        <v>198</v>
      </c>
      <c r="B34" s="14" t="s">
        <v>198</v>
      </c>
      <c r="C34" s="14" t="s">
        <v>199</v>
      </c>
      <c r="D34" s="14" t="s">
        <v>200</v>
      </c>
      <c r="E34" s="14" t="s">
        <v>201</v>
      </c>
      <c r="F34" s="14" t="s">
        <v>202</v>
      </c>
      <c r="G34" s="14" t="s">
        <v>203</v>
      </c>
      <c r="H34" s="14" t="s">
        <v>204</v>
      </c>
      <c r="I34" s="14" t="s">
        <v>205</v>
      </c>
      <c r="K34" s="14"/>
      <c r="L34" s="14"/>
      <c r="R34" s="64" t="s">
        <v>411</v>
      </c>
      <c r="S34" s="33">
        <f>R34/R4</f>
        <v>9.5678759603660082E-2</v>
      </c>
      <c r="T34" s="14"/>
    </row>
    <row r="35" spans="1:20" x14ac:dyDescent="0.5">
      <c r="A35" s="14">
        <v>0</v>
      </c>
      <c r="B35" s="14">
        <v>4</v>
      </c>
      <c r="C35" s="14">
        <f t="shared" ref="C35:C51" si="4">(A35+B35)/2</f>
        <v>2</v>
      </c>
      <c r="D35" s="14">
        <f>57.5-C35</f>
        <v>55.5</v>
      </c>
      <c r="E35" s="14">
        <v>58</v>
      </c>
      <c r="F35" s="14">
        <v>53</v>
      </c>
      <c r="G35" s="14">
        <v>5.2992212808697474E-2</v>
      </c>
      <c r="H35" s="14">
        <v>5.5804015472462699E-2</v>
      </c>
      <c r="I35" s="14">
        <v>5.0120545751702841E-2</v>
      </c>
      <c r="K35" s="14"/>
      <c r="L35" s="14"/>
      <c r="R35" s="64" t="s">
        <v>412</v>
      </c>
      <c r="S35" s="33">
        <f>R35/R5</f>
        <v>9.4613518296005353E-2</v>
      </c>
      <c r="T35" s="14"/>
    </row>
    <row r="36" spans="1:20" x14ac:dyDescent="0.5">
      <c r="A36" s="6">
        <v>5</v>
      </c>
      <c r="B36" s="14">
        <v>9</v>
      </c>
      <c r="C36" s="14">
        <f t="shared" si="4"/>
        <v>7</v>
      </c>
      <c r="D36" s="14">
        <f t="shared" ref="D36:D46" si="5">57.5-C36</f>
        <v>50.5</v>
      </c>
      <c r="E36" s="14">
        <v>53</v>
      </c>
      <c r="F36" s="14">
        <v>48</v>
      </c>
      <c r="G36" s="14">
        <v>5.2390620823570495E-2</v>
      </c>
      <c r="H36" s="14">
        <v>5.5653711549088228E-2</v>
      </c>
      <c r="I36" s="14">
        <v>4.9058057603111015E-2</v>
      </c>
      <c r="K36" s="14"/>
      <c r="L36" s="14"/>
      <c r="R36" s="66" t="s">
        <v>413</v>
      </c>
      <c r="S36" s="14"/>
      <c r="T36" s="33">
        <f>R36/$R$3</f>
        <v>9.3983907064405431E-2</v>
      </c>
    </row>
    <row r="37" spans="1:20" x14ac:dyDescent="0.5">
      <c r="A37" s="6">
        <v>10</v>
      </c>
      <c r="B37" s="14">
        <v>14</v>
      </c>
      <c r="C37" s="14">
        <f t="shared" si="4"/>
        <v>12</v>
      </c>
      <c r="D37" s="14">
        <f t="shared" si="5"/>
        <v>45.5</v>
      </c>
      <c r="E37" s="14">
        <v>48</v>
      </c>
      <c r="F37" s="14">
        <v>43</v>
      </c>
      <c r="G37" s="14">
        <v>5.0338656082221545E-2</v>
      </c>
      <c r="H37" s="14">
        <v>5.2597531773807334E-2</v>
      </c>
      <c r="I37" s="14">
        <v>4.8031688031808427E-2</v>
      </c>
      <c r="K37" s="14"/>
      <c r="L37" s="14"/>
      <c r="R37" s="64" t="s">
        <v>414</v>
      </c>
      <c r="S37" s="33">
        <f>R37/R4</f>
        <v>9.5171724491478552E-2</v>
      </c>
      <c r="T37" s="14"/>
    </row>
    <row r="38" spans="1:20" x14ac:dyDescent="0.5">
      <c r="A38" s="14">
        <v>15</v>
      </c>
      <c r="B38" s="14">
        <v>19</v>
      </c>
      <c r="C38" s="14">
        <f t="shared" si="4"/>
        <v>17</v>
      </c>
      <c r="D38" s="14">
        <f t="shared" si="5"/>
        <v>40.5</v>
      </c>
      <c r="E38" s="14">
        <v>43</v>
      </c>
      <c r="F38" s="14">
        <v>38</v>
      </c>
      <c r="G38" s="14">
        <v>8.8370735528101721E-2</v>
      </c>
      <c r="H38" s="14">
        <v>8.6361392521643029E-2</v>
      </c>
      <c r="I38" s="14">
        <v>9.0422858243613791E-2</v>
      </c>
      <c r="J38" s="14">
        <f t="shared" ref="J38:J46" si="6">D38*G38</f>
        <v>3.5790147888881196</v>
      </c>
      <c r="K38" s="14">
        <f t="shared" ref="K38:K46" si="7">E38*H38</f>
        <v>3.7135398784306504</v>
      </c>
      <c r="L38" s="14">
        <f t="shared" ref="L38:L45" si="8">F38*I38</f>
        <v>3.4360686132573242</v>
      </c>
      <c r="R38" s="64" t="s">
        <v>415</v>
      </c>
      <c r="S38" s="33">
        <f>R38/R5</f>
        <v>9.2730997753635927E-2</v>
      </c>
      <c r="T38" s="14"/>
    </row>
    <row r="39" spans="1:20" x14ac:dyDescent="0.5">
      <c r="A39" s="6">
        <v>20</v>
      </c>
      <c r="B39" s="14">
        <v>24</v>
      </c>
      <c r="C39" s="14">
        <f t="shared" si="4"/>
        <v>22</v>
      </c>
      <c r="D39" s="9">
        <f t="shared" si="5"/>
        <v>35.5</v>
      </c>
      <c r="E39" s="9">
        <v>38</v>
      </c>
      <c r="F39" s="9">
        <v>33</v>
      </c>
      <c r="G39" s="14">
        <v>8.9375126107230793E-2</v>
      </c>
      <c r="H39" s="14">
        <v>8.5279793700497333E-2</v>
      </c>
      <c r="I39" s="14">
        <v>9.3557649764175785E-2</v>
      </c>
      <c r="J39" s="14">
        <f t="shared" si="6"/>
        <v>3.1728169768066929</v>
      </c>
      <c r="K39" s="14">
        <f t="shared" si="7"/>
        <v>3.2406321606188988</v>
      </c>
      <c r="L39" s="14">
        <f t="shared" si="8"/>
        <v>3.087402442217801</v>
      </c>
      <c r="R39" s="64" t="s">
        <v>416</v>
      </c>
      <c r="S39" s="14"/>
      <c r="T39" s="33">
        <f>R39/$R$3</f>
        <v>8.3790716402534729E-2</v>
      </c>
    </row>
    <row r="40" spans="1:20" x14ac:dyDescent="0.5">
      <c r="A40" s="6">
        <v>25</v>
      </c>
      <c r="B40" s="14">
        <v>29</v>
      </c>
      <c r="C40" s="14">
        <f t="shared" si="4"/>
        <v>27</v>
      </c>
      <c r="D40" s="9">
        <f t="shared" si="5"/>
        <v>30.5</v>
      </c>
      <c r="E40" s="9">
        <v>33</v>
      </c>
      <c r="F40" s="9">
        <v>28</v>
      </c>
      <c r="G40" s="14">
        <v>7.7713325039107203E-2</v>
      </c>
      <c r="H40" s="14">
        <v>7.636912875299319E-2</v>
      </c>
      <c r="I40" s="14">
        <v>7.9086139796953392E-2</v>
      </c>
      <c r="J40" s="14">
        <f t="shared" si="6"/>
        <v>2.3702564136927697</v>
      </c>
      <c r="K40" s="14">
        <f t="shared" si="7"/>
        <v>2.5201812488487754</v>
      </c>
      <c r="L40" s="14">
        <f t="shared" si="8"/>
        <v>2.2144119143146952</v>
      </c>
      <c r="R40" s="64" t="s">
        <v>417</v>
      </c>
      <c r="S40" s="33">
        <f>R40/R4</f>
        <v>8.5885241800782317E-2</v>
      </c>
      <c r="T40" s="14"/>
    </row>
    <row r="41" spans="1:20" x14ac:dyDescent="0.5">
      <c r="A41" s="14">
        <v>30</v>
      </c>
      <c r="B41" s="14">
        <v>34</v>
      </c>
      <c r="C41" s="14">
        <f t="shared" si="4"/>
        <v>32</v>
      </c>
      <c r="D41" s="9">
        <f t="shared" si="5"/>
        <v>25.5</v>
      </c>
      <c r="E41" s="9">
        <v>28</v>
      </c>
      <c r="F41" s="9">
        <v>23</v>
      </c>
      <c r="G41" s="14">
        <v>7.45817707204883E-2</v>
      </c>
      <c r="H41" s="14">
        <v>7.40615214588322E-2</v>
      </c>
      <c r="I41" s="14">
        <v>7.5113096295136933E-2</v>
      </c>
      <c r="J41" s="14">
        <f t="shared" si="6"/>
        <v>1.9018351533724516</v>
      </c>
      <c r="K41" s="14">
        <f t="shared" si="7"/>
        <v>2.0737226008473018</v>
      </c>
      <c r="L41" s="14">
        <f t="shared" si="8"/>
        <v>1.7276012147881494</v>
      </c>
      <c r="R41" s="64" t="s">
        <v>418</v>
      </c>
      <c r="S41" s="33">
        <f>R41/R5</f>
        <v>8.1581411914071394E-2</v>
      </c>
      <c r="T41" s="14"/>
    </row>
    <row r="42" spans="1:20" x14ac:dyDescent="0.5">
      <c r="A42" s="6">
        <v>35</v>
      </c>
      <c r="B42" s="14">
        <v>39</v>
      </c>
      <c r="C42" s="14">
        <f t="shared" si="4"/>
        <v>37</v>
      </c>
      <c r="D42" s="9">
        <f t="shared" si="5"/>
        <v>20.5</v>
      </c>
      <c r="E42" s="9">
        <v>23</v>
      </c>
      <c r="F42" s="9">
        <v>18</v>
      </c>
      <c r="G42" s="14">
        <v>8.8941801187250716E-2</v>
      </c>
      <c r="H42" s="14">
        <v>8.8717627555719283E-2</v>
      </c>
      <c r="I42" s="14">
        <v>8.9170747564253444E-2</v>
      </c>
      <c r="J42" s="14">
        <f t="shared" si="6"/>
        <v>1.8233069243386397</v>
      </c>
      <c r="K42" s="14">
        <f t="shared" si="7"/>
        <v>2.0405054337815436</v>
      </c>
      <c r="L42" s="14">
        <f t="shared" si="8"/>
        <v>1.6050734561565621</v>
      </c>
      <c r="R42" s="64" t="s">
        <v>419</v>
      </c>
      <c r="S42" s="14"/>
      <c r="T42" s="33">
        <f>R42/$R$3</f>
        <v>6.7292103163623412E-2</v>
      </c>
    </row>
    <row r="43" spans="1:20" x14ac:dyDescent="0.5">
      <c r="A43" s="6">
        <v>40</v>
      </c>
      <c r="B43" s="14">
        <v>44</v>
      </c>
      <c r="C43" s="14">
        <f t="shared" si="4"/>
        <v>42</v>
      </c>
      <c r="D43" s="9">
        <f t="shared" si="5"/>
        <v>15.5</v>
      </c>
      <c r="E43" s="9">
        <v>18</v>
      </c>
      <c r="F43" s="9">
        <v>13</v>
      </c>
      <c r="G43" s="14">
        <v>9.503589821480557E-2</v>
      </c>
      <c r="H43" s="14">
        <v>9.5930742309817643E-2</v>
      </c>
      <c r="I43" s="14">
        <v>9.4122002534320168E-2</v>
      </c>
      <c r="J43" s="14">
        <f t="shared" si="6"/>
        <v>1.4730564223294864</v>
      </c>
      <c r="K43" s="14">
        <f t="shared" si="7"/>
        <v>1.7267533615767177</v>
      </c>
      <c r="L43" s="14">
        <f t="shared" si="8"/>
        <v>1.2235860329461621</v>
      </c>
      <c r="R43" s="64" t="s">
        <v>420</v>
      </c>
      <c r="S43" s="33">
        <f>R43/R4</f>
        <v>6.7282549803299549E-2</v>
      </c>
      <c r="T43" s="14"/>
    </row>
    <row r="44" spans="1:20" x14ac:dyDescent="0.5">
      <c r="A44" s="14">
        <v>45</v>
      </c>
      <c r="B44" s="14">
        <v>49</v>
      </c>
      <c r="C44" s="14">
        <f t="shared" si="4"/>
        <v>47</v>
      </c>
      <c r="D44" s="9">
        <f t="shared" si="5"/>
        <v>10.5</v>
      </c>
      <c r="E44" s="9">
        <v>13</v>
      </c>
      <c r="F44" s="9">
        <v>8</v>
      </c>
      <c r="G44" s="14">
        <v>9.0176256028018695E-2</v>
      </c>
      <c r="H44" s="14">
        <v>9.2332289556087674E-2</v>
      </c>
      <c r="I44" s="14">
        <v>8.7974319691547356E-2</v>
      </c>
      <c r="J44" s="14">
        <f t="shared" si="6"/>
        <v>0.94685068829419627</v>
      </c>
      <c r="K44" s="14">
        <f t="shared" si="7"/>
        <v>1.2003197642291397</v>
      </c>
      <c r="L44" s="14">
        <f t="shared" si="8"/>
        <v>0.70379455753237885</v>
      </c>
      <c r="R44" s="64" t="s">
        <v>421</v>
      </c>
      <c r="S44" s="33">
        <f>R44/R5</f>
        <v>6.7302180043980697E-2</v>
      </c>
      <c r="T44" s="14"/>
    </row>
    <row r="45" spans="1:20" x14ac:dyDescent="0.5">
      <c r="A45" s="6">
        <v>50</v>
      </c>
      <c r="B45" s="14">
        <v>54</v>
      </c>
      <c r="C45" s="14">
        <f t="shared" si="4"/>
        <v>52</v>
      </c>
      <c r="D45" s="9">
        <f t="shared" si="5"/>
        <v>5.5</v>
      </c>
      <c r="E45" s="9">
        <v>8</v>
      </c>
      <c r="F45" s="9">
        <v>3</v>
      </c>
      <c r="G45" s="14">
        <v>7.6015763496917216E-2</v>
      </c>
      <c r="H45" s="14">
        <v>7.6988027261005704E-2</v>
      </c>
      <c r="I45" s="14">
        <v>7.5022799851913832E-2</v>
      </c>
      <c r="J45" s="14">
        <f t="shared" si="6"/>
        <v>0.4180866992330447</v>
      </c>
      <c r="K45" s="14">
        <f t="shared" si="7"/>
        <v>0.61590421808804563</v>
      </c>
      <c r="L45" s="14">
        <f t="shared" si="8"/>
        <v>0.22506839955574148</v>
      </c>
      <c r="R45" s="66" t="s">
        <v>422</v>
      </c>
      <c r="S45" s="14"/>
      <c r="T45" s="19">
        <f>R45/$R$3</f>
        <v>3.9403132729721083E-2</v>
      </c>
    </row>
    <row r="46" spans="1:20" x14ac:dyDescent="0.5">
      <c r="A46" s="6">
        <v>55</v>
      </c>
      <c r="B46" s="14">
        <v>59</v>
      </c>
      <c r="C46" s="14">
        <f t="shared" si="4"/>
        <v>57</v>
      </c>
      <c r="D46" s="9">
        <f t="shared" si="5"/>
        <v>0.5</v>
      </c>
      <c r="E46" s="9">
        <v>3</v>
      </c>
      <c r="F46" s="9"/>
      <c r="G46" s="14">
        <v>5.8750520250494563E-2</v>
      </c>
      <c r="H46" s="14">
        <v>5.8370970712838463E-2</v>
      </c>
      <c r="I46" s="14">
        <v>5.9138150548249904E-2</v>
      </c>
      <c r="J46" s="14">
        <f t="shared" si="6"/>
        <v>2.9375260125247282E-2</v>
      </c>
      <c r="K46" s="14">
        <f t="shared" si="7"/>
        <v>0.17511291213851538</v>
      </c>
      <c r="L46" s="14"/>
      <c r="R46" s="64" t="s">
        <v>423</v>
      </c>
      <c r="S46" s="19">
        <f>R46/R4</f>
        <v>3.8926162450909019E-2</v>
      </c>
      <c r="T46" s="14"/>
    </row>
    <row r="47" spans="1:20" x14ac:dyDescent="0.5">
      <c r="A47" s="7">
        <v>60</v>
      </c>
      <c r="B47" s="7">
        <v>64</v>
      </c>
      <c r="C47" s="7">
        <f t="shared" si="4"/>
        <v>62</v>
      </c>
      <c r="D47" s="7"/>
      <c r="E47" s="7"/>
      <c r="F47" s="7"/>
      <c r="G47" s="7">
        <v>3.1983399635024265E-2</v>
      </c>
      <c r="H47" s="7">
        <v>3.1370786516853932E-2</v>
      </c>
      <c r="I47" s="7">
        <v>3.2609055529302704E-2</v>
      </c>
      <c r="K47" s="14"/>
      <c r="L47" s="14"/>
      <c r="R47" s="64" t="s">
        <v>424</v>
      </c>
      <c r="S47" s="19">
        <f>R47/R5</f>
        <v>3.9906240774495692E-2</v>
      </c>
      <c r="T47" s="14"/>
    </row>
    <row r="48" spans="1:20" x14ac:dyDescent="0.5">
      <c r="A48" s="8">
        <v>65</v>
      </c>
      <c r="B48" s="7">
        <v>69</v>
      </c>
      <c r="C48" s="7">
        <f t="shared" si="4"/>
        <v>67</v>
      </c>
      <c r="D48" s="7"/>
      <c r="E48" s="7"/>
      <c r="F48" s="7"/>
      <c r="G48" s="7"/>
      <c r="H48" s="7"/>
      <c r="I48" s="7"/>
      <c r="J48" s="7"/>
      <c r="K48" s="7"/>
      <c r="L48" s="7"/>
      <c r="R48" s="66"/>
    </row>
    <row r="49" spans="1:20" x14ac:dyDescent="0.5">
      <c r="A49" s="8">
        <v>70</v>
      </c>
      <c r="B49" s="7">
        <v>74</v>
      </c>
      <c r="C49" s="7">
        <f t="shared" si="4"/>
        <v>72</v>
      </c>
      <c r="D49" s="7"/>
      <c r="E49" s="7"/>
      <c r="F49" s="7"/>
      <c r="G49" s="7"/>
      <c r="H49" s="7"/>
      <c r="I49" s="7"/>
      <c r="J49" s="7"/>
      <c r="K49" s="7"/>
      <c r="L49" s="7"/>
      <c r="R49" s="64"/>
    </row>
    <row r="50" spans="1:20" x14ac:dyDescent="0.5">
      <c r="A50" s="7">
        <v>75</v>
      </c>
      <c r="B50" s="7">
        <v>79</v>
      </c>
      <c r="C50" s="7">
        <f t="shared" si="4"/>
        <v>77</v>
      </c>
      <c r="D50" s="7"/>
      <c r="E50" s="7"/>
      <c r="F50" s="7"/>
      <c r="G50" s="7"/>
      <c r="H50" s="7"/>
      <c r="I50" s="7"/>
      <c r="J50" s="7"/>
      <c r="K50" s="7"/>
      <c r="L50" s="7"/>
      <c r="R50" s="64"/>
    </row>
    <row r="51" spans="1:20" x14ac:dyDescent="0.5">
      <c r="A51" s="8">
        <v>80</v>
      </c>
      <c r="B51" s="7">
        <v>84</v>
      </c>
      <c r="C51" s="7">
        <f t="shared" si="4"/>
        <v>82</v>
      </c>
      <c r="D51" s="7"/>
      <c r="E51" s="7"/>
      <c r="F51" s="7"/>
      <c r="G51" s="7"/>
      <c r="H51" s="7"/>
      <c r="I51" s="7"/>
      <c r="J51" s="7"/>
      <c r="K51" s="7"/>
      <c r="L51" s="7"/>
      <c r="N51" s="14"/>
      <c r="O51" s="14" t="s">
        <v>304</v>
      </c>
      <c r="R51" s="14" t="s">
        <v>293</v>
      </c>
      <c r="S51" s="14"/>
      <c r="T51" s="14"/>
    </row>
    <row r="52" spans="1:20" x14ac:dyDescent="0.5">
      <c r="A52" s="14"/>
      <c r="B52" s="14"/>
      <c r="C52" s="14"/>
      <c r="D52" s="14"/>
      <c r="G52" s="14">
        <f>SUM(G38:G47)</f>
        <v>0.77094459620743894</v>
      </c>
      <c r="H52" s="14">
        <f>SUM(H38:H47)</f>
        <v>0.76578228034628837</v>
      </c>
      <c r="I52" s="14">
        <f>SUM(I38:I47)</f>
        <v>0.77621681981946733</v>
      </c>
      <c r="J52" s="14">
        <f>SUM(J38:J46)/SUM(G38:G47)</f>
        <v>20.383565050441451</v>
      </c>
      <c r="K52" s="14">
        <f t="shared" ref="K52" si="9">SUM(K38:K46)/SUM(H38:H47)</f>
        <v>22.599989608970155</v>
      </c>
      <c r="L52" s="14">
        <f t="shared" ref="L52" si="10">SUM(L38:L46)/SUM(I38:I47)</f>
        <v>18.323497079175386</v>
      </c>
      <c r="N52" s="58"/>
      <c r="O52" s="66" t="s">
        <v>431</v>
      </c>
      <c r="R52" s="66" t="s">
        <v>474</v>
      </c>
      <c r="S52" s="14"/>
      <c r="T52" s="14"/>
    </row>
    <row r="53" spans="1:20" x14ac:dyDescent="0.5">
      <c r="N53" s="59"/>
      <c r="O53" s="64" t="s">
        <v>379</v>
      </c>
      <c r="R53" s="64" t="s">
        <v>381</v>
      </c>
      <c r="S53" s="14"/>
      <c r="T53" s="14"/>
    </row>
    <row r="54" spans="1:20" x14ac:dyDescent="0.5">
      <c r="N54" s="59"/>
      <c r="O54" s="64" t="s">
        <v>380</v>
      </c>
      <c r="Q54" s="6"/>
      <c r="R54" s="64" t="s">
        <v>382</v>
      </c>
      <c r="S54" s="14"/>
      <c r="T54" s="14"/>
    </row>
    <row r="55" spans="1:20" x14ac:dyDescent="0.5">
      <c r="N55" s="59"/>
      <c r="O55" s="64" t="s">
        <v>432</v>
      </c>
      <c r="P55" s="14"/>
      <c r="Q55" s="33">
        <f>(O55+O58)/O$52</f>
        <v>5.2992212808697474E-2</v>
      </c>
      <c r="R55" s="64" t="s">
        <v>475</v>
      </c>
      <c r="S55" s="14"/>
      <c r="T55" s="33">
        <f>(R55+R58)/R$52</f>
        <v>7.0813643315941338E-2</v>
      </c>
    </row>
    <row r="56" spans="1:20" x14ac:dyDescent="0.5">
      <c r="A56" s="14" t="s">
        <v>197</v>
      </c>
      <c r="B56" s="14"/>
      <c r="C56" s="14"/>
      <c r="D56" s="14"/>
      <c r="G56" s="14" t="s">
        <v>293</v>
      </c>
      <c r="H56" s="14"/>
      <c r="K56" s="14"/>
      <c r="L56" s="14"/>
      <c r="N56" s="59"/>
      <c r="O56" s="64" t="s">
        <v>433</v>
      </c>
      <c r="P56" s="33">
        <f>(O59+O56)/O53</f>
        <v>5.5804015472462699E-2</v>
      </c>
      <c r="Q56" s="6"/>
      <c r="R56" s="64" t="s">
        <v>476</v>
      </c>
      <c r="S56" s="33">
        <f>(R59+R56)/R53</f>
        <v>7.2957350838412774E-2</v>
      </c>
      <c r="T56" s="6"/>
    </row>
    <row r="57" spans="1:20" x14ac:dyDescent="0.5">
      <c r="A57" s="14" t="s">
        <v>198</v>
      </c>
      <c r="B57" s="14" t="s">
        <v>198</v>
      </c>
      <c r="C57" s="14" t="s">
        <v>199</v>
      </c>
      <c r="D57" s="14" t="s">
        <v>200</v>
      </c>
      <c r="E57" s="14" t="s">
        <v>201</v>
      </c>
      <c r="F57" s="14" t="s">
        <v>202</v>
      </c>
      <c r="G57" s="14" t="s">
        <v>203</v>
      </c>
      <c r="H57" s="14" t="s">
        <v>204</v>
      </c>
      <c r="I57" s="14" t="s">
        <v>205</v>
      </c>
      <c r="K57" s="14"/>
      <c r="L57" s="14"/>
      <c r="N57" s="59"/>
      <c r="O57" s="64" t="s">
        <v>434</v>
      </c>
      <c r="P57" s="33">
        <f>(O60+O57)/O54</f>
        <v>5.0120545751702841E-2</v>
      </c>
      <c r="Q57" s="6"/>
      <c r="R57" s="64" t="s">
        <v>477</v>
      </c>
      <c r="S57" s="33">
        <f>(R60+R57)/R54</f>
        <v>6.850593044124198E-2</v>
      </c>
      <c r="T57" s="6"/>
    </row>
    <row r="58" spans="1:20" x14ac:dyDescent="0.5">
      <c r="A58" s="14">
        <v>0</v>
      </c>
      <c r="B58" s="14">
        <v>4</v>
      </c>
      <c r="C58" s="14">
        <f t="shared" ref="C58:C74" si="11">(A58+B58)/2</f>
        <v>2</v>
      </c>
      <c r="D58" s="14">
        <f>57.5-C58</f>
        <v>55.5</v>
      </c>
      <c r="E58" s="14">
        <v>58</v>
      </c>
      <c r="F58" s="14">
        <v>53</v>
      </c>
      <c r="G58" s="14">
        <v>7.0813643315941338E-2</v>
      </c>
      <c r="H58" s="14">
        <v>7.2957350838412774E-2</v>
      </c>
      <c r="I58" s="14">
        <v>6.850593044124198E-2</v>
      </c>
      <c r="K58" s="14"/>
      <c r="L58" s="14"/>
      <c r="N58" s="58"/>
      <c r="O58" s="66" t="s">
        <v>435</v>
      </c>
      <c r="P58" s="33"/>
      <c r="Q58" s="33"/>
      <c r="R58" s="66" t="s">
        <v>478</v>
      </c>
      <c r="S58" s="33"/>
      <c r="T58" s="33"/>
    </row>
    <row r="59" spans="1:20" x14ac:dyDescent="0.5">
      <c r="A59" s="6">
        <v>5</v>
      </c>
      <c r="B59" s="14">
        <v>9</v>
      </c>
      <c r="C59" s="14">
        <f t="shared" si="11"/>
        <v>7</v>
      </c>
      <c r="D59" s="14">
        <f t="shared" ref="D59:D69" si="12">57.5-C59</f>
        <v>50.5</v>
      </c>
      <c r="E59" s="14">
        <v>53</v>
      </c>
      <c r="F59" s="14">
        <v>48</v>
      </c>
      <c r="G59" s="14">
        <v>6.0404263090242799E-2</v>
      </c>
      <c r="H59" s="14">
        <v>6.2322453633061638E-2</v>
      </c>
      <c r="I59" s="14">
        <v>5.8339320477788753E-2</v>
      </c>
      <c r="K59" s="14"/>
      <c r="L59" s="14"/>
      <c r="N59" s="59"/>
      <c r="O59" s="64" t="s">
        <v>436</v>
      </c>
      <c r="P59" s="33"/>
      <c r="Q59" s="6"/>
      <c r="R59" s="64" t="s">
        <v>376</v>
      </c>
      <c r="S59" s="33"/>
      <c r="T59" s="6"/>
    </row>
    <row r="60" spans="1:20" x14ac:dyDescent="0.5">
      <c r="A60" s="6">
        <v>10</v>
      </c>
      <c r="B60" s="14">
        <v>14</v>
      </c>
      <c r="C60" s="14">
        <f t="shared" si="11"/>
        <v>12</v>
      </c>
      <c r="D60" s="14">
        <f t="shared" si="12"/>
        <v>45.5</v>
      </c>
      <c r="E60" s="14">
        <v>48</v>
      </c>
      <c r="F60" s="14">
        <v>43</v>
      </c>
      <c r="G60" s="14">
        <v>5.3787196645412559E-2</v>
      </c>
      <c r="H60" s="14">
        <v>5.5209279454925299E-2</v>
      </c>
      <c r="I60" s="14">
        <v>5.2256316721728896E-2</v>
      </c>
      <c r="K60" s="14"/>
      <c r="L60" s="14"/>
      <c r="N60" s="59"/>
      <c r="O60" s="64" t="s">
        <v>437</v>
      </c>
      <c r="P60" s="33"/>
      <c r="Q60" s="6"/>
      <c r="R60" s="64" t="s">
        <v>479</v>
      </c>
      <c r="S60" s="33"/>
      <c r="T60" s="6"/>
    </row>
    <row r="61" spans="1:20" x14ac:dyDescent="0.5">
      <c r="A61" s="14">
        <v>15</v>
      </c>
      <c r="B61" s="14">
        <v>19</v>
      </c>
      <c r="C61" s="14">
        <f t="shared" si="11"/>
        <v>17</v>
      </c>
      <c r="D61" s="14">
        <f t="shared" si="12"/>
        <v>40.5</v>
      </c>
      <c r="E61" s="14">
        <v>43</v>
      </c>
      <c r="F61" s="14">
        <v>38</v>
      </c>
      <c r="G61" s="14">
        <v>5.4549133420152503E-2</v>
      </c>
      <c r="H61" s="14">
        <v>5.4113551796676415E-2</v>
      </c>
      <c r="I61" s="14">
        <v>5.5018039420593891E-2</v>
      </c>
      <c r="J61" s="14">
        <f t="shared" ref="J61:J69" si="13">D61*G61</f>
        <v>2.2092399035161763</v>
      </c>
      <c r="K61" s="14">
        <f t="shared" ref="K61:K69" si="14">E61*H61</f>
        <v>2.326882727257086</v>
      </c>
      <c r="L61" s="14">
        <f t="shared" ref="L61:L68" si="15">F61*I61</f>
        <v>2.0906854979825678</v>
      </c>
      <c r="N61" s="59"/>
      <c r="O61" s="64" t="s">
        <v>438</v>
      </c>
      <c r="P61" s="33"/>
      <c r="Q61" s="33">
        <f>O61/O$52</f>
        <v>5.2390620823570495E-2</v>
      </c>
      <c r="R61" s="64" t="s">
        <v>480</v>
      </c>
      <c r="S61" s="33"/>
      <c r="T61" s="33">
        <f>R61/R$52</f>
        <v>6.0404263090242799E-2</v>
      </c>
    </row>
    <row r="62" spans="1:20" x14ac:dyDescent="0.5">
      <c r="A62" s="6">
        <v>20</v>
      </c>
      <c r="B62" s="14">
        <v>24</v>
      </c>
      <c r="C62" s="14">
        <f t="shared" si="11"/>
        <v>22</v>
      </c>
      <c r="D62" s="9">
        <f t="shared" si="12"/>
        <v>35.5</v>
      </c>
      <c r="E62" s="9">
        <v>38</v>
      </c>
      <c r="F62" s="9">
        <v>33</v>
      </c>
      <c r="G62" s="14">
        <v>7.624860452429888E-2</v>
      </c>
      <c r="H62" s="14">
        <v>7.375605480087187E-2</v>
      </c>
      <c r="I62" s="14">
        <v>7.8931847936604183E-2</v>
      </c>
      <c r="J62" s="14">
        <f t="shared" si="13"/>
        <v>2.7068254606126101</v>
      </c>
      <c r="K62" s="14">
        <f t="shared" si="14"/>
        <v>2.8027300824331309</v>
      </c>
      <c r="L62" s="14">
        <f t="shared" si="15"/>
        <v>2.6047509819079382</v>
      </c>
      <c r="N62" s="59"/>
      <c r="O62" s="64" t="s">
        <v>439</v>
      </c>
      <c r="P62" s="33">
        <f>O62/O53</f>
        <v>5.5653711549088228E-2</v>
      </c>
      <c r="Q62" s="6"/>
      <c r="R62" s="64" t="s">
        <v>481</v>
      </c>
      <c r="S62" s="33">
        <f>R62/R53</f>
        <v>6.2322453633061638E-2</v>
      </c>
      <c r="T62" s="6"/>
    </row>
    <row r="63" spans="1:20" x14ac:dyDescent="0.5">
      <c r="A63" s="6">
        <v>25</v>
      </c>
      <c r="B63" s="14">
        <v>29</v>
      </c>
      <c r="C63" s="14">
        <f t="shared" si="11"/>
        <v>27</v>
      </c>
      <c r="D63" s="9">
        <f t="shared" si="12"/>
        <v>30.5</v>
      </c>
      <c r="E63" s="9">
        <v>33</v>
      </c>
      <c r="F63" s="9">
        <v>28</v>
      </c>
      <c r="G63" s="14">
        <v>6.5819976357895271E-2</v>
      </c>
      <c r="H63" s="14">
        <v>6.4863455128141276E-2</v>
      </c>
      <c r="I63" s="14">
        <v>6.6849676694199403E-2</v>
      </c>
      <c r="J63" s="14">
        <f t="shared" si="13"/>
        <v>2.0075092789158058</v>
      </c>
      <c r="K63" s="14">
        <f t="shared" si="14"/>
        <v>2.1404940192286621</v>
      </c>
      <c r="L63" s="14">
        <f t="shared" si="15"/>
        <v>1.8717909474375833</v>
      </c>
      <c r="N63" s="59"/>
      <c r="O63" s="64" t="s">
        <v>440</v>
      </c>
      <c r="P63" s="14">
        <f>O63/O54</f>
        <v>4.9058057603111015E-2</v>
      </c>
      <c r="Q63" s="6"/>
      <c r="R63" s="64" t="s">
        <v>482</v>
      </c>
      <c r="S63" s="14">
        <f>R63/R54</f>
        <v>5.8339320477788753E-2</v>
      </c>
      <c r="T63" s="6"/>
    </row>
    <row r="64" spans="1:20" x14ac:dyDescent="0.5">
      <c r="A64" s="14">
        <v>30</v>
      </c>
      <c r="B64" s="14">
        <v>34</v>
      </c>
      <c r="C64" s="14">
        <f t="shared" si="11"/>
        <v>32</v>
      </c>
      <c r="D64" s="9">
        <f t="shared" si="12"/>
        <v>25.5</v>
      </c>
      <c r="E64" s="9">
        <v>28</v>
      </c>
      <c r="F64" s="9">
        <v>23</v>
      </c>
      <c r="G64" s="14">
        <v>5.538336733802858E-2</v>
      </c>
      <c r="H64" s="14">
        <v>5.4502037057328291E-2</v>
      </c>
      <c r="I64" s="14">
        <v>5.6332124206358102E-2</v>
      </c>
      <c r="J64" s="14">
        <f t="shared" si="13"/>
        <v>1.4122758671197289</v>
      </c>
      <c r="K64" s="14">
        <f t="shared" si="14"/>
        <v>1.5260570376051921</v>
      </c>
      <c r="L64" s="14">
        <f t="shared" si="15"/>
        <v>1.2956388567462362</v>
      </c>
      <c r="N64" s="59"/>
      <c r="O64" s="64" t="s">
        <v>441</v>
      </c>
      <c r="P64" s="7"/>
      <c r="Q64" s="33">
        <f>O64/O$52</f>
        <v>5.0338656082221545E-2</v>
      </c>
      <c r="R64" s="64" t="s">
        <v>483</v>
      </c>
      <c r="S64" s="7"/>
      <c r="T64" s="33">
        <f>R64/R$52</f>
        <v>5.3787196645412559E-2</v>
      </c>
    </row>
    <row r="65" spans="1:20" x14ac:dyDescent="0.5">
      <c r="A65" s="6">
        <v>35</v>
      </c>
      <c r="B65" s="14">
        <v>39</v>
      </c>
      <c r="C65" s="14">
        <f t="shared" si="11"/>
        <v>37</v>
      </c>
      <c r="D65" s="9">
        <f t="shared" si="12"/>
        <v>20.5</v>
      </c>
      <c r="E65" s="9">
        <v>23</v>
      </c>
      <c r="F65" s="9">
        <v>18</v>
      </c>
      <c r="G65" s="14">
        <v>7.215818239348612E-2</v>
      </c>
      <c r="H65" s="14">
        <v>7.0829284725284783E-2</v>
      </c>
      <c r="I65" s="14">
        <v>7.3588748002795842E-2</v>
      </c>
      <c r="J65" s="14">
        <f t="shared" si="13"/>
        <v>1.4792427390664655</v>
      </c>
      <c r="K65" s="14">
        <f t="shared" si="14"/>
        <v>1.62907354868155</v>
      </c>
      <c r="L65" s="14">
        <f t="shared" si="15"/>
        <v>1.3245974640503251</v>
      </c>
      <c r="N65" s="59"/>
      <c r="O65" s="64" t="s">
        <v>442</v>
      </c>
      <c r="P65" s="33">
        <f>O65/O53</f>
        <v>5.2597531773807334E-2</v>
      </c>
      <c r="Q65" s="8"/>
      <c r="R65" s="64" t="s">
        <v>484</v>
      </c>
      <c r="S65" s="33">
        <f>R65/R53</f>
        <v>5.5209279454925299E-2</v>
      </c>
      <c r="T65" s="8"/>
    </row>
    <row r="66" spans="1:20" x14ac:dyDescent="0.5">
      <c r="A66" s="6">
        <v>40</v>
      </c>
      <c r="B66" s="14">
        <v>44</v>
      </c>
      <c r="C66" s="14">
        <f t="shared" si="11"/>
        <v>42</v>
      </c>
      <c r="D66" s="9">
        <f t="shared" si="12"/>
        <v>15.5</v>
      </c>
      <c r="E66" s="9">
        <v>18</v>
      </c>
      <c r="F66" s="9">
        <v>13</v>
      </c>
      <c r="G66" s="14">
        <v>9.5238810608713781E-2</v>
      </c>
      <c r="H66" s="14">
        <v>9.5523907238050904E-2</v>
      </c>
      <c r="I66" s="14">
        <v>9.4931902527663536E-2</v>
      </c>
      <c r="J66" s="14">
        <f t="shared" si="13"/>
        <v>1.4762015644350637</v>
      </c>
      <c r="K66" s="14">
        <f t="shared" si="14"/>
        <v>1.7194303302849163</v>
      </c>
      <c r="L66" s="14">
        <f t="shared" si="15"/>
        <v>1.234114732859626</v>
      </c>
      <c r="N66" s="59"/>
      <c r="O66" s="64" t="s">
        <v>443</v>
      </c>
      <c r="P66" s="33">
        <f>O66/O54</f>
        <v>4.8031688031808427E-2</v>
      </c>
      <c r="Q66" s="8"/>
      <c r="R66" s="64" t="s">
        <v>485</v>
      </c>
      <c r="S66" s="33">
        <f>R66/R54</f>
        <v>5.2256316721728896E-2</v>
      </c>
      <c r="T66" s="8"/>
    </row>
    <row r="67" spans="1:20" x14ac:dyDescent="0.5">
      <c r="A67" s="14">
        <v>45</v>
      </c>
      <c r="B67" s="14">
        <v>49</v>
      </c>
      <c r="C67" s="14">
        <f t="shared" si="11"/>
        <v>47</v>
      </c>
      <c r="D67" s="9">
        <f t="shared" si="12"/>
        <v>10.5</v>
      </c>
      <c r="E67" s="9">
        <v>13</v>
      </c>
      <c r="F67" s="9">
        <v>8</v>
      </c>
      <c r="G67" s="14">
        <v>9.6384767273618402E-2</v>
      </c>
      <c r="H67" s="14">
        <v>9.6916658592089575E-2</v>
      </c>
      <c r="I67" s="14">
        <v>9.5812183359670275E-2</v>
      </c>
      <c r="J67" s="14">
        <f t="shared" si="13"/>
        <v>1.0120400563729932</v>
      </c>
      <c r="K67" s="14">
        <f t="shared" si="14"/>
        <v>1.2599165616971644</v>
      </c>
      <c r="L67" s="14">
        <f t="shared" si="15"/>
        <v>0.7664974668773622</v>
      </c>
      <c r="N67" s="58"/>
      <c r="O67" s="66" t="s">
        <v>444</v>
      </c>
      <c r="P67" s="7"/>
      <c r="Q67" s="33">
        <f>O67/O$52</f>
        <v>8.8370735528101721E-2</v>
      </c>
      <c r="R67" s="66" t="s">
        <v>486</v>
      </c>
      <c r="S67" s="7"/>
      <c r="T67" s="33">
        <f>R67/R$52</f>
        <v>5.4549133420152503E-2</v>
      </c>
    </row>
    <row r="68" spans="1:20" x14ac:dyDescent="0.5">
      <c r="A68" s="6">
        <v>50</v>
      </c>
      <c r="B68" s="14">
        <v>54</v>
      </c>
      <c r="C68" s="14">
        <f t="shared" si="11"/>
        <v>52</v>
      </c>
      <c r="D68" s="9">
        <f t="shared" si="12"/>
        <v>5.5</v>
      </c>
      <c r="E68" s="9">
        <v>8</v>
      </c>
      <c r="F68" s="9">
        <v>3</v>
      </c>
      <c r="G68" s="14">
        <v>8.8693102383082839E-2</v>
      </c>
      <c r="H68" s="14">
        <v>9.1352897656320042E-2</v>
      </c>
      <c r="I68" s="14">
        <v>8.5829818221520776E-2</v>
      </c>
      <c r="J68" s="14">
        <f t="shared" si="13"/>
        <v>0.48781206310695563</v>
      </c>
      <c r="K68" s="14">
        <f t="shared" si="14"/>
        <v>0.73082318125056034</v>
      </c>
      <c r="L68" s="14">
        <f t="shared" si="15"/>
        <v>0.2574894546645623</v>
      </c>
      <c r="N68" s="59"/>
      <c r="O68" s="64" t="s">
        <v>445</v>
      </c>
      <c r="P68" s="34">
        <f>O68/O53</f>
        <v>8.6361392521643029E-2</v>
      </c>
      <c r="Q68" s="8"/>
      <c r="R68" s="64" t="s">
        <v>487</v>
      </c>
      <c r="S68" s="34">
        <f>R68/R53</f>
        <v>5.4113551796676415E-2</v>
      </c>
      <c r="T68" s="8"/>
    </row>
    <row r="69" spans="1:20" x14ac:dyDescent="0.5">
      <c r="A69" s="6">
        <v>55</v>
      </c>
      <c r="B69" s="14">
        <v>59</v>
      </c>
      <c r="C69" s="14">
        <f t="shared" si="11"/>
        <v>57</v>
      </c>
      <c r="D69" s="9">
        <f t="shared" si="12"/>
        <v>0.5</v>
      </c>
      <c r="E69" s="9">
        <v>3</v>
      </c>
      <c r="F69" s="9"/>
      <c r="G69" s="14">
        <v>7.2677876792523161E-2</v>
      </c>
      <c r="H69" s="14">
        <v>7.2759033187870206E-2</v>
      </c>
      <c r="I69" s="14">
        <v>7.2590511488980894E-2</v>
      </c>
      <c r="J69" s="14">
        <f t="shared" si="13"/>
        <v>3.633893839626158E-2</v>
      </c>
      <c r="K69" s="14">
        <f t="shared" si="14"/>
        <v>0.21827709956361063</v>
      </c>
      <c r="L69" s="14"/>
      <c r="N69" s="59"/>
      <c r="O69" s="64" t="s">
        <v>446</v>
      </c>
      <c r="P69" s="34">
        <f>O69/O54</f>
        <v>9.0422858243613791E-2</v>
      </c>
      <c r="Q69" s="6"/>
      <c r="R69" s="64" t="s">
        <v>488</v>
      </c>
      <c r="S69" s="34">
        <f>R69/R54</f>
        <v>5.5018039420593891E-2</v>
      </c>
      <c r="T69" s="6"/>
    </row>
    <row r="70" spans="1:20" x14ac:dyDescent="0.5">
      <c r="A70" s="7">
        <v>60</v>
      </c>
      <c r="B70" s="7">
        <v>64</v>
      </c>
      <c r="C70" s="7">
        <f t="shared" si="11"/>
        <v>62</v>
      </c>
      <c r="D70" s="7"/>
      <c r="E70" s="7"/>
      <c r="F70" s="7"/>
      <c r="G70" s="7">
        <v>4.4081539910370324E-2</v>
      </c>
      <c r="H70" s="7">
        <v>4.3569210596139232E-2</v>
      </c>
      <c r="I70" s="7">
        <v>4.4633065219743639E-2</v>
      </c>
      <c r="K70" s="14"/>
      <c r="L70" s="14"/>
      <c r="N70" s="59"/>
      <c r="O70" s="64" t="s">
        <v>447</v>
      </c>
      <c r="P70" s="14"/>
      <c r="Q70" s="33">
        <f>O70/O$52</f>
        <v>8.9375126107230793E-2</v>
      </c>
      <c r="R70" s="64" t="s">
        <v>489</v>
      </c>
      <c r="S70" s="14"/>
      <c r="T70" s="33">
        <f>R70/R$52</f>
        <v>7.624860452429888E-2</v>
      </c>
    </row>
    <row r="71" spans="1:20" x14ac:dyDescent="0.5">
      <c r="A71" s="8">
        <v>65</v>
      </c>
      <c r="B71" s="7">
        <v>69</v>
      </c>
      <c r="C71" s="7">
        <f t="shared" si="11"/>
        <v>67</v>
      </c>
      <c r="D71" s="7"/>
      <c r="E71" s="7"/>
      <c r="F71" s="7"/>
      <c r="G71" s="7"/>
      <c r="H71" s="7"/>
      <c r="I71" s="7"/>
      <c r="J71" s="7"/>
      <c r="K71" s="7"/>
      <c r="L71" s="7"/>
      <c r="N71" s="59"/>
      <c r="O71" s="64" t="s">
        <v>448</v>
      </c>
      <c r="P71" s="33">
        <f>O71/O53</f>
        <v>8.5279793700497333E-2</v>
      </c>
      <c r="Q71" s="6"/>
      <c r="R71" s="64" t="s">
        <v>490</v>
      </c>
      <c r="S71" s="33">
        <f>R71/R53</f>
        <v>7.375605480087187E-2</v>
      </c>
      <c r="T71" s="6"/>
    </row>
    <row r="72" spans="1:20" x14ac:dyDescent="0.5">
      <c r="A72" s="8">
        <v>70</v>
      </c>
      <c r="B72" s="7">
        <v>74</v>
      </c>
      <c r="C72" s="7">
        <f t="shared" si="11"/>
        <v>72</v>
      </c>
      <c r="D72" s="7"/>
      <c r="E72" s="7"/>
      <c r="F72" s="7"/>
      <c r="G72" s="7"/>
      <c r="H72" s="7"/>
      <c r="I72" s="7"/>
      <c r="J72" s="7"/>
      <c r="K72" s="7"/>
      <c r="L72" s="7"/>
      <c r="N72" s="59"/>
      <c r="O72" s="64" t="s">
        <v>449</v>
      </c>
      <c r="P72" s="33">
        <f>O72/O54</f>
        <v>9.3557649764175785E-2</v>
      </c>
      <c r="Q72" s="6"/>
      <c r="R72" s="64" t="s">
        <v>491</v>
      </c>
      <c r="S72" s="33">
        <f>R72/R54</f>
        <v>7.8931847936604183E-2</v>
      </c>
      <c r="T72" s="6"/>
    </row>
    <row r="73" spans="1:20" x14ac:dyDescent="0.5">
      <c r="A73" s="7">
        <v>75</v>
      </c>
      <c r="B73" s="7">
        <v>79</v>
      </c>
      <c r="C73" s="7">
        <f t="shared" si="11"/>
        <v>77</v>
      </c>
      <c r="D73" s="7"/>
      <c r="E73" s="7"/>
      <c r="F73" s="7"/>
      <c r="G73" s="7"/>
      <c r="H73" s="7"/>
      <c r="I73" s="7"/>
      <c r="J73" s="7"/>
      <c r="K73" s="7"/>
      <c r="L73" s="7"/>
      <c r="N73" s="59"/>
      <c r="O73" s="64" t="s">
        <v>450</v>
      </c>
      <c r="P73" s="14"/>
      <c r="Q73" s="33">
        <f>O73/O$52</f>
        <v>7.7713325039107203E-2</v>
      </c>
      <c r="R73" s="64" t="s">
        <v>492</v>
      </c>
      <c r="S73" s="14"/>
      <c r="T73" s="33">
        <f>R73/R$52</f>
        <v>6.5819976357895271E-2</v>
      </c>
    </row>
    <row r="74" spans="1:20" x14ac:dyDescent="0.5">
      <c r="A74" s="8">
        <v>80</v>
      </c>
      <c r="B74" s="7">
        <v>84</v>
      </c>
      <c r="C74" s="7">
        <f t="shared" si="11"/>
        <v>82</v>
      </c>
      <c r="D74" s="7"/>
      <c r="E74" s="7"/>
      <c r="F74" s="7"/>
      <c r="G74" s="7"/>
      <c r="H74" s="7"/>
      <c r="I74" s="7"/>
      <c r="J74" s="7"/>
      <c r="K74" s="7"/>
      <c r="L74" s="7"/>
      <c r="N74" s="59"/>
      <c r="O74" s="64" t="s">
        <v>451</v>
      </c>
      <c r="P74" s="33">
        <f>O74/O53</f>
        <v>7.636912875299319E-2</v>
      </c>
      <c r="Q74" s="6"/>
      <c r="R74" s="64" t="s">
        <v>493</v>
      </c>
      <c r="S74" s="33">
        <f>R74/R53</f>
        <v>6.4863455128141276E-2</v>
      </c>
      <c r="T74" s="6"/>
    </row>
    <row r="75" spans="1:20" x14ac:dyDescent="0.5">
      <c r="A75" s="14"/>
      <c r="B75" s="14"/>
      <c r="C75" s="14"/>
      <c r="D75" s="14"/>
      <c r="G75" s="14">
        <f>SUM(G61:G70)</f>
        <v>0.72123536100216978</v>
      </c>
      <c r="H75" s="14">
        <f>SUM(H61:H70)</f>
        <v>0.7181860907787726</v>
      </c>
      <c r="I75" s="14">
        <f>SUM(I61:I70)</f>
        <v>0.72451791707813051</v>
      </c>
      <c r="J75" s="14">
        <f>SUM(J61:J69)/SUM(G61:G70)</f>
        <v>17.785436717520383</v>
      </c>
      <c r="K75" s="14">
        <f t="shared" ref="K75" si="16">SUM(K61:K69)/SUM(H61:H70)</f>
        <v>19.98602419664979</v>
      </c>
      <c r="L75" s="14">
        <f t="shared" ref="L75" si="17">SUM(L61:L69)/SUM(I61:I70)</f>
        <v>15.797491176870279</v>
      </c>
      <c r="N75" s="59"/>
      <c r="O75" s="64" t="s">
        <v>452</v>
      </c>
      <c r="P75" s="33">
        <f>O75/O54</f>
        <v>7.9086139796953392E-2</v>
      </c>
      <c r="Q75" s="6"/>
      <c r="R75" s="64" t="s">
        <v>494</v>
      </c>
      <c r="S75" s="33">
        <f>R75/R54</f>
        <v>6.6849676694199403E-2</v>
      </c>
      <c r="T75" s="6"/>
    </row>
    <row r="76" spans="1:20" x14ac:dyDescent="0.5">
      <c r="N76" s="58"/>
      <c r="O76" s="66" t="s">
        <v>453</v>
      </c>
      <c r="P76" s="14"/>
      <c r="Q76" s="33">
        <f>O76/O$52</f>
        <v>7.45817707204883E-2</v>
      </c>
      <c r="R76" s="66" t="s">
        <v>495</v>
      </c>
      <c r="S76" s="14"/>
      <c r="T76" s="33">
        <f>R76/R$52</f>
        <v>5.538336733802858E-2</v>
      </c>
    </row>
    <row r="77" spans="1:20" x14ac:dyDescent="0.5">
      <c r="N77" s="59"/>
      <c r="O77" s="64" t="s">
        <v>454</v>
      </c>
      <c r="P77" s="33">
        <f>O77/O53</f>
        <v>7.40615214588322E-2</v>
      </c>
      <c r="Q77" s="6"/>
      <c r="R77" s="64" t="s">
        <v>496</v>
      </c>
      <c r="S77" s="33">
        <f>R77/R53</f>
        <v>5.4502037057328291E-2</v>
      </c>
      <c r="T77" s="6"/>
    </row>
    <row r="78" spans="1:20" x14ac:dyDescent="0.5">
      <c r="C78"/>
      <c r="D78" s="14" t="s">
        <v>302</v>
      </c>
      <c r="G78" s="14"/>
      <c r="H78" s="14"/>
      <c r="K78" s="14"/>
      <c r="L78" s="14"/>
      <c r="N78" s="59"/>
      <c r="O78" s="64" t="s">
        <v>455</v>
      </c>
      <c r="P78" s="33">
        <f>O78/O54</f>
        <v>7.5113096295136933E-2</v>
      </c>
      <c r="Q78" s="6"/>
      <c r="R78" s="64" t="s">
        <v>497</v>
      </c>
      <c r="S78" s="33">
        <f>R78/R54</f>
        <v>5.6332124206358102E-2</v>
      </c>
      <c r="T78" s="6"/>
    </row>
    <row r="79" spans="1:20" x14ac:dyDescent="0.5">
      <c r="C79"/>
      <c r="D79" s="6" t="s">
        <v>691</v>
      </c>
      <c r="E79" s="6" t="s">
        <v>692</v>
      </c>
      <c r="F79" s="6" t="s">
        <v>693</v>
      </c>
      <c r="G79" s="14"/>
      <c r="H79" s="14">
        <f>D80*6+D81*9+(D82+G82)*12+(D83+G83+J83)*16</f>
        <v>21815</v>
      </c>
      <c r="I79" s="14">
        <f>E80*6+E81*9+(E82+H82)*12+(E83+H83+K83)*16</f>
        <v>10959</v>
      </c>
      <c r="J79" s="14">
        <f>F80*6+F81*9+(F82+I82)*12+(F83+I83+L83)*16</f>
        <v>10856</v>
      </c>
      <c r="K79" s="14"/>
      <c r="L79" s="14"/>
      <c r="N79" s="59"/>
      <c r="O79" s="64" t="s">
        <v>456</v>
      </c>
      <c r="P79" s="14"/>
      <c r="Q79" s="33">
        <f>O79/O$52</f>
        <v>8.8941801187250716E-2</v>
      </c>
      <c r="R79" s="64" t="s">
        <v>498</v>
      </c>
      <c r="S79" s="14"/>
      <c r="T79" s="33">
        <f>R79/R$52</f>
        <v>7.215818239348612E-2</v>
      </c>
    </row>
    <row r="80" spans="1:20" x14ac:dyDescent="0.5">
      <c r="C80"/>
      <c r="D80" s="64" t="s">
        <v>377</v>
      </c>
      <c r="E80" s="64" t="s">
        <v>694</v>
      </c>
      <c r="F80" s="64" t="s">
        <v>695</v>
      </c>
      <c r="G80" s="14"/>
      <c r="H80" s="14">
        <f>H79/D79</f>
        <v>11.164278403275333</v>
      </c>
      <c r="I80" s="14">
        <f>I79/E79</f>
        <v>11.80926724137931</v>
      </c>
      <c r="J80" s="14">
        <f>J79/F79</f>
        <v>10.580896686159845</v>
      </c>
      <c r="K80" s="14"/>
      <c r="L80" s="14"/>
      <c r="N80" s="59"/>
      <c r="O80" s="64" t="s">
        <v>457</v>
      </c>
      <c r="P80" s="33">
        <f>O80/O53</f>
        <v>8.8717627555719283E-2</v>
      </c>
      <c r="Q80" s="6"/>
      <c r="R80" s="64" t="s">
        <v>499</v>
      </c>
      <c r="S80" s="33">
        <f>R80/R53</f>
        <v>7.0829284725284783E-2</v>
      </c>
      <c r="T80" s="6"/>
    </row>
    <row r="81" spans="1:20" x14ac:dyDescent="0.5">
      <c r="C81"/>
      <c r="D81" s="64" t="s">
        <v>696</v>
      </c>
      <c r="E81" s="64" t="s">
        <v>697</v>
      </c>
      <c r="F81" s="64" t="s">
        <v>698</v>
      </c>
      <c r="G81" s="14"/>
      <c r="H81" s="14"/>
      <c r="K81" s="14"/>
      <c r="L81" s="14"/>
      <c r="N81" s="59"/>
      <c r="O81" s="64" t="s">
        <v>458</v>
      </c>
      <c r="P81" s="33">
        <f>O81/O54</f>
        <v>8.9170747564253444E-2</v>
      </c>
      <c r="Q81" s="6"/>
      <c r="R81" s="64" t="s">
        <v>500</v>
      </c>
      <c r="S81" s="33">
        <f>R81/R54</f>
        <v>7.3588748002795842E-2</v>
      </c>
      <c r="T81" s="6"/>
    </row>
    <row r="82" spans="1:20" x14ac:dyDescent="0.5">
      <c r="C82"/>
      <c r="D82" s="66" t="s">
        <v>699</v>
      </c>
      <c r="E82" s="64" t="s">
        <v>700</v>
      </c>
      <c r="F82" s="64" t="s">
        <v>701</v>
      </c>
      <c r="G82" s="66"/>
      <c r="H82" s="64"/>
      <c r="I82" s="64"/>
      <c r="K82" s="14"/>
      <c r="L82" s="14"/>
      <c r="N82" s="59"/>
      <c r="O82" s="64" t="s">
        <v>459</v>
      </c>
      <c r="P82" s="14"/>
      <c r="Q82" s="33">
        <f>O82/O$52</f>
        <v>9.503589821480557E-2</v>
      </c>
      <c r="R82" s="64" t="s">
        <v>501</v>
      </c>
      <c r="S82" s="14"/>
      <c r="T82" s="33">
        <f>R82/R$52</f>
        <v>9.5238810608713781E-2</v>
      </c>
    </row>
    <row r="83" spans="1:20" x14ac:dyDescent="0.5">
      <c r="C83"/>
      <c r="D83" s="64" t="s">
        <v>702</v>
      </c>
      <c r="E83" s="64" t="s">
        <v>703</v>
      </c>
      <c r="F83" s="64" t="s">
        <v>704</v>
      </c>
      <c r="G83" s="64" t="s">
        <v>705</v>
      </c>
      <c r="H83" s="64" t="s">
        <v>706</v>
      </c>
      <c r="I83" s="64" t="s">
        <v>707</v>
      </c>
      <c r="J83" s="64" t="s">
        <v>708</v>
      </c>
      <c r="K83" s="64" t="s">
        <v>353</v>
      </c>
      <c r="L83" s="64" t="s">
        <v>350</v>
      </c>
      <c r="N83" s="59"/>
      <c r="O83" s="64" t="s">
        <v>460</v>
      </c>
      <c r="P83" s="33">
        <f>O83/O53</f>
        <v>9.5930742309817643E-2</v>
      </c>
      <c r="Q83" s="6"/>
      <c r="R83" s="64" t="s">
        <v>502</v>
      </c>
      <c r="S83" s="33">
        <f>R83/R53</f>
        <v>9.5523907238050904E-2</v>
      </c>
      <c r="T83" s="6"/>
    </row>
    <row r="84" spans="1:20" x14ac:dyDescent="0.5">
      <c r="C84"/>
      <c r="D84" s="14"/>
      <c r="G84" s="14"/>
      <c r="H84" s="14"/>
      <c r="K84" s="14"/>
      <c r="L84" s="14"/>
      <c r="N84" s="59"/>
      <c r="O84" s="64" t="s">
        <v>461</v>
      </c>
      <c r="P84" s="33">
        <f>O84/O54</f>
        <v>9.4122002534320168E-2</v>
      </c>
      <c r="Q84" s="6"/>
      <c r="R84" s="64" t="s">
        <v>503</v>
      </c>
      <c r="S84" s="33">
        <f>R84/R54</f>
        <v>9.4931902527663536E-2</v>
      </c>
      <c r="T84" s="6"/>
    </row>
    <row r="85" spans="1:20" x14ac:dyDescent="0.5">
      <c r="C85"/>
      <c r="D85" s="14"/>
      <c r="G85" s="14"/>
      <c r="H85" s="14"/>
      <c r="K85" s="14"/>
      <c r="L85" s="14"/>
      <c r="N85" s="58"/>
      <c r="O85" s="66" t="s">
        <v>462</v>
      </c>
      <c r="P85" s="14"/>
      <c r="Q85" s="33">
        <f>O85/O$52</f>
        <v>9.0176256028018695E-2</v>
      </c>
      <c r="R85" s="66" t="s">
        <v>504</v>
      </c>
      <c r="S85" s="14"/>
      <c r="T85" s="33">
        <f>R85/R$52</f>
        <v>9.6384767273618402E-2</v>
      </c>
    </row>
    <row r="86" spans="1:20" x14ac:dyDescent="0.5">
      <c r="C86"/>
      <c r="D86" s="14" t="s">
        <v>303</v>
      </c>
      <c r="G86" s="14"/>
      <c r="H86" s="14"/>
      <c r="K86" s="14"/>
      <c r="L86" s="14"/>
      <c r="N86" s="59"/>
      <c r="O86" s="64" t="s">
        <v>463</v>
      </c>
      <c r="P86" s="33">
        <f>O86/O53</f>
        <v>9.2332289556087674E-2</v>
      </c>
      <c r="Q86" s="6"/>
      <c r="R86" s="64" t="s">
        <v>505</v>
      </c>
      <c r="S86" s="33">
        <f>R86/R53</f>
        <v>9.6916658592089575E-2</v>
      </c>
      <c r="T86" s="6"/>
    </row>
    <row r="87" spans="1:20" x14ac:dyDescent="0.5">
      <c r="C87"/>
      <c r="D87" s="66" t="s">
        <v>709</v>
      </c>
      <c r="E87" s="64" t="s">
        <v>710</v>
      </c>
      <c r="F87" s="64" t="s">
        <v>711</v>
      </c>
      <c r="G87" s="14"/>
      <c r="H87" s="14">
        <f>D88*6+D89*9+(D90+G90)*12+(D91+G91+J91)*16</f>
        <v>63639</v>
      </c>
      <c r="I87" s="14">
        <f>E88*6+E89*9+(E90+H90)*12+(E91+H91+K91)*16</f>
        <v>33450</v>
      </c>
      <c r="J87" s="14">
        <f>F88*6+F89*9+(F90+I90)*12+(F91+I91+L91)*16</f>
        <v>30189</v>
      </c>
      <c r="K87" s="14"/>
      <c r="L87" s="14"/>
      <c r="N87" s="59"/>
      <c r="O87" s="64" t="s">
        <v>464</v>
      </c>
      <c r="P87" s="33">
        <f>O87/O54</f>
        <v>8.7974319691547356E-2</v>
      </c>
      <c r="Q87" s="6"/>
      <c r="R87" s="64" t="s">
        <v>506</v>
      </c>
      <c r="S87" s="33">
        <f>R87/R54</f>
        <v>9.5812183359670275E-2</v>
      </c>
      <c r="T87" s="6"/>
    </row>
    <row r="88" spans="1:20" x14ac:dyDescent="0.5">
      <c r="C88"/>
      <c r="D88" s="64" t="s">
        <v>712</v>
      </c>
      <c r="E88" s="64" t="s">
        <v>713</v>
      </c>
      <c r="F88" s="64" t="s">
        <v>714</v>
      </c>
      <c r="G88" s="14"/>
      <c r="H88" s="14">
        <f>H87/D87</f>
        <v>8.9155225553376294</v>
      </c>
      <c r="I88" s="14">
        <f>I87/E87</f>
        <v>9.3383584589614745</v>
      </c>
      <c r="J88" s="14">
        <f>J87/F87</f>
        <v>8.4895950506186733</v>
      </c>
      <c r="K88" s="14"/>
      <c r="L88" s="14"/>
      <c r="N88" s="59"/>
      <c r="O88" s="64" t="s">
        <v>465</v>
      </c>
      <c r="P88" s="14"/>
      <c r="Q88" s="33">
        <f>O88/O$52</f>
        <v>7.6015763496917216E-2</v>
      </c>
      <c r="R88" s="64" t="s">
        <v>507</v>
      </c>
      <c r="S88" s="14"/>
      <c r="T88" s="33">
        <f>R88/R$52</f>
        <v>8.8693102383082839E-2</v>
      </c>
    </row>
    <row r="89" spans="1:20" x14ac:dyDescent="0.5">
      <c r="C89"/>
      <c r="D89" s="64" t="s">
        <v>715</v>
      </c>
      <c r="E89" s="64" t="s">
        <v>716</v>
      </c>
      <c r="F89" s="64" t="s">
        <v>717</v>
      </c>
      <c r="G89" s="14"/>
      <c r="H89" s="14"/>
      <c r="K89" s="14"/>
      <c r="L89" s="14"/>
      <c r="N89" s="59"/>
      <c r="O89" s="64" t="s">
        <v>466</v>
      </c>
      <c r="P89" s="33">
        <f>O89/O53</f>
        <v>7.6988027261005704E-2</v>
      </c>
      <c r="Q89" s="6"/>
      <c r="R89" s="64" t="s">
        <v>508</v>
      </c>
      <c r="S89" s="33">
        <f>R89/R53</f>
        <v>9.1352897656320042E-2</v>
      </c>
      <c r="T89" s="6"/>
    </row>
    <row r="90" spans="1:20" x14ac:dyDescent="0.5">
      <c r="C90"/>
      <c r="D90" s="66" t="s">
        <v>718</v>
      </c>
      <c r="E90" s="64" t="s">
        <v>719</v>
      </c>
      <c r="F90" s="64" t="s">
        <v>720</v>
      </c>
      <c r="G90" s="70"/>
      <c r="H90" s="71"/>
      <c r="I90" s="71"/>
      <c r="K90" s="14"/>
      <c r="L90" s="14"/>
      <c r="N90" s="59"/>
      <c r="O90" s="64" t="s">
        <v>467</v>
      </c>
      <c r="P90" s="33">
        <f>O90/O54</f>
        <v>7.5022799851913832E-2</v>
      </c>
      <c r="Q90" s="6"/>
      <c r="R90" s="64" t="s">
        <v>509</v>
      </c>
      <c r="S90" s="33">
        <f>R90/R54</f>
        <v>8.5829818221520776E-2</v>
      </c>
      <c r="T90" s="6"/>
    </row>
    <row r="91" spans="1:20" x14ac:dyDescent="0.5">
      <c r="C91"/>
      <c r="D91" s="64" t="s">
        <v>721</v>
      </c>
      <c r="E91" s="64" t="s">
        <v>722</v>
      </c>
      <c r="F91" s="64" t="s">
        <v>723</v>
      </c>
      <c r="G91" s="64" t="s">
        <v>724</v>
      </c>
      <c r="H91" s="64" t="s">
        <v>725</v>
      </c>
      <c r="I91" s="64" t="s">
        <v>726</v>
      </c>
      <c r="J91" s="64" t="s">
        <v>352</v>
      </c>
      <c r="K91" s="64" t="s">
        <v>352</v>
      </c>
      <c r="L91" s="72"/>
      <c r="N91" s="59"/>
      <c r="O91" s="64" t="s">
        <v>468</v>
      </c>
      <c r="P91" s="14"/>
      <c r="Q91" s="33">
        <f>O91/O$52</f>
        <v>5.8750520250494563E-2</v>
      </c>
      <c r="R91" s="64" t="s">
        <v>510</v>
      </c>
      <c r="S91" s="14"/>
      <c r="T91" s="33">
        <f>R91/R$52</f>
        <v>7.2677876792523161E-2</v>
      </c>
    </row>
    <row r="92" spans="1:20" x14ac:dyDescent="0.5">
      <c r="A92" s="80"/>
      <c r="B92" s="80"/>
      <c r="C92" s="80"/>
      <c r="D92" s="14"/>
      <c r="G92" s="14"/>
      <c r="H92" s="14"/>
      <c r="K92" s="14"/>
      <c r="L92" s="14"/>
      <c r="N92" s="59"/>
      <c r="O92" s="64" t="s">
        <v>469</v>
      </c>
      <c r="P92" s="33">
        <f>O92/O53</f>
        <v>5.8370970712838463E-2</v>
      </c>
      <c r="Q92" s="6"/>
      <c r="R92" s="64" t="s">
        <v>511</v>
      </c>
      <c r="S92" s="33">
        <f>R92/R53</f>
        <v>7.2759033187870206E-2</v>
      </c>
      <c r="T92" s="6"/>
    </row>
    <row r="93" spans="1:20" x14ac:dyDescent="0.5">
      <c r="D93" s="14"/>
      <c r="G93" s="14"/>
      <c r="H93" s="14"/>
      <c r="K93" s="14"/>
      <c r="L93" s="14"/>
      <c r="N93" s="59"/>
      <c r="O93" s="64" t="s">
        <v>470</v>
      </c>
      <c r="P93" s="33">
        <f>O93/O54</f>
        <v>5.9138150548249904E-2</v>
      </c>
      <c r="Q93" s="6"/>
      <c r="R93" s="64" t="s">
        <v>512</v>
      </c>
      <c r="S93" s="33">
        <f>R93/R54</f>
        <v>7.2590511488980894E-2</v>
      </c>
      <c r="T93" s="6"/>
    </row>
    <row r="94" spans="1:20" x14ac:dyDescent="0.5">
      <c r="D94" s="14"/>
      <c r="G94" s="14"/>
      <c r="H94" s="14"/>
      <c r="K94" s="14"/>
      <c r="L94" s="14"/>
      <c r="N94" s="58"/>
      <c r="O94" s="66" t="s">
        <v>471</v>
      </c>
      <c r="P94" s="14"/>
      <c r="Q94" s="19">
        <f>O94/O$52</f>
        <v>3.1983399635024265E-2</v>
      </c>
      <c r="R94" s="66" t="s">
        <v>513</v>
      </c>
      <c r="S94" s="14"/>
      <c r="T94" s="33">
        <f>R94/R$52</f>
        <v>4.4081539910370324E-2</v>
      </c>
    </row>
    <row r="95" spans="1:20" x14ac:dyDescent="0.5">
      <c r="D95" s="57" t="s">
        <v>291</v>
      </c>
      <c r="G95" s="14"/>
      <c r="H95" s="14"/>
      <c r="K95" s="14"/>
      <c r="L95" s="14"/>
      <c r="N95" s="59"/>
      <c r="O95" s="64" t="s">
        <v>472</v>
      </c>
      <c r="P95" s="19">
        <f>O95/O53</f>
        <v>3.1370786516853932E-2</v>
      </c>
      <c r="Q95" s="6"/>
      <c r="R95" s="64" t="s">
        <v>514</v>
      </c>
      <c r="S95" s="19">
        <f>R95/R53</f>
        <v>4.3569210596139232E-2</v>
      </c>
      <c r="T95" s="6"/>
    </row>
    <row r="96" spans="1:20" x14ac:dyDescent="0.5">
      <c r="D96" s="91">
        <f>D79+D87</f>
        <v>9092</v>
      </c>
      <c r="E96" s="91">
        <f t="shared" ref="E96:F96" si="18">E79+E87</f>
        <v>4510</v>
      </c>
      <c r="F96" s="91">
        <f t="shared" si="18"/>
        <v>4582</v>
      </c>
      <c r="G96" s="14"/>
      <c r="H96" s="14">
        <f>D97*6+D98*9+(D99+G99)*12+(D100+G100+J100)*16</f>
        <v>85454</v>
      </c>
      <c r="I96" s="14">
        <f>E97*6+E98*9+(E99+H99)*12+(E100+H100+K100)*16</f>
        <v>44409</v>
      </c>
      <c r="J96" s="14">
        <f>F97*6+F98*9+(F99+I99)*12+(F100+I100+L100)*16</f>
        <v>41045</v>
      </c>
      <c r="K96" s="14"/>
      <c r="L96" s="14"/>
      <c r="N96" s="59"/>
      <c r="O96" s="64" t="s">
        <v>473</v>
      </c>
      <c r="P96" s="19">
        <f>O96/O54</f>
        <v>3.2609055529302704E-2</v>
      </c>
      <c r="Q96" s="6"/>
      <c r="R96" s="64" t="s">
        <v>515</v>
      </c>
      <c r="S96" s="19">
        <f>R96/R54</f>
        <v>4.4633065219743639E-2</v>
      </c>
      <c r="T96" s="6"/>
    </row>
    <row r="97" spans="1:28" x14ac:dyDescent="0.5">
      <c r="A97" s="14"/>
      <c r="D97" s="91">
        <f t="shared" ref="D97:F97" si="19">D80+D88</f>
        <v>2093</v>
      </c>
      <c r="E97" s="91">
        <f t="shared" si="19"/>
        <v>964</v>
      </c>
      <c r="F97" s="91">
        <f t="shared" si="19"/>
        <v>1129</v>
      </c>
      <c r="G97" s="14"/>
      <c r="H97" s="14">
        <f>H96/D96</f>
        <v>9.3988121425428943</v>
      </c>
      <c r="I97" s="14">
        <f>I96/E96</f>
        <v>9.8467849223946793</v>
      </c>
      <c r="J97" s="14">
        <f>J96/F96</f>
        <v>8.9578786556089049</v>
      </c>
      <c r="K97" s="14"/>
      <c r="L97" s="14"/>
      <c r="Q97" s="6"/>
    </row>
    <row r="98" spans="1:28" x14ac:dyDescent="0.5">
      <c r="A98" s="14"/>
      <c r="D98" s="91">
        <f t="shared" ref="D98:F98" si="20">D81+D89</f>
        <v>3332</v>
      </c>
      <c r="E98" s="91">
        <f t="shared" si="20"/>
        <v>1737</v>
      </c>
      <c r="F98" s="91">
        <f t="shared" si="20"/>
        <v>1595</v>
      </c>
      <c r="G98" s="14"/>
      <c r="H98" s="14"/>
      <c r="K98" s="14"/>
      <c r="L98" s="14"/>
    </row>
    <row r="99" spans="1:28" x14ac:dyDescent="0.5">
      <c r="A99" s="14"/>
      <c r="D99" s="91">
        <f t="shared" ref="D99:I100" si="21">D82+D90</f>
        <v>2001</v>
      </c>
      <c r="E99" s="91">
        <f t="shared" ref="E99" si="22">E82+E90</f>
        <v>1032</v>
      </c>
      <c r="F99" s="91">
        <f t="shared" si="21"/>
        <v>969</v>
      </c>
      <c r="G99" s="91">
        <f>G82+G90</f>
        <v>0</v>
      </c>
      <c r="H99" s="91">
        <f t="shared" si="21"/>
        <v>0</v>
      </c>
      <c r="I99" s="91">
        <f t="shared" si="21"/>
        <v>0</v>
      </c>
      <c r="K99" s="14"/>
      <c r="L99" s="14"/>
    </row>
    <row r="100" spans="1:28" x14ac:dyDescent="0.5">
      <c r="A100" s="14"/>
      <c r="D100" s="91">
        <f t="shared" si="21"/>
        <v>751</v>
      </c>
      <c r="E100" s="91">
        <f t="shared" ref="E100:L100" si="23">E83+E91</f>
        <v>417</v>
      </c>
      <c r="F100" s="91">
        <f t="shared" si="23"/>
        <v>334</v>
      </c>
      <c r="G100" s="91">
        <f t="shared" si="23"/>
        <v>417</v>
      </c>
      <c r="H100" s="91">
        <f t="shared" si="23"/>
        <v>234</v>
      </c>
      <c r="I100" s="91">
        <f t="shared" si="23"/>
        <v>183</v>
      </c>
      <c r="J100" s="91">
        <f t="shared" si="23"/>
        <v>13</v>
      </c>
      <c r="K100" s="91">
        <f t="shared" si="23"/>
        <v>12</v>
      </c>
      <c r="L100" s="91">
        <f t="shared" si="23"/>
        <v>1</v>
      </c>
    </row>
    <row r="101" spans="1:28" x14ac:dyDescent="0.5">
      <c r="A101" s="14"/>
      <c r="D101" s="14"/>
      <c r="G101" s="14"/>
      <c r="H101" s="14"/>
      <c r="K101" s="14"/>
      <c r="L101" s="14"/>
    </row>
    <row r="102" spans="1:28" x14ac:dyDescent="0.5">
      <c r="A102" s="14"/>
      <c r="D102" s="14"/>
      <c r="E102" s="83"/>
      <c r="F102" s="83"/>
      <c r="G102" s="83"/>
      <c r="H102" s="14"/>
      <c r="K102" s="14"/>
      <c r="L102" s="14"/>
    </row>
    <row r="103" spans="1:28" x14ac:dyDescent="0.5">
      <c r="A103" s="14"/>
      <c r="D103" s="81"/>
      <c r="E103" s="84"/>
      <c r="F103" s="86"/>
      <c r="G103" s="86"/>
      <c r="H103" s="85"/>
      <c r="K103" s="14"/>
      <c r="L103" s="14"/>
    </row>
    <row r="104" spans="1:28" x14ac:dyDescent="0.5">
      <c r="A104" s="14"/>
      <c r="D104" s="57" t="s">
        <v>292</v>
      </c>
      <c r="G104" s="14"/>
      <c r="H104" s="14"/>
      <c r="K104" s="14"/>
      <c r="L104" s="14"/>
    </row>
    <row r="105" spans="1:28" x14ac:dyDescent="0.5">
      <c r="A105" s="14"/>
      <c r="D105" s="66" t="s">
        <v>727</v>
      </c>
      <c r="E105" s="64" t="s">
        <v>728</v>
      </c>
      <c r="F105" s="64" t="s">
        <v>729</v>
      </c>
      <c r="G105" s="14"/>
      <c r="H105" s="14">
        <f>D106*6+D107*9+(D108+G108)*12+(D109+G109+J109)*16</f>
        <v>117915</v>
      </c>
      <c r="I105" s="14">
        <f>E106*6+E107*9+(E108+H108)*12+(E109+H109+K109)*16</f>
        <v>65337</v>
      </c>
      <c r="J105" s="14">
        <f>F106*6+F107*9+(F108+I108)*12+(F109+I109+L109)*16</f>
        <v>52578</v>
      </c>
      <c r="K105" s="14"/>
      <c r="L105" s="14"/>
    </row>
    <row r="106" spans="1:28" x14ac:dyDescent="0.5">
      <c r="A106" s="14"/>
      <c r="D106" s="64" t="s">
        <v>730</v>
      </c>
      <c r="E106" s="64" t="s">
        <v>731</v>
      </c>
      <c r="F106" s="64" t="s">
        <v>732</v>
      </c>
      <c r="G106" s="14"/>
      <c r="H106" s="14">
        <f>H105/D105</f>
        <v>7.0145746579417017</v>
      </c>
      <c r="I106" s="14">
        <f>I105/E105</f>
        <v>7.6417543859649122</v>
      </c>
      <c r="J106" s="14">
        <f>J105/F105</f>
        <v>6.3653753026634385</v>
      </c>
      <c r="K106" s="14"/>
      <c r="L106" s="14"/>
    </row>
    <row r="107" spans="1:28" x14ac:dyDescent="0.5">
      <c r="A107" s="14"/>
      <c r="D107" s="64" t="s">
        <v>733</v>
      </c>
      <c r="E107" s="64" t="s">
        <v>734</v>
      </c>
      <c r="F107" s="64" t="s">
        <v>735</v>
      </c>
      <c r="G107" s="14"/>
      <c r="H107" s="14"/>
      <c r="K107" s="14"/>
      <c r="L107" s="14"/>
    </row>
    <row r="108" spans="1:28" x14ac:dyDescent="0.5">
      <c r="A108" s="14"/>
      <c r="D108" s="66" t="s">
        <v>736</v>
      </c>
      <c r="E108" s="64" t="s">
        <v>737</v>
      </c>
      <c r="F108" s="64" t="s">
        <v>738</v>
      </c>
      <c r="G108" s="59"/>
      <c r="H108" s="59"/>
      <c r="I108" s="59"/>
      <c r="K108" s="14"/>
      <c r="L108" s="14"/>
    </row>
    <row r="109" spans="1:28" x14ac:dyDescent="0.5">
      <c r="A109" s="14"/>
      <c r="D109" s="64" t="s">
        <v>695</v>
      </c>
      <c r="E109" s="64" t="s">
        <v>739</v>
      </c>
      <c r="F109" s="64" t="s">
        <v>740</v>
      </c>
      <c r="G109" s="64" t="s">
        <v>741</v>
      </c>
      <c r="H109" s="64" t="s">
        <v>742</v>
      </c>
      <c r="I109" s="64" t="s">
        <v>743</v>
      </c>
      <c r="J109" s="82"/>
      <c r="K109" s="84"/>
      <c r="L109" s="59"/>
      <c r="U109" s="59"/>
      <c r="V109" s="59"/>
      <c r="W109" s="59"/>
    </row>
    <row r="110" spans="1:28" x14ac:dyDescent="0.5">
      <c r="A110" s="14"/>
      <c r="D110" s="82"/>
      <c r="E110" s="82"/>
      <c r="F110" s="82"/>
      <c r="U110" s="59"/>
      <c r="V110" s="59"/>
      <c r="W110" s="59"/>
    </row>
    <row r="111" spans="1:28" x14ac:dyDescent="0.5">
      <c r="A111" s="14">
        <v>2010</v>
      </c>
      <c r="E111" s="33"/>
      <c r="F111" s="33"/>
      <c r="V111" s="14"/>
      <c r="W111" s="14"/>
    </row>
    <row r="112" spans="1:28" ht="28.2" x14ac:dyDescent="0.5">
      <c r="A112" s="62" t="s">
        <v>329</v>
      </c>
      <c r="B112" s="105" t="s">
        <v>305</v>
      </c>
      <c r="C112" s="103"/>
      <c r="D112" s="104"/>
      <c r="E112" s="105" t="s">
        <v>306</v>
      </c>
      <c r="F112" s="103"/>
      <c r="G112" s="104"/>
      <c r="H112" s="105" t="s">
        <v>307</v>
      </c>
      <c r="I112" s="103"/>
      <c r="J112" s="103"/>
      <c r="K112" s="105" t="s">
        <v>312</v>
      </c>
      <c r="L112" s="103"/>
      <c r="M112" s="104"/>
      <c r="N112" s="102" t="s">
        <v>313</v>
      </c>
      <c r="O112" s="103"/>
      <c r="P112" s="104"/>
      <c r="Q112" s="105" t="s">
        <v>314</v>
      </c>
      <c r="R112" s="103"/>
      <c r="S112" s="103"/>
      <c r="T112" s="105" t="s">
        <v>315</v>
      </c>
      <c r="U112" s="103"/>
      <c r="V112" s="104"/>
      <c r="W112" s="105" t="s">
        <v>316</v>
      </c>
      <c r="X112" s="103"/>
      <c r="Y112" s="104"/>
      <c r="Z112" s="101" t="s">
        <v>518</v>
      </c>
      <c r="AA112" s="99"/>
      <c r="AB112" s="99"/>
    </row>
    <row r="113" spans="1:45" x14ac:dyDescent="0.5">
      <c r="A113" s="14" t="s">
        <v>328</v>
      </c>
      <c r="B113" s="60" t="s">
        <v>308</v>
      </c>
      <c r="C113" s="60" t="s">
        <v>309</v>
      </c>
      <c r="D113" s="60" t="s">
        <v>310</v>
      </c>
      <c r="E113" s="60" t="s">
        <v>311</v>
      </c>
      <c r="F113" s="60" t="s">
        <v>309</v>
      </c>
      <c r="G113" s="60" t="s">
        <v>310</v>
      </c>
      <c r="H113" s="60" t="s">
        <v>311</v>
      </c>
      <c r="I113" s="60" t="s">
        <v>309</v>
      </c>
      <c r="J113" s="61" t="s">
        <v>310</v>
      </c>
      <c r="K113" s="60" t="s">
        <v>311</v>
      </c>
      <c r="L113" s="60" t="s">
        <v>309</v>
      </c>
      <c r="M113" s="60" t="s">
        <v>310</v>
      </c>
      <c r="N113" s="60" t="s">
        <v>311</v>
      </c>
      <c r="O113" s="60" t="s">
        <v>309</v>
      </c>
      <c r="P113" s="60" t="s">
        <v>310</v>
      </c>
      <c r="Q113" s="60" t="s">
        <v>311</v>
      </c>
      <c r="R113" s="60" t="s">
        <v>309</v>
      </c>
      <c r="S113" s="67" t="s">
        <v>310</v>
      </c>
      <c r="T113" s="60" t="s">
        <v>311</v>
      </c>
      <c r="U113" s="60" t="s">
        <v>309</v>
      </c>
      <c r="V113" s="60" t="s">
        <v>310</v>
      </c>
      <c r="W113" s="60" t="s">
        <v>311</v>
      </c>
      <c r="X113" s="60" t="s">
        <v>309</v>
      </c>
      <c r="Y113" s="60" t="s">
        <v>310</v>
      </c>
      <c r="Z113" s="60" t="s">
        <v>311</v>
      </c>
      <c r="AA113" s="60" t="s">
        <v>309</v>
      </c>
      <c r="AB113" s="67" t="s">
        <v>310</v>
      </c>
    </row>
    <row r="114" spans="1:45" s="14" customFormat="1" x14ac:dyDescent="0.5">
      <c r="A114">
        <v>214.52</v>
      </c>
      <c r="B114" s="65" t="s">
        <v>519</v>
      </c>
      <c r="C114" s="66" t="s">
        <v>523</v>
      </c>
      <c r="D114" s="66" t="s">
        <v>524</v>
      </c>
      <c r="E114" s="64" t="s">
        <v>520</v>
      </c>
      <c r="F114" s="64" t="s">
        <v>525</v>
      </c>
      <c r="G114" s="64" t="s">
        <v>526</v>
      </c>
      <c r="H114" s="64" t="s">
        <v>521</v>
      </c>
      <c r="I114" s="64" t="s">
        <v>527</v>
      </c>
      <c r="J114" s="64" t="s">
        <v>528</v>
      </c>
      <c r="K114" s="64" t="s">
        <v>522</v>
      </c>
      <c r="L114" s="64" t="s">
        <v>529</v>
      </c>
      <c r="M114" s="64" t="s">
        <v>530</v>
      </c>
      <c r="N114" s="66" t="s">
        <v>531</v>
      </c>
      <c r="O114" s="66" t="s">
        <v>532</v>
      </c>
      <c r="P114" s="66" t="s">
        <v>533</v>
      </c>
      <c r="Q114" s="64" t="s">
        <v>534</v>
      </c>
      <c r="R114" s="64" t="s">
        <v>535</v>
      </c>
      <c r="S114" s="64" t="s">
        <v>536</v>
      </c>
      <c r="T114" s="64" t="s">
        <v>537</v>
      </c>
      <c r="U114" s="64" t="s">
        <v>538</v>
      </c>
      <c r="V114" s="64" t="s">
        <v>539</v>
      </c>
      <c r="W114" s="66" t="s">
        <v>540</v>
      </c>
      <c r="X114" s="66" t="s">
        <v>541</v>
      </c>
      <c r="Y114" s="66" t="s">
        <v>542</v>
      </c>
      <c r="Z114" s="64" t="s">
        <v>543</v>
      </c>
      <c r="AA114" s="64" t="s">
        <v>544</v>
      </c>
      <c r="AB114" s="64" t="s">
        <v>545</v>
      </c>
      <c r="AC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</row>
    <row r="115" spans="1:45" ht="23.4" customHeight="1" x14ac:dyDescent="0.5">
      <c r="A115" s="33">
        <f>A114*10000/B114</f>
        <v>12.453051438788364</v>
      </c>
      <c r="B115" s="102" t="s">
        <v>317</v>
      </c>
      <c r="C115" s="103"/>
      <c r="D115" s="104"/>
      <c r="E115" s="105" t="s">
        <v>318</v>
      </c>
      <c r="F115" s="103"/>
      <c r="G115" s="104"/>
      <c r="H115" s="105" t="s">
        <v>319</v>
      </c>
      <c r="I115" s="103"/>
      <c r="J115" s="103"/>
      <c r="K115" s="105" t="s">
        <v>320</v>
      </c>
      <c r="L115" s="103"/>
      <c r="M115" s="104"/>
      <c r="N115" s="95" t="s">
        <v>321</v>
      </c>
      <c r="O115" s="96"/>
      <c r="P115" s="97"/>
      <c r="Q115" s="98" t="s">
        <v>322</v>
      </c>
      <c r="R115" s="99"/>
      <c r="S115" s="99"/>
      <c r="T115" s="98" t="s">
        <v>323</v>
      </c>
      <c r="U115" s="99"/>
      <c r="V115" s="100"/>
      <c r="W115" s="95" t="s">
        <v>324</v>
      </c>
      <c r="X115" s="96"/>
      <c r="Y115" s="97"/>
      <c r="Z115" s="95" t="s">
        <v>325</v>
      </c>
      <c r="AA115" s="96"/>
      <c r="AB115" s="96"/>
    </row>
    <row r="116" spans="1:45" x14ac:dyDescent="0.5">
      <c r="A116" s="14"/>
      <c r="B116" s="60" t="s">
        <v>311</v>
      </c>
      <c r="C116" s="60" t="s">
        <v>309</v>
      </c>
      <c r="D116" s="60" t="s">
        <v>310</v>
      </c>
      <c r="E116" s="60" t="s">
        <v>311</v>
      </c>
      <c r="F116" s="60" t="s">
        <v>309</v>
      </c>
      <c r="G116" s="60" t="s">
        <v>310</v>
      </c>
      <c r="H116" s="60" t="s">
        <v>311</v>
      </c>
      <c r="I116" s="60" t="s">
        <v>309</v>
      </c>
      <c r="J116" s="61" t="s">
        <v>310</v>
      </c>
      <c r="K116" s="60" t="s">
        <v>311</v>
      </c>
      <c r="L116" s="60" t="s">
        <v>309</v>
      </c>
      <c r="M116" s="60" t="s">
        <v>310</v>
      </c>
      <c r="N116" s="60" t="s">
        <v>311</v>
      </c>
      <c r="O116" s="60" t="s">
        <v>309</v>
      </c>
      <c r="P116" s="60" t="s">
        <v>310</v>
      </c>
      <c r="Q116" s="60" t="s">
        <v>311</v>
      </c>
      <c r="R116" s="60" t="s">
        <v>309</v>
      </c>
      <c r="S116" s="67" t="s">
        <v>310</v>
      </c>
      <c r="T116" s="60" t="s">
        <v>311</v>
      </c>
      <c r="U116" s="60" t="s">
        <v>309</v>
      </c>
      <c r="V116" s="60" t="s">
        <v>310</v>
      </c>
      <c r="W116" s="60" t="s">
        <v>311</v>
      </c>
      <c r="X116" s="60" t="s">
        <v>309</v>
      </c>
      <c r="Y116" s="60" t="s">
        <v>310</v>
      </c>
      <c r="Z116" s="60" t="s">
        <v>311</v>
      </c>
      <c r="AA116" s="60" t="s">
        <v>309</v>
      </c>
      <c r="AB116" s="67" t="s">
        <v>310</v>
      </c>
    </row>
    <row r="117" spans="1:45" x14ac:dyDescent="0.5">
      <c r="A117" s="14"/>
      <c r="B117" s="64" t="s">
        <v>546</v>
      </c>
      <c r="C117" s="64" t="s">
        <v>547</v>
      </c>
      <c r="D117" s="64" t="s">
        <v>548</v>
      </c>
      <c r="E117" s="64" t="s">
        <v>549</v>
      </c>
      <c r="F117" s="64" t="s">
        <v>550</v>
      </c>
      <c r="G117" s="64" t="s">
        <v>551</v>
      </c>
      <c r="H117" s="64" t="s">
        <v>552</v>
      </c>
      <c r="I117" s="64" t="s">
        <v>349</v>
      </c>
      <c r="J117" s="64" t="s">
        <v>553</v>
      </c>
      <c r="K117" s="66" t="s">
        <v>554</v>
      </c>
      <c r="L117" s="66" t="s">
        <v>555</v>
      </c>
      <c r="M117" s="66" t="s">
        <v>556</v>
      </c>
      <c r="N117" s="64" t="s">
        <v>557</v>
      </c>
      <c r="O117" s="64" t="s">
        <v>558</v>
      </c>
      <c r="P117" s="64" t="s">
        <v>559</v>
      </c>
      <c r="Q117" s="64" t="s">
        <v>560</v>
      </c>
      <c r="R117" s="64" t="s">
        <v>561</v>
      </c>
      <c r="S117" s="64" t="s">
        <v>562</v>
      </c>
      <c r="T117" s="64" t="s">
        <v>563</v>
      </c>
      <c r="U117" s="64" t="s">
        <v>564</v>
      </c>
      <c r="V117" s="64" t="s">
        <v>565</v>
      </c>
      <c r="W117" s="64" t="s">
        <v>566</v>
      </c>
      <c r="X117" s="64" t="s">
        <v>206</v>
      </c>
      <c r="Y117" s="64" t="s">
        <v>567</v>
      </c>
      <c r="Z117" s="64" t="s">
        <v>568</v>
      </c>
      <c r="AA117" s="64" t="s">
        <v>569</v>
      </c>
      <c r="AB117" s="64" t="s">
        <v>570</v>
      </c>
    </row>
    <row r="118" spans="1:45" ht="20.100000000000001" customHeight="1" x14ac:dyDescent="0.5">
      <c r="B118" s="95" t="s">
        <v>326</v>
      </c>
      <c r="C118" s="96"/>
      <c r="D118" s="97"/>
      <c r="E118" s="98" t="s">
        <v>517</v>
      </c>
      <c r="F118" s="99"/>
      <c r="G118" s="100"/>
      <c r="H118" s="101" t="s">
        <v>327</v>
      </c>
      <c r="I118" s="99"/>
      <c r="J118" s="99"/>
      <c r="M118"/>
      <c r="R118" s="14"/>
      <c r="S118" s="14"/>
      <c r="T118" s="14"/>
      <c r="U118" s="14"/>
      <c r="V118" s="14"/>
      <c r="W118" s="14"/>
      <c r="X118" s="14"/>
      <c r="Y118" s="14"/>
      <c r="Z118" s="59"/>
      <c r="AA118" s="59"/>
      <c r="AB118" s="59"/>
    </row>
    <row r="119" spans="1:45" x14ac:dyDescent="0.5">
      <c r="B119" s="60" t="s">
        <v>311</v>
      </c>
      <c r="C119" s="60" t="s">
        <v>309</v>
      </c>
      <c r="D119" s="60" t="s">
        <v>310</v>
      </c>
      <c r="E119" s="60" t="s">
        <v>311</v>
      </c>
      <c r="F119" s="60" t="s">
        <v>309</v>
      </c>
      <c r="G119" s="60" t="s">
        <v>310</v>
      </c>
      <c r="H119" s="60" t="s">
        <v>311</v>
      </c>
      <c r="I119" s="60" t="s">
        <v>309</v>
      </c>
      <c r="J119" s="61" t="s">
        <v>310</v>
      </c>
      <c r="M119"/>
      <c r="Q119" s="64"/>
      <c r="R119" s="14"/>
      <c r="S119" s="14"/>
      <c r="T119" s="14"/>
      <c r="U119" s="14"/>
      <c r="V119" s="14"/>
      <c r="W119" s="14"/>
      <c r="X119" s="14"/>
      <c r="Y119" s="14"/>
      <c r="Z119" s="59"/>
      <c r="AA119" s="59"/>
      <c r="AB119" s="59"/>
    </row>
    <row r="120" spans="1:45" x14ac:dyDescent="0.5">
      <c r="B120" s="64" t="s">
        <v>571</v>
      </c>
      <c r="C120" s="64" t="s">
        <v>572</v>
      </c>
      <c r="D120" s="64" t="s">
        <v>573</v>
      </c>
      <c r="E120" s="66" t="s">
        <v>574</v>
      </c>
      <c r="F120" s="66" t="s">
        <v>575</v>
      </c>
      <c r="G120" s="66" t="s">
        <v>576</v>
      </c>
      <c r="M120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</row>
    <row r="121" spans="1:45" s="14" customFormat="1" x14ac:dyDescent="0.5">
      <c r="B121" s="64"/>
      <c r="C121" s="64"/>
      <c r="D121" s="64"/>
      <c r="E121" s="6"/>
      <c r="F121" s="6"/>
      <c r="G121" s="6"/>
      <c r="L121"/>
      <c r="M121"/>
      <c r="N121"/>
      <c r="O121"/>
      <c r="P121"/>
      <c r="AC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</row>
    <row r="122" spans="1:45" x14ac:dyDescent="0.5">
      <c r="B122" s="33">
        <f>B114*$A$115/10000</f>
        <v>214.52</v>
      </c>
      <c r="C122" s="6">
        <f t="shared" ref="C122:AB122" si="24">C114*$A$115/10000</f>
        <v>130.81806005932788</v>
      </c>
      <c r="D122" s="6">
        <f t="shared" si="24"/>
        <v>83.701939940672105</v>
      </c>
      <c r="E122" s="6">
        <f t="shared" si="24"/>
        <v>122.2914557391895</v>
      </c>
      <c r="F122" s="6">
        <f t="shared" si="24"/>
        <v>68.104493013589689</v>
      </c>
      <c r="G122" s="6">
        <f t="shared" si="24"/>
        <v>54.186962725599805</v>
      </c>
      <c r="H122" s="6">
        <f t="shared" si="24"/>
        <v>7.72711841776818</v>
      </c>
      <c r="I122" s="6">
        <f t="shared" si="24"/>
        <v>6.9002358022326327</v>
      </c>
      <c r="J122" s="6">
        <f t="shared" si="24"/>
        <v>0.82688261553554732</v>
      </c>
      <c r="K122" s="6">
        <f t="shared" si="24"/>
        <v>13.511560811085376</v>
      </c>
      <c r="L122" s="6">
        <f t="shared" si="24"/>
        <v>9.0683120577256862</v>
      </c>
      <c r="M122" s="6">
        <f t="shared" si="24"/>
        <v>4.4432487533596881</v>
      </c>
      <c r="N122" s="6">
        <f t="shared" si="24"/>
        <v>1.491875562366846</v>
      </c>
      <c r="O122" s="6">
        <f t="shared" si="24"/>
        <v>1.1456807323685294</v>
      </c>
      <c r="P122" s="6">
        <f t="shared" si="24"/>
        <v>0.34619482999831652</v>
      </c>
      <c r="Q122" s="6">
        <f t="shared" si="24"/>
        <v>15.141665244422772</v>
      </c>
      <c r="R122" s="6">
        <f t="shared" si="24"/>
        <v>14.192742724787097</v>
      </c>
      <c r="S122" s="6">
        <f t="shared" si="24"/>
        <v>0.94892251963567342</v>
      </c>
      <c r="T122" s="6">
        <f t="shared" si="24"/>
        <v>13.103100723893117</v>
      </c>
      <c r="U122" s="6">
        <f t="shared" si="24"/>
        <v>5.9463320620214439</v>
      </c>
      <c r="V122" s="6">
        <f t="shared" si="24"/>
        <v>7.1567686618716735</v>
      </c>
      <c r="W122" s="6">
        <f t="shared" si="24"/>
        <v>8.9375550176184078</v>
      </c>
      <c r="X122" s="6">
        <f t="shared" si="24"/>
        <v>8.0396900088817684</v>
      </c>
      <c r="Y122" s="6">
        <f t="shared" si="24"/>
        <v>0.89786500873664099</v>
      </c>
      <c r="Z122" s="6">
        <f t="shared" si="24"/>
        <v>5.8952745511224114</v>
      </c>
      <c r="AA122" s="6">
        <f t="shared" si="24"/>
        <v>2.5080445597719767</v>
      </c>
      <c r="AB122" s="6">
        <f t="shared" si="24"/>
        <v>3.3872299913504351</v>
      </c>
    </row>
    <row r="123" spans="1:45" x14ac:dyDescent="0.5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</row>
    <row r="124" spans="1:45" x14ac:dyDescent="0.5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</row>
    <row r="125" spans="1:45" x14ac:dyDescent="0.5">
      <c r="B125" s="6">
        <f>B117*$A$115/10000</f>
        <v>0.97382862251325009</v>
      </c>
      <c r="C125" s="6">
        <f t="shared" ref="C125:AB125" si="25">C117*$A$115/10000</f>
        <v>0.59899177420572036</v>
      </c>
      <c r="D125" s="6">
        <f t="shared" si="25"/>
        <v>0.37483684830752978</v>
      </c>
      <c r="E125" s="6">
        <f t="shared" si="25"/>
        <v>1.3698356582667199</v>
      </c>
      <c r="F125" s="6">
        <f t="shared" si="25"/>
        <v>0.77333449434875734</v>
      </c>
      <c r="G125" s="6">
        <f t="shared" si="25"/>
        <v>0.5965011639179626</v>
      </c>
      <c r="H125" s="6">
        <f t="shared" si="25"/>
        <v>0.67869130341396589</v>
      </c>
      <c r="I125" s="6">
        <f t="shared" si="25"/>
        <v>0.45827229294741184</v>
      </c>
      <c r="J125" s="6">
        <f t="shared" si="25"/>
        <v>0.22041901046655402</v>
      </c>
      <c r="K125" s="6">
        <f t="shared" si="25"/>
        <v>1.1307370706419835</v>
      </c>
      <c r="L125" s="6">
        <f t="shared" si="25"/>
        <v>0.68865374456499662</v>
      </c>
      <c r="M125" s="6">
        <f t="shared" si="25"/>
        <v>0.44208332607698692</v>
      </c>
      <c r="N125" s="6">
        <f t="shared" si="25"/>
        <v>0.3561572711493472</v>
      </c>
      <c r="O125" s="6">
        <f t="shared" si="25"/>
        <v>0.26400469050231329</v>
      </c>
      <c r="P125" s="6">
        <f t="shared" si="25"/>
        <v>9.2152580647033897E-2</v>
      </c>
      <c r="Q125" s="6">
        <f t="shared" si="25"/>
        <v>0.51306571927808065</v>
      </c>
      <c r="R125" s="6">
        <f t="shared" si="25"/>
        <v>0.30509976025031493</v>
      </c>
      <c r="S125" s="6">
        <f t="shared" si="25"/>
        <v>0.20796595902776566</v>
      </c>
      <c r="T125" s="6">
        <f t="shared" si="25"/>
        <v>3.5416478291914109</v>
      </c>
      <c r="U125" s="6">
        <f t="shared" si="25"/>
        <v>1.9526384656020157</v>
      </c>
      <c r="V125" s="6">
        <f t="shared" si="25"/>
        <v>1.5890093635893952</v>
      </c>
      <c r="W125" s="6">
        <f t="shared" si="25"/>
        <v>5.6387416914833706</v>
      </c>
      <c r="X125" s="6">
        <f t="shared" si="25"/>
        <v>2.4744213208872479</v>
      </c>
      <c r="Y125" s="6">
        <f t="shared" si="25"/>
        <v>3.1643203705961236</v>
      </c>
      <c r="Z125" s="6">
        <f t="shared" si="25"/>
        <v>3.0958285876827873</v>
      </c>
      <c r="AA125" s="6">
        <f t="shared" si="25"/>
        <v>1.2702112467564131</v>
      </c>
      <c r="AB125" s="6">
        <f t="shared" si="25"/>
        <v>1.8256173409263741</v>
      </c>
    </row>
    <row r="126" spans="1:45" x14ac:dyDescent="0.5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</row>
    <row r="127" spans="1:45" x14ac:dyDescent="0.5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14"/>
    </row>
    <row r="128" spans="1:45" x14ac:dyDescent="0.5">
      <c r="B128" s="6">
        <f>B120*$A$115/10000</f>
        <v>0.61642604622002395</v>
      </c>
      <c r="C128" s="6">
        <f t="shared" ref="C128:D128" si="26">C120*$A$115/10000</f>
        <v>0.36861032258813559</v>
      </c>
      <c r="D128" s="6">
        <f t="shared" si="26"/>
        <v>0.24781572363188842</v>
      </c>
      <c r="E128" s="6">
        <f>E120*$A$115/10000</f>
        <v>8.5054341326924519</v>
      </c>
      <c r="F128" s="6">
        <f>F120*$A$115/10000</f>
        <v>5.7582909852957398</v>
      </c>
      <c r="G128" s="6">
        <f>G120*$A$115/10000</f>
        <v>2.7471431473967134</v>
      </c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14"/>
    </row>
    <row r="130" spans="1:28" x14ac:dyDescent="0.5">
      <c r="A130" t="s">
        <v>304</v>
      </c>
    </row>
    <row r="131" spans="1:28" ht="28.2" x14ac:dyDescent="0.5">
      <c r="A131" s="62" t="s">
        <v>329</v>
      </c>
      <c r="B131" s="105" t="s">
        <v>305</v>
      </c>
      <c r="C131" s="103"/>
      <c r="D131" s="104"/>
      <c r="E131" s="105" t="s">
        <v>306</v>
      </c>
      <c r="F131" s="103"/>
      <c r="G131" s="104"/>
      <c r="H131" s="105" t="s">
        <v>307</v>
      </c>
      <c r="I131" s="103"/>
      <c r="J131" s="103"/>
      <c r="K131" s="105" t="s">
        <v>312</v>
      </c>
      <c r="L131" s="103"/>
      <c r="M131" s="104"/>
      <c r="N131" s="102" t="s">
        <v>313</v>
      </c>
      <c r="O131" s="103"/>
      <c r="P131" s="104"/>
      <c r="Q131" s="105" t="s">
        <v>314</v>
      </c>
      <c r="R131" s="103"/>
      <c r="S131" s="103"/>
      <c r="T131" s="105" t="s">
        <v>315</v>
      </c>
      <c r="U131" s="103"/>
      <c r="V131" s="104"/>
      <c r="W131" s="105" t="s">
        <v>316</v>
      </c>
      <c r="X131" s="103"/>
      <c r="Y131" s="104"/>
      <c r="Z131" s="101" t="s">
        <v>518</v>
      </c>
      <c r="AA131" s="99"/>
      <c r="AB131" s="99"/>
    </row>
    <row r="132" spans="1:28" x14ac:dyDescent="0.5">
      <c r="A132" s="14" t="s">
        <v>328</v>
      </c>
      <c r="B132" s="60" t="s">
        <v>308</v>
      </c>
      <c r="C132" s="60" t="s">
        <v>309</v>
      </c>
      <c r="D132" s="60" t="s">
        <v>310</v>
      </c>
      <c r="E132" s="60" t="s">
        <v>311</v>
      </c>
      <c r="F132" s="60" t="s">
        <v>309</v>
      </c>
      <c r="G132" s="60" t="s">
        <v>310</v>
      </c>
      <c r="H132" s="60" t="s">
        <v>311</v>
      </c>
      <c r="I132" s="60" t="s">
        <v>309</v>
      </c>
      <c r="J132" s="67" t="s">
        <v>310</v>
      </c>
      <c r="K132" s="60" t="s">
        <v>311</v>
      </c>
      <c r="L132" s="60" t="s">
        <v>309</v>
      </c>
      <c r="M132" s="60" t="s">
        <v>310</v>
      </c>
      <c r="N132" s="60" t="s">
        <v>311</v>
      </c>
      <c r="O132" s="60" t="s">
        <v>309</v>
      </c>
      <c r="P132" s="60" t="s">
        <v>310</v>
      </c>
      <c r="Q132" s="60" t="s">
        <v>311</v>
      </c>
      <c r="R132" s="60" t="s">
        <v>309</v>
      </c>
      <c r="S132" s="67" t="s">
        <v>310</v>
      </c>
      <c r="T132" s="60" t="s">
        <v>311</v>
      </c>
      <c r="U132" s="60" t="s">
        <v>309</v>
      </c>
      <c r="V132" s="60" t="s">
        <v>310</v>
      </c>
      <c r="W132" s="60" t="s">
        <v>311</v>
      </c>
      <c r="X132" s="60" t="s">
        <v>309</v>
      </c>
      <c r="Y132" s="60" t="s">
        <v>310</v>
      </c>
      <c r="Z132" s="60" t="s">
        <v>311</v>
      </c>
      <c r="AA132" s="60" t="s">
        <v>309</v>
      </c>
      <c r="AB132" s="67" t="s">
        <v>310</v>
      </c>
    </row>
    <row r="133" spans="1:28" x14ac:dyDescent="0.5">
      <c r="A133" s="14">
        <f>A114-A153</f>
        <v>54.586300000000023</v>
      </c>
      <c r="B133" s="66" t="s">
        <v>578</v>
      </c>
      <c r="C133" s="66" t="s">
        <v>579</v>
      </c>
      <c r="D133" s="66" t="s">
        <v>580</v>
      </c>
      <c r="E133" s="64" t="s">
        <v>581</v>
      </c>
      <c r="F133" s="64" t="s">
        <v>582</v>
      </c>
      <c r="G133" s="64" t="s">
        <v>583</v>
      </c>
      <c r="H133" s="64" t="s">
        <v>584</v>
      </c>
      <c r="I133" s="64" t="s">
        <v>585</v>
      </c>
      <c r="J133" s="64" t="s">
        <v>586</v>
      </c>
      <c r="K133" s="64" t="s">
        <v>587</v>
      </c>
      <c r="L133" s="64" t="s">
        <v>588</v>
      </c>
      <c r="M133" s="64" t="s">
        <v>589</v>
      </c>
      <c r="N133" s="66" t="s">
        <v>590</v>
      </c>
      <c r="O133" s="66" t="s">
        <v>591</v>
      </c>
      <c r="P133" s="66" t="s">
        <v>592</v>
      </c>
      <c r="Q133" s="64" t="s">
        <v>593</v>
      </c>
      <c r="R133" s="64" t="s">
        <v>594</v>
      </c>
      <c r="S133" s="64" t="s">
        <v>595</v>
      </c>
      <c r="T133" s="64" t="s">
        <v>596</v>
      </c>
      <c r="U133" s="64" t="s">
        <v>597</v>
      </c>
      <c r="V133" s="64" t="s">
        <v>598</v>
      </c>
      <c r="W133" s="66" t="s">
        <v>599</v>
      </c>
      <c r="X133" s="66" t="s">
        <v>600</v>
      </c>
      <c r="Y133" s="66" t="s">
        <v>601</v>
      </c>
      <c r="Z133" s="64" t="s">
        <v>602</v>
      </c>
      <c r="AA133" s="64" t="s">
        <v>603</v>
      </c>
      <c r="AB133" s="64" t="s">
        <v>604</v>
      </c>
    </row>
    <row r="134" spans="1:28" ht="21.6" customHeight="1" x14ac:dyDescent="0.5">
      <c r="A134" s="33">
        <f>A133*10000/B133</f>
        <v>9.9881612413313619</v>
      </c>
      <c r="B134" s="102" t="s">
        <v>317</v>
      </c>
      <c r="C134" s="103"/>
      <c r="D134" s="104"/>
      <c r="E134" s="105" t="s">
        <v>318</v>
      </c>
      <c r="F134" s="103"/>
      <c r="G134" s="104"/>
      <c r="H134" s="105" t="s">
        <v>319</v>
      </c>
      <c r="I134" s="103"/>
      <c r="J134" s="103"/>
      <c r="K134" s="105" t="s">
        <v>320</v>
      </c>
      <c r="L134" s="103"/>
      <c r="M134" s="104"/>
      <c r="N134" s="95" t="s">
        <v>321</v>
      </c>
      <c r="O134" s="96"/>
      <c r="P134" s="97"/>
      <c r="Q134" s="98" t="s">
        <v>322</v>
      </c>
      <c r="R134" s="99"/>
      <c r="S134" s="99"/>
      <c r="T134" s="98" t="s">
        <v>323</v>
      </c>
      <c r="U134" s="99"/>
      <c r="V134" s="100"/>
      <c r="W134" s="95" t="s">
        <v>324</v>
      </c>
      <c r="X134" s="96"/>
      <c r="Y134" s="97"/>
      <c r="Z134" s="95" t="s">
        <v>325</v>
      </c>
      <c r="AA134" s="96"/>
      <c r="AB134" s="96"/>
    </row>
    <row r="135" spans="1:28" x14ac:dyDescent="0.5">
      <c r="A135" s="14"/>
      <c r="B135" s="60" t="s">
        <v>311</v>
      </c>
      <c r="C135" s="60" t="s">
        <v>309</v>
      </c>
      <c r="D135" s="60" t="s">
        <v>310</v>
      </c>
      <c r="E135" s="60" t="s">
        <v>311</v>
      </c>
      <c r="F135" s="60" t="s">
        <v>309</v>
      </c>
      <c r="G135" s="60" t="s">
        <v>310</v>
      </c>
      <c r="H135" s="60" t="s">
        <v>311</v>
      </c>
      <c r="I135" s="60" t="s">
        <v>309</v>
      </c>
      <c r="J135" s="67" t="s">
        <v>310</v>
      </c>
      <c r="K135" s="60" t="s">
        <v>311</v>
      </c>
      <c r="L135" s="60" t="s">
        <v>309</v>
      </c>
      <c r="M135" s="60" t="s">
        <v>310</v>
      </c>
      <c r="N135" s="60" t="s">
        <v>311</v>
      </c>
      <c r="O135" s="60" t="s">
        <v>309</v>
      </c>
      <c r="P135" s="60" t="s">
        <v>310</v>
      </c>
      <c r="Q135" s="60" t="s">
        <v>311</v>
      </c>
      <c r="R135" s="60" t="s">
        <v>309</v>
      </c>
      <c r="S135" s="67" t="s">
        <v>310</v>
      </c>
      <c r="T135" s="60" t="s">
        <v>311</v>
      </c>
      <c r="U135" s="60" t="s">
        <v>309</v>
      </c>
      <c r="V135" s="60" t="s">
        <v>310</v>
      </c>
      <c r="W135" s="60" t="s">
        <v>311</v>
      </c>
      <c r="X135" s="60" t="s">
        <v>309</v>
      </c>
      <c r="Y135" s="60" t="s">
        <v>310</v>
      </c>
      <c r="Z135" s="60" t="s">
        <v>311</v>
      </c>
      <c r="AA135" s="60" t="s">
        <v>309</v>
      </c>
      <c r="AB135" s="67" t="s">
        <v>310</v>
      </c>
    </row>
    <row r="136" spans="1:28" x14ac:dyDescent="0.5">
      <c r="A136" s="14"/>
      <c r="B136" s="64" t="s">
        <v>605</v>
      </c>
      <c r="C136" s="64" t="s">
        <v>606</v>
      </c>
      <c r="D136" s="64" t="s">
        <v>607</v>
      </c>
      <c r="E136" s="64" t="s">
        <v>608</v>
      </c>
      <c r="F136" s="64" t="s">
        <v>609</v>
      </c>
      <c r="G136" s="64" t="s">
        <v>610</v>
      </c>
      <c r="H136" s="64" t="s">
        <v>611</v>
      </c>
      <c r="I136" s="64" t="s">
        <v>586</v>
      </c>
      <c r="J136" s="64" t="s">
        <v>612</v>
      </c>
      <c r="K136" s="66" t="s">
        <v>613</v>
      </c>
      <c r="L136" s="66" t="s">
        <v>614</v>
      </c>
      <c r="M136" s="66" t="s">
        <v>615</v>
      </c>
      <c r="N136" s="64" t="s">
        <v>616</v>
      </c>
      <c r="O136" s="64" t="s">
        <v>617</v>
      </c>
      <c r="P136" s="64" t="s">
        <v>618</v>
      </c>
      <c r="Q136" s="64" t="s">
        <v>619</v>
      </c>
      <c r="R136" s="64" t="s">
        <v>620</v>
      </c>
      <c r="S136" s="64" t="s">
        <v>621</v>
      </c>
      <c r="T136" s="64" t="s">
        <v>622</v>
      </c>
      <c r="U136" s="64" t="s">
        <v>623</v>
      </c>
      <c r="V136" s="64" t="s">
        <v>624</v>
      </c>
      <c r="W136" s="64" t="s">
        <v>625</v>
      </c>
      <c r="X136" s="64" t="s">
        <v>626</v>
      </c>
      <c r="Y136" s="64" t="s">
        <v>627</v>
      </c>
      <c r="Z136" s="64" t="s">
        <v>628</v>
      </c>
      <c r="AA136" s="64" t="s">
        <v>629</v>
      </c>
      <c r="AB136" s="64" t="s">
        <v>630</v>
      </c>
    </row>
    <row r="137" spans="1:28" x14ac:dyDescent="0.5">
      <c r="A137" s="14"/>
      <c r="B137" s="95" t="s">
        <v>326</v>
      </c>
      <c r="C137" s="96"/>
      <c r="D137" s="97"/>
      <c r="E137" s="98" t="s">
        <v>517</v>
      </c>
      <c r="F137" s="99"/>
      <c r="G137" s="100"/>
      <c r="H137" s="101" t="s">
        <v>327</v>
      </c>
      <c r="I137" s="99"/>
      <c r="J137" s="99"/>
      <c r="K137" s="14"/>
      <c r="L137" s="14"/>
      <c r="N137" s="14"/>
      <c r="O137" s="14"/>
      <c r="P137" s="14"/>
      <c r="R137" s="14"/>
      <c r="S137" s="14"/>
      <c r="T137" s="14"/>
      <c r="U137" s="14"/>
      <c r="V137" s="14"/>
      <c r="W137" s="14"/>
      <c r="X137" s="14"/>
      <c r="Y137" s="14"/>
      <c r="Z137" s="59"/>
      <c r="AA137" s="59"/>
      <c r="AB137" s="59"/>
    </row>
    <row r="138" spans="1:28" ht="24.9" customHeight="1" x14ac:dyDescent="0.5">
      <c r="A138" s="14"/>
      <c r="B138" s="60" t="s">
        <v>311</v>
      </c>
      <c r="C138" s="60" t="s">
        <v>309</v>
      </c>
      <c r="D138" s="60" t="s">
        <v>310</v>
      </c>
      <c r="E138" s="60" t="s">
        <v>311</v>
      </c>
      <c r="F138" s="60" t="s">
        <v>309</v>
      </c>
      <c r="G138" s="60" t="s">
        <v>310</v>
      </c>
      <c r="H138" s="60" t="s">
        <v>311</v>
      </c>
      <c r="I138" s="60" t="s">
        <v>309</v>
      </c>
      <c r="J138" s="67" t="s">
        <v>310</v>
      </c>
      <c r="K138" s="14"/>
      <c r="L138" s="14"/>
      <c r="N138" s="14"/>
      <c r="O138" s="14"/>
      <c r="P138" s="14"/>
      <c r="Q138" s="64"/>
      <c r="R138" s="14"/>
      <c r="S138" s="14"/>
      <c r="T138" s="14"/>
      <c r="U138" s="14"/>
      <c r="V138" s="14"/>
      <c r="W138" s="14"/>
      <c r="X138" s="14"/>
      <c r="Y138" s="14"/>
      <c r="Z138" s="59"/>
      <c r="AA138" s="59"/>
      <c r="AB138" s="59"/>
    </row>
    <row r="139" spans="1:28" x14ac:dyDescent="0.5">
      <c r="A139" s="14"/>
      <c r="B139" s="64" t="s">
        <v>560</v>
      </c>
      <c r="C139" s="64" t="s">
        <v>631</v>
      </c>
      <c r="D139" s="64" t="s">
        <v>632</v>
      </c>
      <c r="E139" s="66" t="s">
        <v>633</v>
      </c>
      <c r="F139" s="66" t="s">
        <v>634</v>
      </c>
      <c r="G139" s="66" t="s">
        <v>635</v>
      </c>
      <c r="H139" s="14"/>
      <c r="K139" s="14"/>
      <c r="L139" s="14"/>
      <c r="N139" s="14"/>
      <c r="O139" s="14"/>
      <c r="P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</row>
    <row r="140" spans="1:28" x14ac:dyDescent="0.5">
      <c r="A140" s="14"/>
      <c r="B140" s="64"/>
      <c r="C140" s="64"/>
      <c r="D140" s="64"/>
      <c r="E140" s="6"/>
      <c r="F140" s="6"/>
      <c r="G140" s="6"/>
      <c r="H140" s="14"/>
      <c r="K140" s="14"/>
      <c r="L140" s="14"/>
      <c r="N140" s="14"/>
      <c r="O140" s="14"/>
      <c r="P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</row>
    <row r="141" spans="1:28" x14ac:dyDescent="0.5">
      <c r="A141" s="14"/>
      <c r="B141" s="19">
        <f>B133*$A$134/10000</f>
        <v>54.586300000000023</v>
      </c>
      <c r="C141" s="19">
        <f>C133*$A$134/10000</f>
        <v>33.51327741303912</v>
      </c>
      <c r="D141" s="19">
        <f>D133*$A$134/10000</f>
        <v>21.073022586960906</v>
      </c>
      <c r="E141" s="19">
        <f t="shared" ref="E141:AB141" si="27">E133*$A$134/10000</f>
        <v>8.668725141351489</v>
      </c>
      <c r="F141" s="19">
        <f t="shared" si="27"/>
        <v>4.6504878739638817</v>
      </c>
      <c r="G141" s="19">
        <f t="shared" si="27"/>
        <v>4.0182372673876063</v>
      </c>
      <c r="H141" s="19">
        <f t="shared" si="27"/>
        <v>1.8228394265429735</v>
      </c>
      <c r="I141" s="19">
        <f t="shared" si="27"/>
        <v>1.533182750544364</v>
      </c>
      <c r="J141" s="19">
        <f t="shared" si="27"/>
        <v>0.2896566759986095</v>
      </c>
      <c r="K141" s="19">
        <f t="shared" si="27"/>
        <v>7.3243186382682879</v>
      </c>
      <c r="L141" s="19">
        <f t="shared" si="27"/>
        <v>4.8642345245283733</v>
      </c>
      <c r="M141" s="19">
        <f t="shared" si="27"/>
        <v>2.4600841137399145</v>
      </c>
      <c r="N141" s="19">
        <f t="shared" si="27"/>
        <v>0.89294161497502378</v>
      </c>
      <c r="O141" s="19">
        <f t="shared" si="27"/>
        <v>0.64323758394173969</v>
      </c>
      <c r="P141" s="19">
        <f t="shared" si="27"/>
        <v>0.24970403103328404</v>
      </c>
      <c r="Q141" s="19">
        <f t="shared" si="27"/>
        <v>4.9191694113556954</v>
      </c>
      <c r="R141" s="19">
        <f t="shared" si="27"/>
        <v>4.4906772941025803</v>
      </c>
      <c r="S141" s="19">
        <f t="shared" si="27"/>
        <v>0.42849211725311542</v>
      </c>
      <c r="T141" s="19">
        <f t="shared" si="27"/>
        <v>7.0925932974694001</v>
      </c>
      <c r="U141" s="19">
        <f t="shared" si="27"/>
        <v>3.1023228815575212</v>
      </c>
      <c r="V141" s="19">
        <f t="shared" si="27"/>
        <v>3.9902704159118789</v>
      </c>
      <c r="W141" s="19">
        <f t="shared" si="27"/>
        <v>4.4327459589028582</v>
      </c>
      <c r="X141" s="19">
        <f t="shared" si="27"/>
        <v>3.8913876196226984</v>
      </c>
      <c r="Y141" s="19">
        <f t="shared" si="27"/>
        <v>0.54135833928015986</v>
      </c>
      <c r="Z141" s="19">
        <f t="shared" si="27"/>
        <v>2.5329976908016336</v>
      </c>
      <c r="AA141" s="19">
        <f t="shared" si="27"/>
        <v>1.0957012881740504</v>
      </c>
      <c r="AB141" s="19">
        <f t="shared" si="27"/>
        <v>1.437296402627583</v>
      </c>
    </row>
    <row r="142" spans="1:28" x14ac:dyDescent="0.5">
      <c r="A142" s="14"/>
      <c r="B142" s="14"/>
      <c r="C142" s="14"/>
      <c r="D142" s="14"/>
      <c r="G142" s="14"/>
      <c r="H142" s="14"/>
      <c r="K142" s="14"/>
      <c r="L142" s="14"/>
      <c r="N142" s="14"/>
      <c r="O142" s="14"/>
      <c r="P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</row>
    <row r="143" spans="1:28" x14ac:dyDescent="0.5">
      <c r="A143" s="14"/>
      <c r="B143" s="14"/>
      <c r="C143" s="14"/>
      <c r="D143" s="14"/>
      <c r="G143" s="14"/>
      <c r="H143" s="14"/>
      <c r="K143" s="14"/>
      <c r="L143" s="14"/>
      <c r="N143" s="14"/>
      <c r="O143" s="14"/>
      <c r="P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</row>
    <row r="144" spans="1:28" x14ac:dyDescent="0.5">
      <c r="A144" s="14"/>
      <c r="B144" s="19">
        <f>B136*$A$134/10000</f>
        <v>0.59129914548681661</v>
      </c>
      <c r="C144" s="19">
        <f>C136*$A$134/10000</f>
        <v>0.34559037895006511</v>
      </c>
      <c r="D144" s="19">
        <f>D136*$A$134/10000</f>
        <v>0.2457087665367515</v>
      </c>
      <c r="E144" s="19">
        <f t="shared" ref="E144:AB144" si="28">E136*$A$134/10000</f>
        <v>0.982835066147006</v>
      </c>
      <c r="F144" s="19">
        <f t="shared" si="28"/>
        <v>0.55534176501802379</v>
      </c>
      <c r="G144" s="19">
        <f t="shared" si="28"/>
        <v>0.42749330112898232</v>
      </c>
      <c r="H144" s="19">
        <f t="shared" si="28"/>
        <v>0.43748146237031371</v>
      </c>
      <c r="I144" s="19">
        <f t="shared" si="28"/>
        <v>0.2896566759986095</v>
      </c>
      <c r="J144" s="19">
        <f t="shared" si="28"/>
        <v>0.14782478637170415</v>
      </c>
      <c r="K144" s="19">
        <f t="shared" si="28"/>
        <v>0.76808959945838173</v>
      </c>
      <c r="L144" s="19">
        <f t="shared" si="28"/>
        <v>0.45346252035644385</v>
      </c>
      <c r="M144" s="19">
        <f t="shared" si="28"/>
        <v>0.31462707910193788</v>
      </c>
      <c r="N144" s="19">
        <f t="shared" si="28"/>
        <v>0.2507028471574172</v>
      </c>
      <c r="O144" s="19">
        <f t="shared" si="28"/>
        <v>0.18278335071636392</v>
      </c>
      <c r="P144" s="19">
        <f t="shared" si="28"/>
        <v>6.7919496441053259E-2</v>
      </c>
      <c r="Q144" s="19">
        <f t="shared" si="28"/>
        <v>0.30264128561234022</v>
      </c>
      <c r="R144" s="19">
        <f t="shared" si="28"/>
        <v>0.16180821210956806</v>
      </c>
      <c r="S144" s="19">
        <f t="shared" si="28"/>
        <v>0.14083307350277222</v>
      </c>
      <c r="T144" s="19">
        <f t="shared" si="28"/>
        <v>1.7479282172329884</v>
      </c>
      <c r="U144" s="19">
        <f t="shared" si="28"/>
        <v>0.94687768567821318</v>
      </c>
      <c r="V144" s="19">
        <f t="shared" si="28"/>
        <v>0.80105053155477524</v>
      </c>
      <c r="W144" s="19">
        <f t="shared" si="28"/>
        <v>3.4319322025214563</v>
      </c>
      <c r="X144" s="19">
        <f t="shared" si="28"/>
        <v>1.3583899288210652</v>
      </c>
      <c r="Y144" s="19">
        <f t="shared" si="28"/>
        <v>2.073542273700391</v>
      </c>
      <c r="Z144" s="19">
        <f t="shared" si="28"/>
        <v>1.9117340615908227</v>
      </c>
      <c r="AA144" s="19">
        <f t="shared" si="28"/>
        <v>0.68918312565186401</v>
      </c>
      <c r="AB144" s="19">
        <f t="shared" si="28"/>
        <v>1.2225509359389588</v>
      </c>
    </row>
    <row r="145" spans="1:28" x14ac:dyDescent="0.5">
      <c r="A145" s="14"/>
      <c r="B145" s="14"/>
      <c r="C145" s="14"/>
      <c r="D145" s="14"/>
      <c r="G145" s="14"/>
      <c r="H145" s="14"/>
      <c r="K145" s="14"/>
      <c r="L145" s="14"/>
      <c r="N145" s="14"/>
      <c r="O145" s="14"/>
      <c r="P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</row>
    <row r="146" spans="1:28" x14ac:dyDescent="0.5">
      <c r="A146" s="14"/>
      <c r="B146" s="14"/>
      <c r="C146" s="14"/>
      <c r="D146" s="14"/>
      <c r="G146" s="14"/>
      <c r="H146" s="14"/>
      <c r="K146" s="14"/>
      <c r="L146" s="14"/>
      <c r="N146" s="14"/>
      <c r="O146" s="14"/>
      <c r="P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</row>
    <row r="147" spans="1:28" x14ac:dyDescent="0.5">
      <c r="A147" s="14"/>
      <c r="B147" s="19">
        <f>B139*$A$134/10000</f>
        <v>0.41151224314285212</v>
      </c>
      <c r="C147" s="19">
        <f>C139*$A$134/10000</f>
        <v>0.23771823754368643</v>
      </c>
      <c r="D147" s="19">
        <f>D139*$A$134/10000</f>
        <v>0.17379400559916569</v>
      </c>
      <c r="E147" s="19">
        <f t="shared" ref="E147:G147" si="29">E139*$A$134/10000</f>
        <v>6.0638126896122699</v>
      </c>
      <c r="F147" s="19">
        <f t="shared" si="29"/>
        <v>4.0212337157600064</v>
      </c>
      <c r="G147" s="19">
        <f t="shared" si="29"/>
        <v>2.0425789738522635</v>
      </c>
      <c r="H147" s="14"/>
      <c r="K147" s="14"/>
      <c r="L147" s="14"/>
      <c r="N147" s="14"/>
      <c r="O147" s="14"/>
      <c r="P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</row>
    <row r="148" spans="1:28" x14ac:dyDescent="0.5">
      <c r="C148"/>
      <c r="D148"/>
      <c r="E148"/>
      <c r="F148"/>
      <c r="I148"/>
      <c r="J148"/>
      <c r="M148"/>
    </row>
    <row r="149" spans="1:28" x14ac:dyDescent="0.5">
      <c r="C149"/>
      <c r="D149"/>
      <c r="E149"/>
      <c r="F149"/>
      <c r="I149"/>
      <c r="J149"/>
      <c r="M149"/>
    </row>
    <row r="150" spans="1:28" x14ac:dyDescent="0.5">
      <c r="A150" s="14" t="s">
        <v>577</v>
      </c>
      <c r="B150" s="14"/>
      <c r="C150" s="14"/>
      <c r="D150" s="14"/>
      <c r="G150" s="14"/>
      <c r="H150" s="14"/>
      <c r="K150" s="14"/>
      <c r="L150" s="14"/>
      <c r="N150" s="14"/>
      <c r="O150" s="14"/>
      <c r="P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</row>
    <row r="151" spans="1:28" ht="28.2" x14ac:dyDescent="0.5">
      <c r="A151" s="62" t="s">
        <v>329</v>
      </c>
      <c r="B151" s="105" t="s">
        <v>305</v>
      </c>
      <c r="C151" s="103"/>
      <c r="D151" s="104"/>
      <c r="E151" s="105" t="s">
        <v>306</v>
      </c>
      <c r="F151" s="103"/>
      <c r="G151" s="104"/>
      <c r="H151" s="105" t="s">
        <v>307</v>
      </c>
      <c r="I151" s="103"/>
      <c r="J151" s="103"/>
      <c r="K151" s="105" t="s">
        <v>312</v>
      </c>
      <c r="L151" s="103"/>
      <c r="M151" s="104"/>
      <c r="N151" s="102" t="s">
        <v>313</v>
      </c>
      <c r="O151" s="103"/>
      <c r="P151" s="104"/>
      <c r="Q151" s="105" t="s">
        <v>314</v>
      </c>
      <c r="R151" s="103"/>
      <c r="S151" s="103"/>
      <c r="T151" s="105" t="s">
        <v>315</v>
      </c>
      <c r="U151" s="103"/>
      <c r="V151" s="104"/>
      <c r="W151" s="105" t="s">
        <v>316</v>
      </c>
      <c r="X151" s="103"/>
      <c r="Y151" s="104"/>
      <c r="Z151" s="101" t="s">
        <v>518</v>
      </c>
      <c r="AA151" s="99"/>
      <c r="AB151" s="99"/>
    </row>
    <row r="152" spans="1:28" x14ac:dyDescent="0.5">
      <c r="A152" s="14" t="s">
        <v>328</v>
      </c>
      <c r="B152" s="60" t="s">
        <v>308</v>
      </c>
      <c r="C152" s="60" t="s">
        <v>309</v>
      </c>
      <c r="D152" s="60" t="s">
        <v>310</v>
      </c>
      <c r="E152" s="60" t="s">
        <v>311</v>
      </c>
      <c r="F152" s="60" t="s">
        <v>309</v>
      </c>
      <c r="G152" s="60" t="s">
        <v>310</v>
      </c>
      <c r="H152" s="60" t="s">
        <v>311</v>
      </c>
      <c r="I152" s="60" t="s">
        <v>309</v>
      </c>
      <c r="J152" s="73" t="s">
        <v>310</v>
      </c>
      <c r="K152" s="60" t="s">
        <v>311</v>
      </c>
      <c r="L152" s="60" t="s">
        <v>309</v>
      </c>
      <c r="M152" s="60" t="s">
        <v>310</v>
      </c>
      <c r="N152" s="60" t="s">
        <v>311</v>
      </c>
      <c r="O152" s="60" t="s">
        <v>309</v>
      </c>
      <c r="P152" s="60" t="s">
        <v>310</v>
      </c>
      <c r="Q152" s="60" t="s">
        <v>311</v>
      </c>
      <c r="R152" s="60" t="s">
        <v>309</v>
      </c>
      <c r="S152" s="73" t="s">
        <v>310</v>
      </c>
      <c r="T152" s="60" t="s">
        <v>311</v>
      </c>
      <c r="U152" s="60" t="s">
        <v>309</v>
      </c>
      <c r="V152" s="60" t="s">
        <v>310</v>
      </c>
      <c r="W152" s="60" t="s">
        <v>311</v>
      </c>
      <c r="X152" s="60" t="s">
        <v>309</v>
      </c>
      <c r="Y152" s="60" t="s">
        <v>310</v>
      </c>
      <c r="Z152" s="60" t="s">
        <v>311</v>
      </c>
      <c r="AA152" s="60" t="s">
        <v>309</v>
      </c>
      <c r="AB152" s="73" t="s">
        <v>310</v>
      </c>
    </row>
    <row r="153" spans="1:28" x14ac:dyDescent="0.5">
      <c r="A153" s="14">
        <v>159.93369999999999</v>
      </c>
      <c r="B153" s="66" t="s">
        <v>636</v>
      </c>
      <c r="C153" s="66" t="s">
        <v>637</v>
      </c>
      <c r="D153" s="66" t="s">
        <v>638</v>
      </c>
      <c r="E153" s="64" t="s">
        <v>639</v>
      </c>
      <c r="F153" s="64" t="s">
        <v>640</v>
      </c>
      <c r="G153" s="64" t="s">
        <v>641</v>
      </c>
      <c r="H153" s="64" t="s">
        <v>642</v>
      </c>
      <c r="I153" s="64" t="s">
        <v>643</v>
      </c>
      <c r="J153" s="64" t="s">
        <v>644</v>
      </c>
      <c r="K153" s="64" t="s">
        <v>645</v>
      </c>
      <c r="L153" s="64" t="s">
        <v>646</v>
      </c>
      <c r="M153" s="64" t="s">
        <v>647</v>
      </c>
      <c r="N153" s="66" t="s">
        <v>648</v>
      </c>
      <c r="O153" s="66" t="s">
        <v>649</v>
      </c>
      <c r="P153" s="66" t="s">
        <v>650</v>
      </c>
      <c r="Q153" s="64" t="s">
        <v>651</v>
      </c>
      <c r="R153" s="64" t="s">
        <v>652</v>
      </c>
      <c r="S153" s="64" t="s">
        <v>653</v>
      </c>
      <c r="T153" s="64" t="s">
        <v>654</v>
      </c>
      <c r="U153" s="64" t="s">
        <v>610</v>
      </c>
      <c r="V153" s="64" t="s">
        <v>655</v>
      </c>
      <c r="W153" s="66" t="s">
        <v>656</v>
      </c>
      <c r="X153" s="66" t="s">
        <v>657</v>
      </c>
      <c r="Y153" s="66" t="s">
        <v>658</v>
      </c>
      <c r="Z153" s="64" t="s">
        <v>659</v>
      </c>
      <c r="AA153" s="64" t="s">
        <v>660</v>
      </c>
      <c r="AB153" s="64" t="s">
        <v>661</v>
      </c>
    </row>
    <row r="154" spans="1:28" ht="22.5" customHeight="1" x14ac:dyDescent="0.5">
      <c r="A154" s="33">
        <f>A153*10000/B153</f>
        <v>13.598416828214805</v>
      </c>
      <c r="B154" s="102" t="s">
        <v>317</v>
      </c>
      <c r="C154" s="103"/>
      <c r="D154" s="104"/>
      <c r="E154" s="105" t="s">
        <v>318</v>
      </c>
      <c r="F154" s="103"/>
      <c r="G154" s="104"/>
      <c r="H154" s="105" t="s">
        <v>319</v>
      </c>
      <c r="I154" s="103"/>
      <c r="J154" s="103"/>
      <c r="K154" s="105" t="s">
        <v>320</v>
      </c>
      <c r="L154" s="103"/>
      <c r="M154" s="104"/>
      <c r="N154" s="95" t="s">
        <v>321</v>
      </c>
      <c r="O154" s="96"/>
      <c r="P154" s="97"/>
      <c r="Q154" s="98" t="s">
        <v>322</v>
      </c>
      <c r="R154" s="99"/>
      <c r="S154" s="99"/>
      <c r="T154" s="98" t="s">
        <v>323</v>
      </c>
      <c r="U154" s="99"/>
      <c r="V154" s="100"/>
      <c r="W154" s="95" t="s">
        <v>324</v>
      </c>
      <c r="X154" s="96"/>
      <c r="Y154" s="97"/>
      <c r="Z154" s="95" t="s">
        <v>325</v>
      </c>
      <c r="AA154" s="96"/>
      <c r="AB154" s="96"/>
    </row>
    <row r="155" spans="1:28" x14ac:dyDescent="0.5">
      <c r="A155" s="14"/>
      <c r="B155" s="60" t="s">
        <v>311</v>
      </c>
      <c r="C155" s="60" t="s">
        <v>309</v>
      </c>
      <c r="D155" s="60" t="s">
        <v>310</v>
      </c>
      <c r="E155" s="60" t="s">
        <v>311</v>
      </c>
      <c r="F155" s="60" t="s">
        <v>309</v>
      </c>
      <c r="G155" s="60" t="s">
        <v>310</v>
      </c>
      <c r="H155" s="60" t="s">
        <v>311</v>
      </c>
      <c r="I155" s="60" t="s">
        <v>309</v>
      </c>
      <c r="J155" s="73" t="s">
        <v>310</v>
      </c>
      <c r="K155" s="60" t="s">
        <v>311</v>
      </c>
      <c r="L155" s="60" t="s">
        <v>309</v>
      </c>
      <c r="M155" s="60" t="s">
        <v>310</v>
      </c>
      <c r="N155" s="60" t="s">
        <v>311</v>
      </c>
      <c r="O155" s="60" t="s">
        <v>309</v>
      </c>
      <c r="P155" s="60" t="s">
        <v>310</v>
      </c>
      <c r="Q155" s="60" t="s">
        <v>311</v>
      </c>
      <c r="R155" s="60" t="s">
        <v>309</v>
      </c>
      <c r="S155" s="73" t="s">
        <v>310</v>
      </c>
      <c r="T155" s="60" t="s">
        <v>311</v>
      </c>
      <c r="U155" s="60" t="s">
        <v>309</v>
      </c>
      <c r="V155" s="60" t="s">
        <v>310</v>
      </c>
      <c r="W155" s="60" t="s">
        <v>311</v>
      </c>
      <c r="X155" s="60" t="s">
        <v>309</v>
      </c>
      <c r="Y155" s="60" t="s">
        <v>310</v>
      </c>
      <c r="Z155" s="60" t="s">
        <v>311</v>
      </c>
      <c r="AA155" s="60" t="s">
        <v>309</v>
      </c>
      <c r="AB155" s="73" t="s">
        <v>310</v>
      </c>
    </row>
    <row r="156" spans="1:28" x14ac:dyDescent="0.5">
      <c r="A156" s="14"/>
      <c r="B156" s="64" t="s">
        <v>662</v>
      </c>
      <c r="C156" s="64" t="s">
        <v>663</v>
      </c>
      <c r="D156" s="64" t="s">
        <v>664</v>
      </c>
      <c r="E156" s="64" t="s">
        <v>665</v>
      </c>
      <c r="F156" s="64" t="s">
        <v>666</v>
      </c>
      <c r="G156" s="64" t="s">
        <v>667</v>
      </c>
      <c r="H156" s="64" t="s">
        <v>668</v>
      </c>
      <c r="I156" s="64" t="s">
        <v>669</v>
      </c>
      <c r="J156" s="64" t="s">
        <v>670</v>
      </c>
      <c r="K156" s="66" t="s">
        <v>671</v>
      </c>
      <c r="L156" s="66" t="s">
        <v>672</v>
      </c>
      <c r="M156" s="66" t="s">
        <v>673</v>
      </c>
      <c r="N156" s="64" t="s">
        <v>674</v>
      </c>
      <c r="O156" s="64" t="s">
        <v>670</v>
      </c>
      <c r="P156" s="64" t="s">
        <v>354</v>
      </c>
      <c r="Q156" s="64" t="s">
        <v>378</v>
      </c>
      <c r="R156" s="64" t="s">
        <v>675</v>
      </c>
      <c r="S156" s="64" t="s">
        <v>351</v>
      </c>
      <c r="T156" s="64" t="s">
        <v>676</v>
      </c>
      <c r="U156" s="64" t="s">
        <v>677</v>
      </c>
      <c r="V156" s="64" t="s">
        <v>678</v>
      </c>
      <c r="W156" s="64" t="s">
        <v>679</v>
      </c>
      <c r="X156" s="64" t="s">
        <v>680</v>
      </c>
      <c r="Y156" s="64" t="s">
        <v>681</v>
      </c>
      <c r="Z156" s="64" t="s">
        <v>682</v>
      </c>
      <c r="AA156" s="64" t="s">
        <v>683</v>
      </c>
      <c r="AB156" s="64" t="s">
        <v>684</v>
      </c>
    </row>
    <row r="157" spans="1:28" x14ac:dyDescent="0.5">
      <c r="A157" s="14"/>
      <c r="B157" s="95" t="s">
        <v>326</v>
      </c>
      <c r="C157" s="96"/>
      <c r="D157" s="97"/>
      <c r="E157" s="98" t="s">
        <v>517</v>
      </c>
      <c r="F157" s="99"/>
      <c r="G157" s="100"/>
      <c r="H157" s="101" t="s">
        <v>327</v>
      </c>
      <c r="I157" s="99"/>
      <c r="J157" s="99"/>
      <c r="K157" s="14"/>
      <c r="L157" s="14"/>
      <c r="N157" s="14"/>
      <c r="O157" s="14"/>
      <c r="P157" s="14"/>
      <c r="R157" s="14"/>
      <c r="S157" s="14"/>
      <c r="T157" s="14"/>
      <c r="U157" s="14"/>
      <c r="V157" s="14"/>
      <c r="W157" s="14"/>
      <c r="X157" s="14"/>
      <c r="Y157" s="14"/>
      <c r="Z157" s="59"/>
      <c r="AA157" s="59"/>
      <c r="AB157" s="59"/>
    </row>
    <row r="158" spans="1:28" x14ac:dyDescent="0.5">
      <c r="A158" s="14"/>
      <c r="B158" s="60" t="s">
        <v>311</v>
      </c>
      <c r="C158" s="60" t="s">
        <v>309</v>
      </c>
      <c r="D158" s="60" t="s">
        <v>310</v>
      </c>
      <c r="E158" s="60" t="s">
        <v>311</v>
      </c>
      <c r="F158" s="60" t="s">
        <v>309</v>
      </c>
      <c r="G158" s="60" t="s">
        <v>310</v>
      </c>
      <c r="H158" s="60" t="s">
        <v>311</v>
      </c>
      <c r="I158" s="60" t="s">
        <v>309</v>
      </c>
      <c r="J158" s="73" t="s">
        <v>310</v>
      </c>
      <c r="K158" s="14"/>
      <c r="L158" s="14"/>
      <c r="N158" s="14"/>
      <c r="O158" s="14"/>
      <c r="P158" s="14"/>
      <c r="Q158" s="64"/>
      <c r="R158" s="14"/>
      <c r="S158" s="14"/>
      <c r="T158" s="14"/>
      <c r="U158" s="14"/>
      <c r="V158" s="14"/>
      <c r="W158" s="14"/>
      <c r="X158" s="14"/>
      <c r="Y158" s="14"/>
      <c r="Z158" s="59"/>
      <c r="AA158" s="59"/>
      <c r="AB158" s="59"/>
    </row>
    <row r="159" spans="1:28" x14ac:dyDescent="0.5">
      <c r="A159" s="14"/>
      <c r="B159" s="64" t="s">
        <v>675</v>
      </c>
      <c r="C159" s="64" t="s">
        <v>685</v>
      </c>
      <c r="D159" s="64" t="s">
        <v>686</v>
      </c>
      <c r="E159" s="66" t="s">
        <v>687</v>
      </c>
      <c r="F159" s="66" t="s">
        <v>688</v>
      </c>
      <c r="G159" s="66" t="s">
        <v>689</v>
      </c>
      <c r="H159" s="14"/>
      <c r="K159" s="14"/>
      <c r="L159" s="14"/>
      <c r="N159" s="14"/>
      <c r="O159" s="14"/>
      <c r="P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</row>
    <row r="160" spans="1:28" x14ac:dyDescent="0.5">
      <c r="A160" s="14"/>
      <c r="B160" s="64"/>
      <c r="C160" s="64"/>
      <c r="D160" s="64"/>
      <c r="E160" s="6"/>
      <c r="F160" s="6"/>
      <c r="G160" s="6"/>
      <c r="H160" s="14"/>
      <c r="K160" s="14"/>
      <c r="L160" s="14"/>
      <c r="N160" s="14"/>
      <c r="O160" s="14"/>
      <c r="P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</row>
    <row r="161" spans="1:28" x14ac:dyDescent="0.5">
      <c r="A161" s="14"/>
      <c r="B161" s="19">
        <f>B153*$A$154/10000</f>
        <v>159.93369999999999</v>
      </c>
      <c r="C161" s="19">
        <f t="shared" ref="C161:AB161" si="30">C153*$A$154/10000</f>
        <v>97.22324095500457</v>
      </c>
      <c r="D161" s="19">
        <f t="shared" si="30"/>
        <v>62.710459044995389</v>
      </c>
      <c r="E161" s="19">
        <f t="shared" si="30"/>
        <v>121.7371069712274</v>
      </c>
      <c r="F161" s="19">
        <f t="shared" si="30"/>
        <v>68.036958916607134</v>
      </c>
      <c r="G161" s="19">
        <f t="shared" si="30"/>
        <v>53.700148054620264</v>
      </c>
      <c r="H161" s="19">
        <f t="shared" si="30"/>
        <v>5.9561065707580845</v>
      </c>
      <c r="I161" s="19">
        <f t="shared" si="30"/>
        <v>5.4475257813828506</v>
      </c>
      <c r="J161" s="19">
        <f t="shared" si="30"/>
        <v>0.50858078937523366</v>
      </c>
      <c r="K161" s="19">
        <f t="shared" si="30"/>
        <v>4.7825631984831478</v>
      </c>
      <c r="L161" s="19">
        <f t="shared" si="30"/>
        <v>3.2799381389654112</v>
      </c>
      <c r="M161" s="19">
        <f t="shared" si="30"/>
        <v>1.502625059517736</v>
      </c>
      <c r="N161" s="19">
        <f t="shared" si="30"/>
        <v>0.41339187157773011</v>
      </c>
      <c r="O161" s="19">
        <f t="shared" si="30"/>
        <v>0.3753163044587286</v>
      </c>
      <c r="P161" s="19">
        <f t="shared" si="30"/>
        <v>3.8075567119001452E-2</v>
      </c>
      <c r="Q161" s="19">
        <f t="shared" si="30"/>
        <v>9.8370947335305896</v>
      </c>
      <c r="R161" s="19">
        <f t="shared" si="30"/>
        <v>9.3842674531510379</v>
      </c>
      <c r="S161" s="19">
        <f t="shared" si="30"/>
        <v>0.45282728037955305</v>
      </c>
      <c r="T161" s="19">
        <f t="shared" si="30"/>
        <v>0.92469234431860681</v>
      </c>
      <c r="U161" s="19">
        <f t="shared" si="30"/>
        <v>0.58201224024759368</v>
      </c>
      <c r="V161" s="19">
        <f t="shared" si="30"/>
        <v>0.34268010407101313</v>
      </c>
      <c r="W161" s="19">
        <f t="shared" si="30"/>
        <v>3.7246063692480353</v>
      </c>
      <c r="X161" s="19">
        <f t="shared" si="30"/>
        <v>3.4811947080229904</v>
      </c>
      <c r="Y161" s="19">
        <f t="shared" si="30"/>
        <v>0.24341166122504501</v>
      </c>
      <c r="Z161" s="19">
        <f t="shared" si="30"/>
        <v>2.9889320188416142</v>
      </c>
      <c r="AA161" s="19">
        <f t="shared" si="30"/>
        <v>1.2469748231472977</v>
      </c>
      <c r="AB161" s="19">
        <f t="shared" si="30"/>
        <v>1.7419571956943167</v>
      </c>
    </row>
    <row r="162" spans="1:28" x14ac:dyDescent="0.5">
      <c r="A162" s="14"/>
      <c r="B162" s="14"/>
      <c r="C162" s="14"/>
      <c r="D162" s="14"/>
      <c r="G162" s="14"/>
      <c r="H162" s="14"/>
      <c r="K162" s="14"/>
      <c r="L162" s="14"/>
      <c r="N162" s="14"/>
      <c r="O162" s="14"/>
      <c r="P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</row>
    <row r="163" spans="1:28" x14ac:dyDescent="0.5">
      <c r="A163" s="14"/>
      <c r="B163" s="14"/>
      <c r="C163" s="14"/>
      <c r="D163" s="14"/>
      <c r="G163" s="14"/>
      <c r="H163" s="14"/>
      <c r="K163" s="14"/>
      <c r="L163" s="14"/>
      <c r="N163" s="14"/>
      <c r="O163" s="14"/>
      <c r="P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</row>
    <row r="164" spans="1:28" x14ac:dyDescent="0.5">
      <c r="A164" s="14"/>
      <c r="B164" s="19">
        <f>B156*$A$154/10000</f>
        <v>0.25836991973608131</v>
      </c>
      <c r="C164" s="19">
        <f t="shared" ref="C164:AB164" si="31">C156*$A$154/10000</f>
        <v>0.18357862718089987</v>
      </c>
      <c r="D164" s="19">
        <f t="shared" si="31"/>
        <v>7.4791292555181424E-2</v>
      </c>
      <c r="E164" s="19">
        <f t="shared" si="31"/>
        <v>0.15774163520729173</v>
      </c>
      <c r="F164" s="19">
        <f t="shared" si="31"/>
        <v>8.8389709383396228E-2</v>
      </c>
      <c r="G164" s="19">
        <f t="shared" si="31"/>
        <v>6.9351925823895516E-2</v>
      </c>
      <c r="H164" s="19">
        <f t="shared" si="31"/>
        <v>0.14550306006189842</v>
      </c>
      <c r="I164" s="19">
        <f t="shared" si="31"/>
        <v>0.10606765126007549</v>
      </c>
      <c r="J164" s="19">
        <f t="shared" si="31"/>
        <v>3.9435408801822933E-2</v>
      </c>
      <c r="K164" s="19">
        <f t="shared" si="31"/>
        <v>0.18901799391218579</v>
      </c>
      <c r="L164" s="19">
        <f t="shared" si="31"/>
        <v>0.13462432659932658</v>
      </c>
      <c r="M164" s="19">
        <f t="shared" si="31"/>
        <v>5.4393667312859224E-2</v>
      </c>
      <c r="N164" s="19">
        <f t="shared" si="31"/>
        <v>4.7594458898751822E-2</v>
      </c>
      <c r="O164" s="19">
        <f t="shared" si="31"/>
        <v>3.9435408801822933E-2</v>
      </c>
      <c r="P164" s="19">
        <f t="shared" si="31"/>
        <v>8.1590500969288826E-3</v>
      </c>
      <c r="Q164" s="19">
        <f t="shared" si="31"/>
        <v>0.14822274342754138</v>
      </c>
      <c r="R164" s="19">
        <f t="shared" si="31"/>
        <v>0.11286685967418289</v>
      </c>
      <c r="S164" s="19">
        <f t="shared" si="31"/>
        <v>3.5355883753358498E-2</v>
      </c>
      <c r="T164" s="19">
        <f t="shared" si="31"/>
        <v>1.4876668010066996</v>
      </c>
      <c r="U164" s="19">
        <f t="shared" si="31"/>
        <v>0.84310184334931804</v>
      </c>
      <c r="V164" s="19">
        <f t="shared" si="31"/>
        <v>0.64456495765738187</v>
      </c>
      <c r="W164" s="19">
        <f t="shared" si="31"/>
        <v>1.4849471176410567</v>
      </c>
      <c r="X164" s="19">
        <f t="shared" si="31"/>
        <v>0.85262073512906822</v>
      </c>
      <c r="Y164" s="19">
        <f t="shared" si="31"/>
        <v>0.63232638251198836</v>
      </c>
      <c r="Z164" s="19">
        <f t="shared" si="31"/>
        <v>0.77782944257388686</v>
      </c>
      <c r="AA164" s="19">
        <f t="shared" si="31"/>
        <v>0.44874775533108857</v>
      </c>
      <c r="AB164" s="19">
        <f t="shared" si="31"/>
        <v>0.32908168724279829</v>
      </c>
    </row>
    <row r="165" spans="1:28" x14ac:dyDescent="0.5">
      <c r="A165" s="14"/>
      <c r="B165" s="14"/>
      <c r="C165" s="14"/>
      <c r="D165" s="14"/>
      <c r="G165" s="14"/>
      <c r="H165" s="14"/>
      <c r="K165" s="14"/>
      <c r="L165" s="14"/>
      <c r="N165" s="14"/>
      <c r="O165" s="14"/>
      <c r="P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</row>
    <row r="166" spans="1:28" x14ac:dyDescent="0.5">
      <c r="A166" s="14"/>
      <c r="B166" s="14"/>
      <c r="C166" s="14"/>
      <c r="D166" s="14"/>
      <c r="G166" s="14"/>
      <c r="H166" s="14"/>
      <c r="K166" s="14"/>
      <c r="L166" s="14"/>
      <c r="N166" s="14"/>
      <c r="O166" s="14"/>
      <c r="P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</row>
    <row r="167" spans="1:28" x14ac:dyDescent="0.5">
      <c r="A167" s="14"/>
      <c r="B167" s="19">
        <f>B159*$A$154/10000</f>
        <v>0.11286685967418289</v>
      </c>
      <c r="C167" s="19">
        <f t="shared" ref="C167:G167" si="32">C159*$A$154/10000</f>
        <v>7.8870817603645865E-2</v>
      </c>
      <c r="D167" s="19">
        <f t="shared" si="32"/>
        <v>3.3996042070537018E-2</v>
      </c>
      <c r="E167" s="19">
        <f t="shared" si="32"/>
        <v>1.0321198372615037</v>
      </c>
      <c r="F167" s="19">
        <f t="shared" si="32"/>
        <v>0.81318532632724538</v>
      </c>
      <c r="G167" s="19">
        <f t="shared" si="32"/>
        <v>0.21893451093425839</v>
      </c>
      <c r="H167" s="14"/>
      <c r="K167" s="14"/>
      <c r="L167" s="14"/>
      <c r="N167" s="14"/>
      <c r="O167" s="14"/>
      <c r="P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</row>
    <row r="168" spans="1:28" x14ac:dyDescent="0.5">
      <c r="A168" s="14"/>
      <c r="B168" s="14"/>
      <c r="C168" s="14"/>
      <c r="D168" s="14"/>
      <c r="G168" s="14"/>
      <c r="H168" s="14"/>
      <c r="K168" s="14"/>
      <c r="L168" s="14"/>
      <c r="N168" s="14"/>
      <c r="O168" s="14"/>
      <c r="P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</row>
    <row r="169" spans="1:28" x14ac:dyDescent="0.5">
      <c r="A169" s="14"/>
      <c r="B169" s="14"/>
      <c r="C169" s="14"/>
      <c r="D169" s="14"/>
      <c r="G169" s="14"/>
      <c r="H169" s="14"/>
      <c r="K169" s="14"/>
      <c r="L169" s="14"/>
      <c r="N169" s="14"/>
      <c r="O169" s="14"/>
      <c r="P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</row>
    <row r="170" spans="1:28" x14ac:dyDescent="0.5">
      <c r="C170"/>
      <c r="D170"/>
      <c r="E170"/>
      <c r="F170"/>
      <c r="I170"/>
      <c r="J170"/>
      <c r="M170"/>
    </row>
  </sheetData>
  <mergeCells count="63">
    <mergeCell ref="Q131:S131"/>
    <mergeCell ref="T131:V131"/>
    <mergeCell ref="K131:M131"/>
    <mergeCell ref="N131:P131"/>
    <mergeCell ref="B137:D137"/>
    <mergeCell ref="E137:G137"/>
    <mergeCell ref="H137:J137"/>
    <mergeCell ref="E115:G115"/>
    <mergeCell ref="H115:J115"/>
    <mergeCell ref="W131:Y131"/>
    <mergeCell ref="Z131:AB131"/>
    <mergeCell ref="B134:D134"/>
    <mergeCell ref="E134:G134"/>
    <mergeCell ref="H134:J134"/>
    <mergeCell ref="K134:M134"/>
    <mergeCell ref="N134:P134"/>
    <mergeCell ref="Q134:S134"/>
    <mergeCell ref="T134:V134"/>
    <mergeCell ref="W134:Y134"/>
    <mergeCell ref="Z134:AB134"/>
    <mergeCell ref="B131:D131"/>
    <mergeCell ref="E131:G131"/>
    <mergeCell ref="H131:J131"/>
    <mergeCell ref="Z112:AB112"/>
    <mergeCell ref="Q115:S115"/>
    <mergeCell ref="T115:V115"/>
    <mergeCell ref="W115:Y115"/>
    <mergeCell ref="Z115:AB115"/>
    <mergeCell ref="Q112:S112"/>
    <mergeCell ref="T112:V112"/>
    <mergeCell ref="W112:Y112"/>
    <mergeCell ref="T151:V151"/>
    <mergeCell ref="W151:Y151"/>
    <mergeCell ref="B112:D112"/>
    <mergeCell ref="E112:G112"/>
    <mergeCell ref="H112:J112"/>
    <mergeCell ref="B151:D151"/>
    <mergeCell ref="E151:G151"/>
    <mergeCell ref="H151:J151"/>
    <mergeCell ref="K112:M112"/>
    <mergeCell ref="N112:P112"/>
    <mergeCell ref="B118:D118"/>
    <mergeCell ref="E118:G118"/>
    <mergeCell ref="H118:J118"/>
    <mergeCell ref="K115:M115"/>
    <mergeCell ref="N115:P115"/>
    <mergeCell ref="B115:D115"/>
    <mergeCell ref="B157:D157"/>
    <mergeCell ref="E157:G157"/>
    <mergeCell ref="H157:J157"/>
    <mergeCell ref="Z151:AB151"/>
    <mergeCell ref="B154:D154"/>
    <mergeCell ref="E154:G154"/>
    <mergeCell ref="H154:J154"/>
    <mergeCell ref="K154:M154"/>
    <mergeCell ref="N154:P154"/>
    <mergeCell ref="Q154:S154"/>
    <mergeCell ref="T154:V154"/>
    <mergeCell ref="W154:Y154"/>
    <mergeCell ref="Z154:AB154"/>
    <mergeCell ref="K151:M151"/>
    <mergeCell ref="N151:P151"/>
    <mergeCell ref="Q151:S151"/>
  </mergeCells>
  <phoneticPr fontId="19" type="noConversion"/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C172"/>
  <sheetViews>
    <sheetView topLeftCell="A60" zoomScaleNormal="100" workbookViewId="0">
      <selection activeCell="AD60" sqref="AD60"/>
    </sheetView>
  </sheetViews>
  <sheetFormatPr defaultRowHeight="14.1" x14ac:dyDescent="0.5"/>
  <cols>
    <col min="4" max="10" width="8.75" style="14"/>
    <col min="11" max="11" width="9.09765625" bestFit="1" customWidth="1"/>
    <col min="12" max="12" width="8.84765625" style="10" customWidth="1"/>
    <col min="13" max="13" width="9.5" style="10" customWidth="1"/>
    <col min="14" max="16" width="9" style="14"/>
    <col min="17" max="17" width="8" style="14" customWidth="1"/>
    <col min="18" max="18" width="9" style="14" customWidth="1"/>
    <col min="21" max="21" width="6.25" customWidth="1"/>
    <col min="22" max="22" width="5.59765625" customWidth="1"/>
    <col min="23" max="23" width="8.25" customWidth="1"/>
    <col min="27" max="27" width="6.25" customWidth="1"/>
    <col min="28" max="28" width="7.59765625" customWidth="1"/>
    <col min="31" max="31" width="11.09765625" customWidth="1"/>
    <col min="32" max="32" width="8.09765625" customWidth="1"/>
    <col min="36" max="36" width="11.75" customWidth="1"/>
  </cols>
  <sheetData>
    <row r="1" spans="1:55" ht="26.25" customHeight="1" x14ac:dyDescent="0.55000000000000004">
      <c r="A1" s="14" t="s">
        <v>117</v>
      </c>
      <c r="B1" s="14"/>
      <c r="C1" s="14" t="s">
        <v>123</v>
      </c>
      <c r="D1" s="35" t="s">
        <v>124</v>
      </c>
      <c r="E1" s="36" t="s">
        <v>125</v>
      </c>
      <c r="F1" s="36" t="s">
        <v>126</v>
      </c>
      <c r="G1" s="36" t="s">
        <v>127</v>
      </c>
      <c r="H1" s="36" t="s">
        <v>131</v>
      </c>
      <c r="I1" s="39" t="s">
        <v>132</v>
      </c>
      <c r="J1" s="36" t="s">
        <v>133</v>
      </c>
      <c r="K1" s="39" t="s">
        <v>134</v>
      </c>
      <c r="L1" s="37"/>
      <c r="M1" s="54"/>
      <c r="N1" s="54"/>
      <c r="O1" s="54"/>
      <c r="P1" s="54"/>
      <c r="Q1" s="54">
        <f>POWER(Q25/Q17,1/8)</f>
        <v>1.3063712571730934</v>
      </c>
      <c r="R1" s="54">
        <f>POWER(R21/R17,1/4)</f>
        <v>1.6407818703171726</v>
      </c>
      <c r="S1" s="54"/>
      <c r="T1" s="54"/>
      <c r="U1" s="14">
        <f>POWER(U24/U40,1/16)</f>
        <v>1.080532873578141</v>
      </c>
      <c r="V1" s="14"/>
      <c r="W1" s="30"/>
      <c r="X1" s="14"/>
      <c r="Y1" s="14"/>
      <c r="Z1" s="16" t="s">
        <v>118</v>
      </c>
      <c r="AA1" s="26" t="s">
        <v>119</v>
      </c>
      <c r="AB1" s="26" t="s">
        <v>120</v>
      </c>
      <c r="AC1" s="13" t="s">
        <v>121</v>
      </c>
      <c r="AD1" s="14"/>
      <c r="AE1" s="35" t="s">
        <v>124</v>
      </c>
      <c r="AF1" s="36" t="s">
        <v>125</v>
      </c>
      <c r="AG1" s="36" t="s">
        <v>126</v>
      </c>
      <c r="AH1" s="36" t="s">
        <v>127</v>
      </c>
      <c r="AI1" s="36" t="s">
        <v>131</v>
      </c>
      <c r="AJ1" s="39" t="s">
        <v>132</v>
      </c>
      <c r="AK1" s="36" t="s">
        <v>133</v>
      </c>
      <c r="AL1" s="39" t="s">
        <v>134</v>
      </c>
    </row>
    <row r="2" spans="1:55" ht="15.6" x14ac:dyDescent="0.5">
      <c r="A2" s="14" t="s">
        <v>122</v>
      </c>
      <c r="B2" s="14">
        <v>1978</v>
      </c>
      <c r="C2" s="14">
        <v>0.80979999999999996</v>
      </c>
      <c r="D2" s="37">
        <f>M2/SUM(M2:T2)*C2</f>
        <v>2.0536930436737291E-2</v>
      </c>
      <c r="E2" s="37">
        <f>N2/SUM(M2:T2)*C2</f>
        <v>2.025684743146353E-2</v>
      </c>
      <c r="F2" s="37">
        <f>O2/SUM(M2:T2)*C2</f>
        <v>0.17354777881377348</v>
      </c>
      <c r="G2" s="37">
        <f>P2/SUM(M2:T2)*C2</f>
        <v>7.7397507775995873E-3</v>
      </c>
      <c r="H2" s="37">
        <f>Q2/SUM(M2:T2)*C2</f>
        <v>1.9075588798624589E-3</v>
      </c>
      <c r="I2" s="37">
        <f>R2/SUM(M2:T2)*C2</f>
        <v>0.22216740607716856</v>
      </c>
      <c r="J2" s="37">
        <f>S2/SUM(M2:T2)*C2</f>
        <v>6.7645371759560216E-2</v>
      </c>
      <c r="K2" s="37">
        <f>T2/SUM(M2:T2)*C2</f>
        <v>0.29599835582383488</v>
      </c>
      <c r="L2" s="14"/>
      <c r="M2" s="37">
        <f>AVERAGE(M3:M5)</f>
        <v>3.1497663856585124E-2</v>
      </c>
      <c r="N2" s="37">
        <f>AVERAGE(N3:N5)</f>
        <v>3.1068098183212923E-2</v>
      </c>
      <c r="O2" s="37">
        <f>AVERAGE(O3:O5)</f>
        <v>0.2661716957639782</v>
      </c>
      <c r="P2" s="37">
        <f>AVERAGE(P3:P5)</f>
        <v>1.1870521209463919E-2</v>
      </c>
      <c r="Q2" s="37">
        <f>AVERAGE(Q3:Q5)</f>
        <v>2.9256391830140165E-3</v>
      </c>
      <c r="R2" s="37">
        <f>Q2*U2</f>
        <v>0.34074002919103419</v>
      </c>
      <c r="S2" s="39">
        <f>AVERAGE(S3:S5)</f>
        <v>0.10374827862906588</v>
      </c>
      <c r="T2" s="39">
        <f>AVERAGE(T3:T5)</f>
        <v>0.45397518107979801</v>
      </c>
      <c r="U2" s="14">
        <f>U3*$U$1</f>
        <v>116.4668668540326</v>
      </c>
      <c r="V2" s="14"/>
      <c r="W2" s="14"/>
      <c r="X2" s="14"/>
      <c r="Y2" s="12" t="s">
        <v>56</v>
      </c>
      <c r="Z2" s="14">
        <v>116.6</v>
      </c>
      <c r="AA2" s="27"/>
      <c r="AB2" s="15"/>
      <c r="AC2" s="28">
        <f>Z2/100</f>
        <v>1.1659999999999999</v>
      </c>
      <c r="AD2" s="14"/>
      <c r="AE2" s="14">
        <f>D2*PRODUCT(AC3:$AC$24)</f>
        <v>0.20632707377495219</v>
      </c>
      <c r="AF2" s="14">
        <f>E2*PRODUCT($AC3:$AC$24)</f>
        <v>0.20351318164680557</v>
      </c>
      <c r="AG2" s="14">
        <f>F2*PRODUCT($AC3:$AC$24)</f>
        <v>1.7435714394169848</v>
      </c>
      <c r="AH2" s="14">
        <f>G2*PRODUCT($AC3:$AC$24)</f>
        <v>7.775846223021228E-2</v>
      </c>
      <c r="AI2" s="14">
        <f>H2*PRODUCT($AC3:$AC$24)</f>
        <v>1.916455056162595E-2</v>
      </c>
      <c r="AJ2" s="14">
        <f>I2*PRODUCT($AC3:$AC$24)</f>
        <v>2.232035158578265</v>
      </c>
      <c r="AK2" s="14">
        <f>J2*PRODUCT($AC3:$AC$24)</f>
        <v>0.67960845719192164</v>
      </c>
      <c r="AL2" s="14">
        <f>K2*PRODUCT($AC3:$AC$24)</f>
        <v>2.9737878690030533</v>
      </c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</row>
    <row r="3" spans="1:55" ht="15.6" x14ac:dyDescent="0.5">
      <c r="A3" s="14"/>
      <c r="B3" s="14">
        <v>1979</v>
      </c>
      <c r="C3" s="14">
        <v>1.0257000000000001</v>
      </c>
      <c r="D3" s="37">
        <f t="shared" ref="D3:D16" si="0">M3/SUM(M3:T3)*C3</f>
        <v>2.6551548155505457E-2</v>
      </c>
      <c r="E3" s="37">
        <f t="shared" ref="E3:E16" si="1">N3/SUM(M3:T3)*C3</f>
        <v>2.6193376575972968E-2</v>
      </c>
      <c r="F3" s="37">
        <f t="shared" ref="F3:F16" si="2">O3/SUM(M3:T3)*C3</f>
        <v>0.2244383986657626</v>
      </c>
      <c r="G3" s="37">
        <f t="shared" ref="G3:G16" si="3">P3/SUM(M3:T3)*C3</f>
        <v>1.0008688991075541E-2</v>
      </c>
      <c r="H3" s="37">
        <f t="shared" ref="H3:H22" si="4">Q3/SUM(M3:T3)*C3</f>
        <v>2.4663751855680789E-3</v>
      </c>
      <c r="I3" s="37">
        <f t="shared" ref="I3:I22" si="5">R3/SUM(M3:T3)*C3</f>
        <v>0.26584197239499746</v>
      </c>
      <c r="J3" s="37">
        <f t="shared" ref="J3:J16" si="6">S3/SUM(M3:T3)*C3</f>
        <v>8.7467000852917726E-2</v>
      </c>
      <c r="K3" s="37">
        <f t="shared" ref="K3:K16" si="7">T3/SUM(M3:T3)*C3</f>
        <v>0.38273263917820033</v>
      </c>
      <c r="L3" s="14"/>
      <c r="M3" s="37">
        <f t="shared" ref="M3:M9" si="8">AVERAGE(M4:M6)</f>
        <v>3.1492678910700171E-2</v>
      </c>
      <c r="N3" s="37">
        <f t="shared" ref="N3:N13" si="9">AVERAGE(N4:N6)</f>
        <v>3.1067853115869213E-2</v>
      </c>
      <c r="O3" s="37">
        <f t="shared" ref="O3:O15" si="10">AVERAGE(O4:O6)</f>
        <v>0.26620543491536469</v>
      </c>
      <c r="P3" s="37">
        <f t="shared" ref="P3:P14" si="11">AVERAGE(P4:P6)</f>
        <v>1.1871263659164256E-2</v>
      </c>
      <c r="Q3" s="37">
        <f t="shared" ref="Q3:Q16" si="12">AVERAGE(Q4:Q6)</f>
        <v>2.9253571707949029E-3</v>
      </c>
      <c r="R3" s="37">
        <f t="shared" ref="R3:R18" si="13">Q3*U3</f>
        <v>0.31531403851066686</v>
      </c>
      <c r="S3" s="39">
        <f t="shared" ref="S3:S16" si="14">AVERAGE(S4:S6)</f>
        <v>0.10374423958294561</v>
      </c>
      <c r="T3" s="39">
        <f t="shared" ref="T3:T14" si="15">AVERAGE(T4:T6)</f>
        <v>0.45395756374321561</v>
      </c>
      <c r="U3" s="14">
        <f t="shared" ref="U3:U16" si="16">U4*$U$1</f>
        <v>107.78650951021719</v>
      </c>
      <c r="V3" s="14"/>
      <c r="W3" s="14"/>
      <c r="X3" s="14"/>
      <c r="Y3" s="12" t="s">
        <v>55</v>
      </c>
      <c r="Z3" s="14">
        <v>102.4</v>
      </c>
      <c r="AA3" s="14"/>
      <c r="AB3" s="15"/>
      <c r="AC3" s="28">
        <f t="shared" ref="AC3:AC40" si="17">Z3/100</f>
        <v>1.024</v>
      </c>
      <c r="AD3" s="14"/>
      <c r="AE3" s="14">
        <f>D3*PRODUCT(AC4:$AC$24)</f>
        <v>0.26050171029828856</v>
      </c>
      <c r="AF3" s="14">
        <f>E3*PRODUCT($AC4:AC$24)</f>
        <v>0.25698762861453911</v>
      </c>
      <c r="AG3" s="14">
        <f>F3*PRODUCT($AC4:$AC$24)</f>
        <v>2.202002925276402</v>
      </c>
      <c r="AH3" s="14">
        <f>G3*PRODUCT($AC4:$AC$24)</f>
        <v>9.8196933178761228E-2</v>
      </c>
      <c r="AI3" s="14">
        <f>H3*PRODUCT($AC4:$AC$24)</f>
        <v>2.419802228912675E-2</v>
      </c>
      <c r="AJ3" s="14">
        <f>I3*PRODUCT($AC4:$AC$24)</f>
        <v>2.6082203595954083</v>
      </c>
      <c r="AK3" s="14">
        <f>J3*PRODUCT($AC4:$AC$24)</f>
        <v>0.85815347502147077</v>
      </c>
      <c r="AL3" s="14">
        <f>K3*PRODUCT($AC4:$AC$24)</f>
        <v>3.7550543760750781</v>
      </c>
    </row>
    <row r="4" spans="1:55" ht="15.6" x14ac:dyDescent="0.5">
      <c r="A4" s="14"/>
      <c r="B4" s="14">
        <v>1980</v>
      </c>
      <c r="C4" s="14">
        <v>0.96260000000000001</v>
      </c>
      <c r="D4" s="37">
        <f t="shared" si="0"/>
        <v>2.5412728145363075E-2</v>
      </c>
      <c r="E4" s="37">
        <f t="shared" si="1"/>
        <v>2.5065668242861057E-2</v>
      </c>
      <c r="F4" s="37">
        <f t="shared" si="2"/>
        <v>0.21469719953077293</v>
      </c>
      <c r="G4" s="37">
        <f t="shared" si="3"/>
        <v>9.5753781087587805E-3</v>
      </c>
      <c r="H4" s="37">
        <f t="shared" si="4"/>
        <v>2.3614530020691191E-3</v>
      </c>
      <c r="I4" s="37">
        <f t="shared" si="5"/>
        <v>0.23556226995906107</v>
      </c>
      <c r="J4" s="37">
        <f t="shared" si="6"/>
        <v>8.3696203288930335E-2</v>
      </c>
      <c r="K4" s="37">
        <f t="shared" si="7"/>
        <v>0.3662290997221837</v>
      </c>
      <c r="L4" s="14"/>
      <c r="M4" s="37">
        <f t="shared" si="8"/>
        <v>3.1500622620755432E-2</v>
      </c>
      <c r="N4" s="37">
        <f t="shared" si="9"/>
        <v>3.1070420756832095E-2</v>
      </c>
      <c r="O4" s="37">
        <f t="shared" si="10"/>
        <v>0.26613024077802266</v>
      </c>
      <c r="P4" s="37">
        <f t="shared" si="11"/>
        <v>1.1869263722088417E-2</v>
      </c>
      <c r="Q4" s="37">
        <f t="shared" si="12"/>
        <v>2.9271646644676505E-3</v>
      </c>
      <c r="R4" s="37">
        <f t="shared" si="13"/>
        <v>0.29199376498358559</v>
      </c>
      <c r="S4" s="39">
        <f t="shared" si="14"/>
        <v>0.10374653596865747</v>
      </c>
      <c r="T4" s="39">
        <f t="shared" si="15"/>
        <v>0.4539632501122281</v>
      </c>
      <c r="U4" s="14">
        <f t="shared" si="16"/>
        <v>99.753105292656684</v>
      </c>
      <c r="V4" s="14"/>
      <c r="W4" s="14"/>
      <c r="X4" s="14"/>
      <c r="Y4" s="12" t="s">
        <v>54</v>
      </c>
      <c r="Z4" s="14">
        <v>97.9</v>
      </c>
      <c r="AA4" s="14"/>
      <c r="AB4" s="15"/>
      <c r="AC4" s="28">
        <f t="shared" si="17"/>
        <v>0.97900000000000009</v>
      </c>
      <c r="AD4" s="14"/>
      <c r="AE4" s="14">
        <f>D4*PRODUCT(AC5:$AC$24)</f>
        <v>0.25467676751659907</v>
      </c>
      <c r="AF4" s="14">
        <f>E4*PRODUCT($AC5:AC$24)</f>
        <v>0.25119866419773251</v>
      </c>
      <c r="AG4" s="14">
        <f>F4*PRODUCT($AC5:$AC$24)</f>
        <v>2.1516142800016698</v>
      </c>
      <c r="AH4" s="14">
        <f>G4*PRODUCT($AC5:$AC$24)</f>
        <v>9.5960824455317478E-2</v>
      </c>
      <c r="AI4" s="14">
        <f>H4*PRODUCT($AC5:$AC$24)</f>
        <v>2.366559047770192E-2</v>
      </c>
      <c r="AJ4" s="14">
        <f>I4*PRODUCT($AC5:$AC$24)</f>
        <v>2.3607161387350932</v>
      </c>
      <c r="AK4" s="14">
        <f>J4*PRODUCT($AC5:$AC$24)</f>
        <v>0.83877175189969699</v>
      </c>
      <c r="AL4" s="14">
        <f>K4*PRODUCT($AC5:$AC$24)</f>
        <v>3.6702097765437451</v>
      </c>
    </row>
    <row r="5" spans="1:55" ht="15.6" x14ac:dyDescent="0.5">
      <c r="A5" s="14"/>
      <c r="B5" s="14">
        <v>1981</v>
      </c>
      <c r="C5" s="14">
        <v>0.8085</v>
      </c>
      <c r="D5" s="37">
        <f t="shared" si="0"/>
        <v>2.1743399077650629E-2</v>
      </c>
      <c r="E5" s="37">
        <f t="shared" si="1"/>
        <v>2.1444048640221387E-2</v>
      </c>
      <c r="F5" s="37">
        <f t="shared" si="2"/>
        <v>0.18373657536326138</v>
      </c>
      <c r="G5" s="37">
        <f t="shared" si="3"/>
        <v>8.1942609045664513E-3</v>
      </c>
      <c r="H5" s="37">
        <f t="shared" si="4"/>
        <v>2.0186326591901506E-3</v>
      </c>
      <c r="I5" s="37">
        <f t="shared" si="5"/>
        <v>0.18635701062252646</v>
      </c>
      <c r="J5" s="37">
        <f t="shared" si="6"/>
        <v>7.1618671074556453E-2</v>
      </c>
      <c r="K5" s="37">
        <f t="shared" si="7"/>
        <v>0.31338740165802709</v>
      </c>
      <c r="L5" s="14"/>
      <c r="M5" s="37">
        <f t="shared" si="8"/>
        <v>3.149969003829977E-2</v>
      </c>
      <c r="N5" s="37">
        <f t="shared" si="9"/>
        <v>3.1066020676937461E-2</v>
      </c>
      <c r="O5" s="37">
        <f t="shared" si="10"/>
        <v>0.26617941159854724</v>
      </c>
      <c r="P5" s="37">
        <f t="shared" si="11"/>
        <v>1.1871036247139082E-2</v>
      </c>
      <c r="Q5" s="37">
        <f t="shared" si="12"/>
        <v>2.9243957137794967E-3</v>
      </c>
      <c r="R5" s="37">
        <f t="shared" si="13"/>
        <v>0.26997563950833736</v>
      </c>
      <c r="S5" s="39">
        <f t="shared" si="14"/>
        <v>0.10375406033559453</v>
      </c>
      <c r="T5" s="39">
        <f t="shared" si="15"/>
        <v>0.45400472938395015</v>
      </c>
      <c r="U5" s="14">
        <f t="shared" si="16"/>
        <v>92.318436330704415</v>
      </c>
      <c r="V5" s="14"/>
      <c r="W5" s="14"/>
      <c r="X5" s="14"/>
      <c r="Y5" s="12" t="s">
        <v>53</v>
      </c>
      <c r="Z5" s="14">
        <v>143.5</v>
      </c>
      <c r="AA5" s="14"/>
      <c r="AB5" s="15"/>
      <c r="AC5" s="28">
        <f t="shared" si="17"/>
        <v>1.4350000000000001</v>
      </c>
      <c r="AD5" s="14"/>
      <c r="AE5" s="14">
        <f>D5*PRODUCT(AC6:$AC$24)</f>
        <v>0.15184957272875033</v>
      </c>
      <c r="AF5" s="14">
        <f>E5*PRODUCT($AC6:AC$24)</f>
        <v>0.14975899637233703</v>
      </c>
      <c r="AG5" s="14">
        <f>F5*PRODUCT($AC6:$AC$24)</f>
        <v>1.2831627825951533</v>
      </c>
      <c r="AH5" s="14">
        <f>G5*PRODUCT($AC6:$AC$24)</f>
        <v>5.7226333966582589E-2</v>
      </c>
      <c r="AI5" s="14">
        <f>H5*PRODUCT($AC6:$AC$24)</f>
        <v>1.4097543153195245E-2</v>
      </c>
      <c r="AJ5" s="14">
        <f>I5*PRODUCT($AC6:$AC$24)</f>
        <v>1.3014631400076131</v>
      </c>
      <c r="AK5" s="14">
        <f>J5*PRODUCT($AC6:$AC$24)</f>
        <v>0.50016396071443381</v>
      </c>
      <c r="AL5" s="14">
        <f>K5*PRODUCT($AC6:$AC$24)</f>
        <v>2.1886064304112711</v>
      </c>
    </row>
    <row r="6" spans="1:55" ht="15.6" x14ac:dyDescent="0.5">
      <c r="A6" s="14"/>
      <c r="B6" s="14">
        <v>1982</v>
      </c>
      <c r="C6" s="14">
        <v>1.3185</v>
      </c>
      <c r="D6" s="37">
        <f t="shared" si="0"/>
        <v>3.6053829909326825E-2</v>
      </c>
      <c r="E6" s="37">
        <f t="shared" si="1"/>
        <v>3.5583531466230188E-2</v>
      </c>
      <c r="F6" s="37">
        <f t="shared" si="2"/>
        <v>0.30502125013780157</v>
      </c>
      <c r="G6" s="37">
        <f t="shared" si="3"/>
        <v>1.35996117206101E-2</v>
      </c>
      <c r="H6" s="37">
        <f t="shared" si="4"/>
        <v>3.349664885347201E-3</v>
      </c>
      <c r="I6" s="37">
        <f t="shared" si="5"/>
        <v>0.28618826137431613</v>
      </c>
      <c r="J6" s="37">
        <f t="shared" si="6"/>
        <v>0.11881228420682025</v>
      </c>
      <c r="K6" s="37">
        <f t="shared" si="7"/>
        <v>0.51989156629954769</v>
      </c>
      <c r="L6" s="14"/>
      <c r="M6" s="37">
        <f t="shared" si="8"/>
        <v>3.1477724073045298E-2</v>
      </c>
      <c r="N6" s="37">
        <f t="shared" si="9"/>
        <v>3.106711791383809E-2</v>
      </c>
      <c r="O6" s="37">
        <f t="shared" si="10"/>
        <v>0.26630665236952411</v>
      </c>
      <c r="P6" s="37">
        <f t="shared" si="11"/>
        <v>1.1873491008265272E-2</v>
      </c>
      <c r="Q6" s="37">
        <f t="shared" si="12"/>
        <v>2.9245111341375612E-3</v>
      </c>
      <c r="R6" s="37">
        <f t="shared" si="13"/>
        <v>0.24986402684933212</v>
      </c>
      <c r="S6" s="39">
        <f t="shared" si="14"/>
        <v>0.10373212244458485</v>
      </c>
      <c r="T6" s="39">
        <f t="shared" si="15"/>
        <v>0.45390471173346852</v>
      </c>
      <c r="U6" s="14">
        <f t="shared" si="16"/>
        <v>85.437878465460884</v>
      </c>
      <c r="V6" s="14"/>
      <c r="W6" s="14"/>
      <c r="X6" s="14"/>
      <c r="Y6" s="12" t="s">
        <v>52</v>
      </c>
      <c r="Z6" s="14">
        <v>146.5</v>
      </c>
      <c r="AA6" s="14"/>
      <c r="AB6" s="15"/>
      <c r="AC6" s="28">
        <f t="shared" si="17"/>
        <v>1.4650000000000001</v>
      </c>
      <c r="AD6" s="14"/>
      <c r="AE6" s="14">
        <f>D6*PRODUCT(AC7:$AC$24)</f>
        <v>0.17186993714256477</v>
      </c>
      <c r="AF6" s="14">
        <f>E6*PRODUCT($AC7:AC$24)</f>
        <v>0.169628007115809</v>
      </c>
      <c r="AG6" s="14">
        <f>F6*PRODUCT($AC7:$AC$24)</f>
        <v>1.4540475511249036</v>
      </c>
      <c r="AH6" s="14">
        <f>G6*PRODUCT($AC7:$AC$24)</f>
        <v>6.4829850738822289E-2</v>
      </c>
      <c r="AI6" s="14">
        <f>H6*PRODUCT($AC7:$AC$24)</f>
        <v>1.5967976071922092E-2</v>
      </c>
      <c r="AJ6" s="14">
        <f>I6*PRODUCT($AC7:$AC$24)</f>
        <v>1.3642699989722673</v>
      </c>
      <c r="AK6" s="14">
        <f>J6*PRODUCT($AC7:$AC$24)</f>
        <v>0.56638254159811696</v>
      </c>
      <c r="AL6" s="14">
        <f>K6*PRODUCT($AC7:$AC$24)</f>
        <v>2.4783422744704784</v>
      </c>
    </row>
    <row r="7" spans="1:55" ht="15.6" x14ac:dyDescent="0.5">
      <c r="A7" s="14"/>
      <c r="B7" s="14">
        <v>1983</v>
      </c>
      <c r="C7" s="14">
        <v>1.2425999999999999</v>
      </c>
      <c r="D7" s="37">
        <f t="shared" si="0"/>
        <v>3.4576487464189572E-2</v>
      </c>
      <c r="E7" s="37">
        <f t="shared" si="1"/>
        <v>3.4086946036011645E-2</v>
      </c>
      <c r="F7" s="37">
        <f t="shared" si="2"/>
        <v>0.29164816492316931</v>
      </c>
      <c r="G7" s="37">
        <f t="shared" si="3"/>
        <v>1.3011803444374278E-2</v>
      </c>
      <c r="H7" s="37">
        <f t="shared" si="4"/>
        <v>3.2165049860879316E-3</v>
      </c>
      <c r="I7" s="37">
        <f t="shared" si="5"/>
        <v>0.25432947835719505</v>
      </c>
      <c r="J7" s="37">
        <f t="shared" si="6"/>
        <v>0.11379829232168318</v>
      </c>
      <c r="K7" s="37">
        <f t="shared" si="7"/>
        <v>0.49793232246728886</v>
      </c>
      <c r="L7" s="14"/>
      <c r="M7" s="37">
        <f t="shared" si="8"/>
        <v>3.1524453750921222E-2</v>
      </c>
      <c r="N7" s="37">
        <f t="shared" si="9"/>
        <v>3.1078123679720723E-2</v>
      </c>
      <c r="O7" s="37">
        <f t="shared" si="10"/>
        <v>0.26590465836599675</v>
      </c>
      <c r="P7" s="37">
        <f t="shared" si="11"/>
        <v>1.1863263910860898E-2</v>
      </c>
      <c r="Q7" s="37">
        <f t="shared" si="12"/>
        <v>2.9325871454858946E-3</v>
      </c>
      <c r="R7" s="37">
        <f t="shared" si="13"/>
        <v>0.231880056823905</v>
      </c>
      <c r="S7" s="39">
        <f t="shared" si="14"/>
        <v>0.10375342512579307</v>
      </c>
      <c r="T7" s="39">
        <f t="shared" si="15"/>
        <v>0.45398030921926552</v>
      </c>
      <c r="U7" s="14">
        <f t="shared" si="16"/>
        <v>79.070133407914554</v>
      </c>
      <c r="V7" s="14"/>
      <c r="W7" s="14"/>
      <c r="X7" s="14"/>
      <c r="Y7" s="12" t="s">
        <v>51</v>
      </c>
      <c r="Z7" s="14">
        <v>95.2</v>
      </c>
      <c r="AA7" s="14"/>
      <c r="AB7" s="15"/>
      <c r="AC7" s="28">
        <f t="shared" si="17"/>
        <v>0.95200000000000007</v>
      </c>
      <c r="AD7" s="14"/>
      <c r="AE7" s="14">
        <f>D7*PRODUCT(AC8:$AC$24)</f>
        <v>0.17313801597681872</v>
      </c>
      <c r="AF7" s="14">
        <f>E7*PRODUCT($AC8:AC$24)</f>
        <v>0.17068669029774367</v>
      </c>
      <c r="AG7" s="14">
        <f>F7*PRODUCT($AC8:$AC$24)</f>
        <v>1.4603965972649759</v>
      </c>
      <c r="AH7" s="14">
        <f>G7*PRODUCT($AC8:$AC$24)</f>
        <v>6.5155196431463266E-2</v>
      </c>
      <c r="AI7" s="14">
        <f>H7*PRODUCT($AC8:$AC$24)</f>
        <v>1.6106300336249681E-2</v>
      </c>
      <c r="AJ7" s="14">
        <f>I7*PRODUCT($AC8:$AC$24)</f>
        <v>1.273527316295201</v>
      </c>
      <c r="AK7" s="14">
        <f>J7*PRODUCT($AC8:$AC$24)</f>
        <v>0.56983262323948369</v>
      </c>
      <c r="AL7" s="14">
        <f>K7*PRODUCT($AC8:$AC$24)</f>
        <v>2.4933421734062362</v>
      </c>
    </row>
    <row r="8" spans="1:55" ht="15.6" x14ac:dyDescent="0.5">
      <c r="A8" s="14"/>
      <c r="B8" s="14">
        <v>1984</v>
      </c>
      <c r="C8" s="14">
        <v>1.6657</v>
      </c>
      <c r="D8" s="37">
        <f t="shared" si="0"/>
        <v>4.7054707452132846E-2</v>
      </c>
      <c r="E8" s="37">
        <f t="shared" si="1"/>
        <v>4.6391287360728541E-2</v>
      </c>
      <c r="F8" s="37">
        <f t="shared" si="2"/>
        <v>0.39787847583563168</v>
      </c>
      <c r="G8" s="37">
        <f t="shared" si="3"/>
        <v>1.7742650593715964E-2</v>
      </c>
      <c r="H8" s="37">
        <f t="shared" si="4"/>
        <v>4.3564840310269326E-3</v>
      </c>
      <c r="I8" s="37">
        <f t="shared" si="5"/>
        <v>0.3187943485532817</v>
      </c>
      <c r="J8" s="37">
        <f t="shared" si="6"/>
        <v>0.15503685511611731</v>
      </c>
      <c r="K8" s="37">
        <f t="shared" si="7"/>
        <v>0.678445191057365</v>
      </c>
      <c r="L8" s="14"/>
      <c r="M8" s="37">
        <f t="shared" si="8"/>
        <v>3.1496892290932783E-2</v>
      </c>
      <c r="N8" s="37">
        <f t="shared" si="9"/>
        <v>3.1052820437253562E-2</v>
      </c>
      <c r="O8" s="37">
        <f t="shared" si="10"/>
        <v>0.26632692406012098</v>
      </c>
      <c r="P8" s="37">
        <f t="shared" si="11"/>
        <v>1.1876353822291076E-2</v>
      </c>
      <c r="Q8" s="37">
        <f t="shared" si="12"/>
        <v>2.9160888617150334E-3</v>
      </c>
      <c r="R8" s="37">
        <f t="shared" si="13"/>
        <v>0.21339057881839338</v>
      </c>
      <c r="S8" s="39">
        <f t="shared" si="14"/>
        <v>0.10377663343640571</v>
      </c>
      <c r="T8" s="39">
        <f t="shared" si="15"/>
        <v>0.45412916719911628</v>
      </c>
      <c r="U8" s="14">
        <f t="shared" si="16"/>
        <v>73.176980859524434</v>
      </c>
      <c r="V8" s="14"/>
      <c r="W8" s="14"/>
      <c r="X8" s="14"/>
      <c r="Y8" s="12" t="s">
        <v>50</v>
      </c>
      <c r="Z8" s="14">
        <v>113.9</v>
      </c>
      <c r="AA8" s="14"/>
      <c r="AB8" s="15"/>
      <c r="AC8" s="28">
        <f t="shared" si="17"/>
        <v>1.139</v>
      </c>
      <c r="AD8" s="14"/>
      <c r="AE8" s="14">
        <f>D8*PRODUCT(AC9:$AC$24)</f>
        <v>0.20686685780768052</v>
      </c>
      <c r="AF8" s="14">
        <f>E8*PRODUCT($AC9:AC$24)</f>
        <v>0.2039502605712637</v>
      </c>
      <c r="AG8" s="14">
        <f>F8*PRODUCT($AC9:$AC$24)</f>
        <v>1.7491952355490736</v>
      </c>
      <c r="AH8" s="14">
        <f>G8*PRODUCT($AC9:$AC$24)</f>
        <v>7.8002108104387596E-2</v>
      </c>
      <c r="AI8" s="14">
        <f>H8*PRODUCT($AC9:$AC$24)</f>
        <v>1.9152433654053672E-2</v>
      </c>
      <c r="AJ8" s="14">
        <f>I8*PRODUCT($AC9:$AC$24)</f>
        <v>1.4015172709159973</v>
      </c>
      <c r="AK8" s="14">
        <f>J8*PRODUCT($AC9:$AC$24)</f>
        <v>0.68158934140397209</v>
      </c>
      <c r="AL8" s="14">
        <f>K8*PRODUCT($AC9:$AC$24)</f>
        <v>2.9826521610306393</v>
      </c>
    </row>
    <row r="9" spans="1:55" ht="15.6" x14ac:dyDescent="0.5">
      <c r="A9" s="14"/>
      <c r="B9" s="14">
        <v>1985</v>
      </c>
      <c r="C9" s="14">
        <v>2.3997000000000002</v>
      </c>
      <c r="D9" s="37">
        <f t="shared" si="0"/>
        <v>6.8568243521963737E-2</v>
      </c>
      <c r="E9" s="37">
        <f t="shared" si="1"/>
        <v>6.7822972196485462E-2</v>
      </c>
      <c r="F9" s="37">
        <f t="shared" si="2"/>
        <v>0.58214868872948844</v>
      </c>
      <c r="G9" s="37">
        <f t="shared" si="3"/>
        <v>2.5934480035924468E-2</v>
      </c>
      <c r="H9" s="37">
        <f t="shared" si="4"/>
        <v>6.3846123752888517E-3</v>
      </c>
      <c r="I9" s="37">
        <f t="shared" si="5"/>
        <v>0.43238541742358944</v>
      </c>
      <c r="J9" s="37">
        <f t="shared" si="6"/>
        <v>0.22629110019754378</v>
      </c>
      <c r="K9" s="37">
        <f t="shared" si="7"/>
        <v>0.99016448551971636</v>
      </c>
      <c r="L9" s="14"/>
      <c r="M9" s="37">
        <f t="shared" si="8"/>
        <v>3.141182617728188E-2</v>
      </c>
      <c r="N9" s="37">
        <f t="shared" si="9"/>
        <v>3.1070409624539979E-2</v>
      </c>
      <c r="O9" s="37">
        <f t="shared" si="10"/>
        <v>0.26668837468245471</v>
      </c>
      <c r="P9" s="37">
        <f t="shared" si="11"/>
        <v>1.1880855291643842E-2</v>
      </c>
      <c r="Q9" s="37">
        <f t="shared" si="12"/>
        <v>2.9248573952117556E-3</v>
      </c>
      <c r="R9" s="37">
        <f t="shared" si="13"/>
        <v>0.19808026100815426</v>
      </c>
      <c r="S9" s="39">
        <f t="shared" si="14"/>
        <v>0.10366630877155579</v>
      </c>
      <c r="T9" s="39">
        <f t="shared" si="15"/>
        <v>0.45360465878202372</v>
      </c>
      <c r="U9" s="14">
        <f t="shared" si="16"/>
        <v>67.723049107429574</v>
      </c>
      <c r="V9" s="14"/>
      <c r="W9" s="14"/>
      <c r="X9" s="14"/>
      <c r="Y9" s="12" t="s">
        <v>49</v>
      </c>
      <c r="Z9" s="14">
        <v>130.69999999999999</v>
      </c>
      <c r="AA9" s="27"/>
      <c r="AB9" s="15"/>
      <c r="AC9" s="28">
        <f t="shared" si="17"/>
        <v>1.3069999999999999</v>
      </c>
      <c r="AD9" s="14"/>
      <c r="AE9" s="14">
        <f>D9*PRODUCT(AC10:$AC$24)</f>
        <v>0.23064034396312819</v>
      </c>
      <c r="AF9" s="14">
        <f>E9*PRODUCT($AC10:AC$24)</f>
        <v>0.22813350368218813</v>
      </c>
      <c r="AG9" s="14">
        <f>F9*PRODUCT($AC10:$AC$24)</f>
        <v>1.9581509881209798</v>
      </c>
      <c r="AH9" s="14">
        <f>G9*PRODUCT($AC10:$AC$24)</f>
        <v>8.723480562943832E-2</v>
      </c>
      <c r="AI9" s="14">
        <f>H9*PRODUCT($AC10:$AC$24)</f>
        <v>2.1475673266097003E-2</v>
      </c>
      <c r="AJ9" s="14">
        <f>I9*PRODUCT($AC10:$AC$24)</f>
        <v>1.4543980752149996</v>
      </c>
      <c r="AK9" s="14">
        <f>J9*PRODUCT($AC10:$AC$24)</f>
        <v>0.76116660577192907</v>
      </c>
      <c r="AL9" s="14">
        <f>K9*PRODUCT($AC10:$AC$24)</f>
        <v>3.3305779146462937</v>
      </c>
    </row>
    <row r="10" spans="1:55" ht="15.6" x14ac:dyDescent="0.5">
      <c r="A10" s="14"/>
      <c r="B10" s="14">
        <v>1986</v>
      </c>
      <c r="C10" s="14">
        <v>2.8170000000000002</v>
      </c>
      <c r="D10" s="37">
        <f t="shared" si="0"/>
        <v>8.2165257084965096E-2</v>
      </c>
      <c r="E10" s="37">
        <f t="shared" si="1"/>
        <v>8.0728998397525897E-2</v>
      </c>
      <c r="F10" s="37">
        <f t="shared" si="2"/>
        <v>0.68685552339169975</v>
      </c>
      <c r="G10" s="37">
        <f t="shared" si="3"/>
        <v>3.0703873700880329E-2</v>
      </c>
      <c r="H10" s="37">
        <f t="shared" si="4"/>
        <v>7.6725160309539719E-3</v>
      </c>
      <c r="I10" s="37">
        <f t="shared" si="5"/>
        <v>0.48087956659863712</v>
      </c>
      <c r="J10" s="37">
        <f t="shared" si="6"/>
        <v>0.26939125534373765</v>
      </c>
      <c r="K10" s="37">
        <f t="shared" si="7"/>
        <v>1.1786030094516005</v>
      </c>
      <c r="L10" s="14"/>
      <c r="M10" s="37">
        <f t="shared" ref="M10:M16" si="18">AVERAGE(M11:M13)</f>
        <v>3.1664642784548995E-2</v>
      </c>
      <c r="N10" s="37">
        <f t="shared" si="9"/>
        <v>3.1111140977368629E-2</v>
      </c>
      <c r="O10" s="37">
        <f t="shared" si="10"/>
        <v>0.26469867635541455</v>
      </c>
      <c r="P10" s="37">
        <f t="shared" si="11"/>
        <v>1.1832582618647775E-2</v>
      </c>
      <c r="Q10" s="37">
        <f t="shared" si="12"/>
        <v>2.9568151795308947E-3</v>
      </c>
      <c r="R10" s="37">
        <f t="shared" si="13"/>
        <v>0.18532017350093408</v>
      </c>
      <c r="S10" s="39">
        <f t="shared" si="14"/>
        <v>0.1038173331694177</v>
      </c>
      <c r="T10" s="39">
        <f t="shared" si="15"/>
        <v>0.4542071016766564</v>
      </c>
      <c r="U10" s="14">
        <f t="shared" si="16"/>
        <v>62.675602717358728</v>
      </c>
      <c r="V10" s="14"/>
      <c r="W10" s="14"/>
      <c r="X10" s="14"/>
      <c r="Y10" s="12" t="s">
        <v>48</v>
      </c>
      <c r="Z10" s="14">
        <v>118.7</v>
      </c>
      <c r="AA10" s="14"/>
      <c r="AB10" s="15"/>
      <c r="AC10" s="28">
        <f t="shared" si="17"/>
        <v>1.1870000000000001</v>
      </c>
      <c r="AD10" s="14"/>
      <c r="AE10" s="14">
        <f>D10*PRODUCT(AC11:$AC$24)</f>
        <v>0.23283579751461317</v>
      </c>
      <c r="AF10" s="14">
        <f>E10*PRODUCT($AC11:AC$24)</f>
        <v>0.22876579945471068</v>
      </c>
      <c r="AG10" s="14">
        <f>F10*PRODUCT($AC11:$AC$24)</f>
        <v>1.9463768415018694</v>
      </c>
      <c r="AH10" s="14">
        <f>G10*PRODUCT($AC11:$AC$24)</f>
        <v>8.7007102193325608E-2</v>
      </c>
      <c r="AI10" s="14">
        <f>H10*PRODUCT($AC11:$AC$24)</f>
        <v>2.1741992326069305E-2</v>
      </c>
      <c r="AJ10" s="14">
        <f>I10*PRODUCT($AC11:$AC$24)</f>
        <v>1.3626924733125818</v>
      </c>
      <c r="AK10" s="14">
        <f>J10*PRODUCT($AC11:$AC$24)</f>
        <v>0.76338747065028545</v>
      </c>
      <c r="AL10" s="14">
        <f>K10*PRODUCT($AC11:$AC$24)</f>
        <v>3.3398662816208864</v>
      </c>
    </row>
    <row r="11" spans="1:55" ht="15.6" x14ac:dyDescent="0.5">
      <c r="A11" s="14"/>
      <c r="B11" s="14">
        <v>1987</v>
      </c>
      <c r="C11" s="14">
        <v>4.1332000000000004</v>
      </c>
      <c r="D11" s="37">
        <f t="shared" si="0"/>
        <v>0.12140774074376137</v>
      </c>
      <c r="E11" s="37">
        <f t="shared" si="1"/>
        <v>0.11971770083024652</v>
      </c>
      <c r="F11" s="37">
        <f t="shared" si="2"/>
        <v>1.0341801140809255</v>
      </c>
      <c r="G11" s="37">
        <f t="shared" si="3"/>
        <v>4.6050785035157811E-2</v>
      </c>
      <c r="H11" s="37">
        <f t="shared" si="4"/>
        <v>1.1078640066906009E-2</v>
      </c>
      <c r="I11" s="37">
        <f t="shared" si="5"/>
        <v>0.64260927220350728</v>
      </c>
      <c r="J11" s="37">
        <f t="shared" si="6"/>
        <v>0.40133877158111358</v>
      </c>
      <c r="K11" s="37">
        <f t="shared" si="7"/>
        <v>1.7568169754583827</v>
      </c>
      <c r="L11" s="14"/>
      <c r="M11" s="37">
        <f t="shared" si="18"/>
        <v>3.1414207910967468E-2</v>
      </c>
      <c r="N11" s="37">
        <f t="shared" si="9"/>
        <v>3.097691070985208E-2</v>
      </c>
      <c r="O11" s="37">
        <f t="shared" si="10"/>
        <v>0.26759372114249369</v>
      </c>
      <c r="P11" s="37">
        <f t="shared" si="11"/>
        <v>1.1915623556581616E-2</v>
      </c>
      <c r="Q11" s="37">
        <f t="shared" si="12"/>
        <v>2.8665940104024503E-3</v>
      </c>
      <c r="R11" s="37">
        <f t="shared" si="13"/>
        <v>0.16627491096405886</v>
      </c>
      <c r="S11" s="39">
        <f t="shared" si="14"/>
        <v>0.10384625836824363</v>
      </c>
      <c r="T11" s="39">
        <f t="shared" si="15"/>
        <v>0.45457574113866861</v>
      </c>
      <c r="U11" s="14">
        <f t="shared" si="16"/>
        <v>58.004346049936451</v>
      </c>
      <c r="V11" s="14"/>
      <c r="W11" s="14"/>
      <c r="X11" s="14"/>
      <c r="Y11" s="12" t="s">
        <v>47</v>
      </c>
      <c r="Z11" s="14">
        <v>115.8</v>
      </c>
      <c r="AA11" s="14"/>
      <c r="AB11" s="15"/>
      <c r="AC11" s="28">
        <f t="shared" si="17"/>
        <v>1.1579999999999999</v>
      </c>
      <c r="AD11" s="14"/>
      <c r="AE11" s="14">
        <f>D11*PRODUCT(AC12:$AC$24)</f>
        <v>0.29709774240256726</v>
      </c>
      <c r="AF11" s="14">
        <f>E11*PRODUCT($AC12:AC$24)</f>
        <v>0.29296203375829538</v>
      </c>
      <c r="AG11" s="14">
        <f>F11*PRODUCT($AC12:$AC$24)</f>
        <v>2.5307494830955481</v>
      </c>
      <c r="AH11" s="14">
        <f>G11*PRODUCT($AC12:$AC$24)</f>
        <v>0.11269120227422033</v>
      </c>
      <c r="AI11" s="14">
        <f>H11*PRODUCT($AC12:$AC$24)</f>
        <v>2.7110618586628586E-2</v>
      </c>
      <c r="AJ11" s="14">
        <f>I11*PRODUCT($AC12:$AC$24)</f>
        <v>1.5725337021266435</v>
      </c>
      <c r="AK11" s="14">
        <f>J11*PRODUCT($AC12:$AC$24)</f>
        <v>0.9821189509409064</v>
      </c>
      <c r="AL11" s="14">
        <f>K11*PRODUCT($AC12:$AC$24)</f>
        <v>4.2991192655894341</v>
      </c>
    </row>
    <row r="12" spans="1:55" ht="15.6" x14ac:dyDescent="0.5">
      <c r="A12" s="14"/>
      <c r="B12" s="14">
        <v>1988</v>
      </c>
      <c r="C12" s="14">
        <v>4.5381</v>
      </c>
      <c r="D12" s="37">
        <f t="shared" si="0"/>
        <v>0.13355405714132293</v>
      </c>
      <c r="E12" s="37">
        <f t="shared" si="1"/>
        <v>0.13341066967219029</v>
      </c>
      <c r="F12" s="37">
        <f t="shared" si="2"/>
        <v>1.147817864318891</v>
      </c>
      <c r="G12" s="37">
        <f t="shared" si="3"/>
        <v>5.0985620245500435E-2</v>
      </c>
      <c r="H12" s="37">
        <f t="shared" si="4"/>
        <v>1.2650271185694822E-2</v>
      </c>
      <c r="I12" s="37">
        <f t="shared" si="5"/>
        <v>0.67908226156112239</v>
      </c>
      <c r="J12" s="37">
        <f t="shared" si="6"/>
        <v>0.44295079936198861</v>
      </c>
      <c r="K12" s="37">
        <f t="shared" si="7"/>
        <v>1.9376484565132899</v>
      </c>
      <c r="L12" s="14"/>
      <c r="M12" s="37">
        <f t="shared" si="18"/>
        <v>3.1156627836329182E-2</v>
      </c>
      <c r="N12" s="37">
        <f t="shared" si="9"/>
        <v>3.1123177186399231E-2</v>
      </c>
      <c r="O12" s="37">
        <f t="shared" si="10"/>
        <v>0.26777272654945589</v>
      </c>
      <c r="P12" s="37">
        <f t="shared" si="11"/>
        <v>1.1894359699702135E-2</v>
      </c>
      <c r="Q12" s="37">
        <f t="shared" si="12"/>
        <v>2.9511629957019222E-3</v>
      </c>
      <c r="R12" s="37">
        <f t="shared" si="13"/>
        <v>0.15842209324516415</v>
      </c>
      <c r="S12" s="39">
        <f t="shared" si="14"/>
        <v>0.10333533477700603</v>
      </c>
      <c r="T12" s="39">
        <f t="shared" si="15"/>
        <v>0.45203113353074614</v>
      </c>
      <c r="U12" s="14">
        <f t="shared" si="16"/>
        <v>53.681241421056818</v>
      </c>
      <c r="V12" s="14"/>
      <c r="W12" s="14"/>
      <c r="X12" s="14"/>
      <c r="Y12" s="12" t="s">
        <v>46</v>
      </c>
      <c r="Z12" s="14">
        <v>138.69999999999999</v>
      </c>
      <c r="AA12" s="14"/>
      <c r="AB12" s="15"/>
      <c r="AC12" s="28">
        <f t="shared" si="17"/>
        <v>1.3869999999999998</v>
      </c>
      <c r="AD12" s="14"/>
      <c r="AE12" s="14">
        <f>D12*PRODUCT(AC13:$AC$24)</f>
        <v>0.23563163612195517</v>
      </c>
      <c r="AF12" s="14">
        <f>E12*PRODUCT($AC13:AC$24)</f>
        <v>0.2353786552341087</v>
      </c>
      <c r="AG12" s="14">
        <f>F12*PRODUCT($AC13:$AC$24)</f>
        <v>2.0251140783635915</v>
      </c>
      <c r="AH12" s="14">
        <f>G12*PRODUCT($AC13:$AC$24)</f>
        <v>8.995477467545053E-2</v>
      </c>
      <c r="AI12" s="14">
        <f>H12*PRODUCT($AC13:$AC$24)</f>
        <v>2.2319083078977515E-2</v>
      </c>
      <c r="AJ12" s="14">
        <f>I12*PRODUCT($AC13:$AC$24)</f>
        <v>1.198116087059216</v>
      </c>
      <c r="AK12" s="14">
        <f>J12*PRODUCT($AC13:$AC$24)</f>
        <v>0.78150543539646</v>
      </c>
      <c r="AL12" s="14">
        <f>K12*PRODUCT($AC13:$AC$24)</f>
        <v>3.4186252803557848</v>
      </c>
    </row>
    <row r="13" spans="1:55" ht="15.6" x14ac:dyDescent="0.5">
      <c r="A13" s="14"/>
      <c r="B13" s="14">
        <v>1989</v>
      </c>
      <c r="C13" s="14">
        <v>6.4389000000000003</v>
      </c>
      <c r="D13" s="37">
        <f t="shared" si="0"/>
        <v>0.19900394613837247</v>
      </c>
      <c r="E13" s="37">
        <f t="shared" si="1"/>
        <v>0.19170154428697453</v>
      </c>
      <c r="F13" s="37">
        <f t="shared" si="2"/>
        <v>1.5880103820241154</v>
      </c>
      <c r="G13" s="37">
        <f t="shared" si="3"/>
        <v>7.1736256164937229E-2</v>
      </c>
      <c r="H13" s="37">
        <f t="shared" si="4"/>
        <v>1.8736555197623177E-2</v>
      </c>
      <c r="I13" s="37">
        <f t="shared" si="5"/>
        <v>0.93083844791495829</v>
      </c>
      <c r="J13" s="37">
        <f t="shared" si="6"/>
        <v>0.63998282284846686</v>
      </c>
      <c r="K13" s="37">
        <f t="shared" si="7"/>
        <v>2.7988900454245518</v>
      </c>
      <c r="L13" s="14"/>
      <c r="M13" s="37">
        <f t="shared" si="18"/>
        <v>3.2423092606350346E-2</v>
      </c>
      <c r="N13" s="37">
        <f t="shared" si="9"/>
        <v>3.1233335035854584E-2</v>
      </c>
      <c r="O13" s="37">
        <f t="shared" si="10"/>
        <v>0.25872958137429414</v>
      </c>
      <c r="P13" s="37">
        <f t="shared" si="11"/>
        <v>1.1687764599659575E-2</v>
      </c>
      <c r="Q13" s="37">
        <f t="shared" si="12"/>
        <v>3.0526885324883113E-3</v>
      </c>
      <c r="R13" s="37">
        <f t="shared" si="13"/>
        <v>0.15165860669573225</v>
      </c>
      <c r="S13" s="39">
        <f t="shared" si="14"/>
        <v>0.10427040636300346</v>
      </c>
      <c r="T13" s="39">
        <f t="shared" si="15"/>
        <v>0.45601443036055439</v>
      </c>
      <c r="U13" s="14">
        <f t="shared" si="16"/>
        <v>49.680340814892148</v>
      </c>
      <c r="V13" s="14"/>
      <c r="W13" s="14"/>
      <c r="X13" s="14"/>
      <c r="Y13" s="12" t="s">
        <v>45</v>
      </c>
      <c r="Z13" s="14">
        <v>91.5</v>
      </c>
      <c r="AA13" s="14"/>
      <c r="AB13" s="15"/>
      <c r="AC13" s="28">
        <f t="shared" si="17"/>
        <v>0.91500000000000004</v>
      </c>
      <c r="AD13" s="14"/>
      <c r="AE13" s="14">
        <f>D13*PRODUCT(AC14:$AC$24)</f>
        <v>0.38372236048234515</v>
      </c>
      <c r="AF13" s="14">
        <f>E13*PRODUCT($AC14:AC$24)</f>
        <v>0.36964176092649159</v>
      </c>
      <c r="AG13" s="14">
        <f>F13*PRODUCT($AC14:$AC$24)</f>
        <v>3.0620251712851174</v>
      </c>
      <c r="AH13" s="14">
        <f>G13*PRODUCT($AC14:$AC$24)</f>
        <v>0.13832291309759162</v>
      </c>
      <c r="AI13" s="14">
        <f>H13*PRODUCT($AC14:$AC$24)</f>
        <v>3.6128103624340109E-2</v>
      </c>
      <c r="AJ13" s="14">
        <f>I13*PRODUCT($AC14:$AC$24)</f>
        <v>1.7948565010529567</v>
      </c>
      <c r="AK13" s="14">
        <f>J13*PRODUCT($AC14:$AC$24)</f>
        <v>1.2340243709580172</v>
      </c>
      <c r="AL13" s="14">
        <f>K13*PRODUCT($AC14:$AC$24)</f>
        <v>5.3968612974843735</v>
      </c>
    </row>
    <row r="14" spans="1:55" ht="15.6" x14ac:dyDescent="0.5">
      <c r="A14" s="14"/>
      <c r="B14" s="14">
        <v>1990</v>
      </c>
      <c r="C14" s="14">
        <v>5.8674999999999997</v>
      </c>
      <c r="D14" s="37">
        <f t="shared" si="0"/>
        <v>0.17446329083386711</v>
      </c>
      <c r="E14" s="37">
        <f t="shared" si="1"/>
        <v>0.17395870734155588</v>
      </c>
      <c r="F14" s="37">
        <f t="shared" si="2"/>
        <v>1.5719489398241198</v>
      </c>
      <c r="G14" s="37">
        <f t="shared" si="3"/>
        <v>6.9213983550380109E-2</v>
      </c>
      <c r="H14" s="37">
        <f t="shared" si="4"/>
        <v>1.4770114037987765E-2</v>
      </c>
      <c r="I14" s="37">
        <f t="shared" si="5"/>
        <v>0.67909484035609013</v>
      </c>
      <c r="J14" s="37">
        <f t="shared" si="6"/>
        <v>0.59134971532898095</v>
      </c>
      <c r="K14" s="37">
        <f t="shared" si="7"/>
        <v>2.5927004087270173</v>
      </c>
      <c r="L14" s="14"/>
      <c r="M14" s="37">
        <f t="shared" si="18"/>
        <v>3.0662903290222882E-2</v>
      </c>
      <c r="N14" s="37">
        <f>AVERAGE(N15:N17)</f>
        <v>3.0574219907302427E-2</v>
      </c>
      <c r="O14" s="37">
        <f t="shared" si="10"/>
        <v>0.27627885550373099</v>
      </c>
      <c r="P14" s="37">
        <f t="shared" si="11"/>
        <v>1.2164746370383136E-2</v>
      </c>
      <c r="Q14" s="37">
        <f t="shared" si="12"/>
        <v>2.5959305030171169E-3</v>
      </c>
      <c r="R14" s="37">
        <f t="shared" si="13"/>
        <v>0.11935473253543569</v>
      </c>
      <c r="S14" s="39">
        <f t="shared" si="14"/>
        <v>0.10393303396472138</v>
      </c>
      <c r="T14" s="39">
        <f t="shared" si="15"/>
        <v>0.4556816595247053</v>
      </c>
      <c r="U14" s="14">
        <f t="shared" si="16"/>
        <v>45.977630139449346</v>
      </c>
      <c r="V14" s="14"/>
      <c r="W14" s="14"/>
      <c r="X14" s="14"/>
      <c r="Y14" s="12" t="s">
        <v>44</v>
      </c>
      <c r="Z14" s="14">
        <v>91.8</v>
      </c>
      <c r="AA14" s="15"/>
      <c r="AB14" s="15"/>
      <c r="AC14" s="28">
        <f t="shared" si="17"/>
        <v>0.91799999999999993</v>
      </c>
      <c r="AD14" s="14"/>
      <c r="AE14" s="14">
        <f>D14*PRODUCT(AC15:$AC$24)</f>
        <v>0.36645174830944921</v>
      </c>
      <c r="AF14" s="14">
        <f>E14*PRODUCT($AC15:AC$24)</f>
        <v>0.36539189496126484</v>
      </c>
      <c r="AG14" s="14">
        <f>F14*PRODUCT($AC15:$AC$24)</f>
        <v>3.3018031157068561</v>
      </c>
      <c r="AH14" s="14">
        <f>G14*PRODUCT($AC15:$AC$24)</f>
        <v>0.14538064230171352</v>
      </c>
      <c r="AI14" s="14">
        <f>H14*PRODUCT($AC15:$AC$24)</f>
        <v>3.1023913890886348E-2</v>
      </c>
      <c r="AJ14" s="14">
        <f>I14*PRODUCT($AC15:$AC$24)</f>
        <v>1.4264060383532973</v>
      </c>
      <c r="AK14" s="14">
        <f>J14*PRODUCT($AC15:$AC$24)</f>
        <v>1.24210162498284</v>
      </c>
      <c r="AL14" s="14">
        <f>K14*PRODUCT($AC15:$AC$24)</f>
        <v>5.445842463933416</v>
      </c>
    </row>
    <row r="15" spans="1:55" ht="15.6" x14ac:dyDescent="0.5">
      <c r="A15" s="14"/>
      <c r="B15" s="14">
        <v>1991</v>
      </c>
      <c r="C15" s="14">
        <v>8.6067</v>
      </c>
      <c r="D15" s="37">
        <f t="shared" si="0"/>
        <v>0.25441670851089082</v>
      </c>
      <c r="E15" s="37">
        <f t="shared" si="1"/>
        <v>0.26428132920916614</v>
      </c>
      <c r="F15" s="37">
        <f t="shared" si="2"/>
        <v>2.246667131204878</v>
      </c>
      <c r="G15" s="37">
        <f t="shared" si="3"/>
        <v>9.9062181956611817E-2</v>
      </c>
      <c r="H15" s="37">
        <f t="shared" si="4"/>
        <v>2.683568589683925E-2</v>
      </c>
      <c r="I15" s="37">
        <f t="shared" si="5"/>
        <v>1.1418821869042231</v>
      </c>
      <c r="J15" s="37">
        <f t="shared" si="6"/>
        <v>0.85243447389216787</v>
      </c>
      <c r="K15" s="37">
        <f t="shared" si="7"/>
        <v>3.7211203024252231</v>
      </c>
      <c r="L15" s="14"/>
      <c r="M15" s="37">
        <f t="shared" si="18"/>
        <v>3.0383887612414322E-2</v>
      </c>
      <c r="N15" s="37">
        <f>AVERAGE(N16:N18)</f>
        <v>3.1561976616040689E-2</v>
      </c>
      <c r="O15" s="37">
        <f t="shared" si="10"/>
        <v>0.26830974277034247</v>
      </c>
      <c r="P15" s="37">
        <f>AVERAGE(P16:P18)</f>
        <v>1.183056812906369E-2</v>
      </c>
      <c r="Q15" s="37">
        <f t="shared" si="12"/>
        <v>3.204869951600338E-3</v>
      </c>
      <c r="R15" s="37">
        <f t="shared" si="13"/>
        <v>0.13637005303851976</v>
      </c>
      <c r="S15" s="39">
        <f t="shared" si="14"/>
        <v>0.10180256400329324</v>
      </c>
      <c r="T15" s="39">
        <f>AVERAGE(T16:T18)</f>
        <v>0.44439731070697874</v>
      </c>
      <c r="U15" s="14">
        <f t="shared" si="16"/>
        <v>42.550885089868927</v>
      </c>
      <c r="V15" s="14"/>
      <c r="W15" s="14"/>
      <c r="X15" s="14"/>
      <c r="Y15" s="12" t="s">
        <v>43</v>
      </c>
      <c r="Z15" s="14">
        <v>106.8</v>
      </c>
      <c r="AA15" s="15"/>
      <c r="AB15" s="15"/>
      <c r="AC15" s="28">
        <f t="shared" si="17"/>
        <v>1.0680000000000001</v>
      </c>
      <c r="AD15" s="14"/>
      <c r="AE15" s="14">
        <f>D15*PRODUCT(AC16:$AC$24)</f>
        <v>0.50036522029914521</v>
      </c>
      <c r="AF15" s="14">
        <f>E15*PRODUCT($AC16:AC$24)</f>
        <v>0.51976612025477353</v>
      </c>
      <c r="AG15" s="14">
        <f>F15*PRODUCT($AC16:$AC$24)</f>
        <v>4.4185545069892909</v>
      </c>
      <c r="AH15" s="14">
        <f>G15*PRODUCT($AC16:$AC$24)</f>
        <v>0.19482710388068814</v>
      </c>
      <c r="AI15" s="14">
        <f>H15*PRODUCT($AC16:$AC$24)</f>
        <v>5.2778152678112485E-2</v>
      </c>
      <c r="AJ15" s="14">
        <f>I15*PRODUCT($AC16:$AC$24)</f>
        <v>2.2457571098619225</v>
      </c>
      <c r="AK15" s="14">
        <f>J15*PRODUCT($AC16:$AC$24)</f>
        <v>1.6764958788128577</v>
      </c>
      <c r="AL15" s="14">
        <f>K15*PRODUCT($AC16:$AC$24)</f>
        <v>7.3183840431726814</v>
      </c>
    </row>
    <row r="16" spans="1:55" ht="15.6" x14ac:dyDescent="0.5">
      <c r="A16" s="14"/>
      <c r="B16" s="14">
        <v>1992</v>
      </c>
      <c r="C16" s="14">
        <v>16.044699999999999</v>
      </c>
      <c r="D16" s="37">
        <f t="shared" si="0"/>
        <v>0.56919221608449178</v>
      </c>
      <c r="E16" s="37">
        <f t="shared" si="1"/>
        <v>0.49598676638566769</v>
      </c>
      <c r="F16" s="37">
        <f t="shared" si="2"/>
        <v>3.6393139036911348</v>
      </c>
      <c r="G16" s="37">
        <f t="shared" si="3"/>
        <v>0.173919799587895</v>
      </c>
      <c r="H16" s="37">
        <f t="shared" si="4"/>
        <v>5.2755328231609E-2</v>
      </c>
      <c r="I16" s="37">
        <f t="shared" si="5"/>
        <v>2.0774804398389053</v>
      </c>
      <c r="J16" s="37">
        <f t="shared" si="6"/>
        <v>1.682562829413728</v>
      </c>
      <c r="K16" s="37">
        <f t="shared" si="7"/>
        <v>7.3534887167665675</v>
      </c>
      <c r="L16" s="14"/>
      <c r="M16" s="37">
        <f t="shared" si="18"/>
        <v>3.6222486916413832E-2</v>
      </c>
      <c r="N16" s="37">
        <f>AVERAGE(N17:N19)</f>
        <v>3.1563808584220636E-2</v>
      </c>
      <c r="O16" s="37">
        <f>AVERAGE(O17:O19)</f>
        <v>0.23160014584880892</v>
      </c>
      <c r="P16" s="37">
        <f>AVERAGE(P17:P19)</f>
        <v>1.1067979299531896E-2</v>
      </c>
      <c r="Q16" s="37">
        <f t="shared" si="12"/>
        <v>3.3572651428474781E-3</v>
      </c>
      <c r="R16" s="37">
        <f t="shared" si="13"/>
        <v>0.13220754944407029</v>
      </c>
      <c r="S16" s="39">
        <f t="shared" si="14"/>
        <v>0.10707562112099576</v>
      </c>
      <c r="T16" s="39">
        <f>AVERAGE(T17:T19)</f>
        <v>0.46796432084997902</v>
      </c>
      <c r="U16" s="14">
        <f t="shared" si="16"/>
        <v>39.379537754333555</v>
      </c>
      <c r="V16" s="14"/>
      <c r="W16" s="14"/>
      <c r="X16" s="14"/>
      <c r="Y16" s="12" t="s">
        <v>42</v>
      </c>
      <c r="Z16" s="14">
        <v>129.30000000000001</v>
      </c>
      <c r="AA16" s="15"/>
      <c r="AB16" s="15"/>
      <c r="AC16" s="28">
        <f t="shared" si="17"/>
        <v>1.2930000000000001</v>
      </c>
      <c r="AD16" s="14"/>
      <c r="AE16" s="14">
        <f>D16*PRODUCT(AC17:$AC$24)</f>
        <v>0.86576876345162268</v>
      </c>
      <c r="AF16" s="14">
        <f>E16*PRODUCT($AC17:AC$24)</f>
        <v>0.75441975010836426</v>
      </c>
      <c r="AG16" s="14">
        <f>F16*PRODUCT($AC17:$AC$24)</f>
        <v>5.5355716560664661</v>
      </c>
      <c r="AH16" s="14">
        <f>G16*PRODUCT($AC17:$AC$24)</f>
        <v>0.26454038824489901</v>
      </c>
      <c r="AI16" s="14">
        <f>H16*PRODUCT($AC17:$AC$24)</f>
        <v>8.0243394055453318E-2</v>
      </c>
      <c r="AJ16" s="14">
        <f>I16*PRODUCT($AC17:$AC$24)</f>
        <v>3.1599477657425883</v>
      </c>
      <c r="AK16" s="14">
        <f>J16*PRODUCT($AC17:$AC$24)</f>
        <v>2.5592590676520262</v>
      </c>
      <c r="AL16" s="14">
        <f>K16*PRODUCT($AC17:$AC$24)</f>
        <v>11.185010359357074</v>
      </c>
    </row>
    <row r="17" spans="1:38" ht="15.6" x14ac:dyDescent="0.5">
      <c r="A17" s="14"/>
      <c r="B17" s="14">
        <v>1993</v>
      </c>
      <c r="C17" s="14">
        <v>23.755800000000001</v>
      </c>
      <c r="D17" s="6">
        <f>(D58-AH58)/C58*C17</f>
        <v>0.6029776819136945</v>
      </c>
      <c r="E17" s="6">
        <f>(E58-AI58)/C58*C17</f>
        <v>0.67934163176131701</v>
      </c>
      <c r="F17" s="14">
        <f>F58/C58*C17</f>
        <v>7.8139163746677625</v>
      </c>
      <c r="G17" s="14">
        <f>G58/C58*C17</f>
        <v>0.32297653247241204</v>
      </c>
      <c r="H17" s="37">
        <f t="shared" si="4"/>
        <v>2.9116448654038653E-2</v>
      </c>
      <c r="I17" s="37">
        <f t="shared" si="5"/>
        <v>1.0611359608587709</v>
      </c>
      <c r="J17" s="14">
        <f>SUM(S58:X58)/C58*C17</f>
        <v>2.4449687146018007</v>
      </c>
      <c r="K17" s="14">
        <f>SUM(Y58:AL58)/C58*C17</f>
        <v>10.801366655070206</v>
      </c>
      <c r="L17" s="14"/>
      <c r="M17" s="14">
        <f t="shared" ref="M17:M40" si="19">D17/C17</f>
        <v>2.5382335341840496E-2</v>
      </c>
      <c r="N17" s="14">
        <f t="shared" ref="N17:N29" si="20">E17/C17</f>
        <v>2.8596874521645957E-2</v>
      </c>
      <c r="O17" s="14">
        <f t="shared" ref="O17:O23" si="21">F17/C17</f>
        <v>0.32892667789204161</v>
      </c>
      <c r="P17" s="14">
        <f t="shared" ref="P17:P22" si="22">G17/C17</f>
        <v>1.3595691682553819E-2</v>
      </c>
      <c r="Q17" s="37">
        <f t="shared" ref="Q17:Q22" si="23">V17/(1+U17)</f>
        <v>1.2256564146035348E-3</v>
      </c>
      <c r="R17" s="37">
        <f t="shared" si="13"/>
        <v>4.4668500360281319E-2</v>
      </c>
      <c r="S17" s="14">
        <f t="shared" ref="S17:S23" si="24">J17/C17</f>
        <v>0.10292091676987516</v>
      </c>
      <c r="T17" s="14">
        <f t="shared" ref="T17:T26" si="25">K17/C17</f>
        <v>0.45468334701715812</v>
      </c>
      <c r="U17" s="14">
        <f t="shared" ref="U17:U23" si="26">U18*$U$1</f>
        <v>36.444553161931857</v>
      </c>
      <c r="V17" s="14">
        <v>4.5894156774884849E-2</v>
      </c>
      <c r="W17" s="14"/>
      <c r="X17" s="14"/>
      <c r="Y17" s="12" t="s">
        <v>41</v>
      </c>
      <c r="Z17" s="14">
        <v>124.8</v>
      </c>
      <c r="AA17" s="15"/>
      <c r="AB17" s="15"/>
      <c r="AC17" s="28">
        <f t="shared" si="17"/>
        <v>1.248</v>
      </c>
      <c r="AD17" s="14"/>
      <c r="AE17" s="14">
        <f>D17*PRODUCT(AC18:$AC$24)</f>
        <v>0.73490231051393395</v>
      </c>
      <c r="AF17" s="14">
        <f>E17*PRODUCT($AC18:AC$24)</f>
        <v>0.8279738202336262</v>
      </c>
      <c r="AG17" s="14">
        <f>F17*PRODUCT($AC18:$AC$24)</f>
        <v>9.5235120140448792</v>
      </c>
      <c r="AH17" s="14">
        <f>G17*PRODUCT($AC18:$AC$24)</f>
        <v>0.39364010820839557</v>
      </c>
      <c r="AI17" s="14">
        <f>H17*PRODUCT($AC18:$AC$24)</f>
        <v>3.5486795003593571E-2</v>
      </c>
      <c r="AJ17" s="14">
        <f>I17*PRODUCT($AC18:$AC$24)</f>
        <v>1.2933003870550437</v>
      </c>
      <c r="AK17" s="14">
        <f>J17*PRODUCT($AC18:$AC$24)</f>
        <v>2.9798999389040874</v>
      </c>
      <c r="AL17" s="14">
        <f>K17*PRODUCT($AC18:$AC$24)</f>
        <v>13.164582288230417</v>
      </c>
    </row>
    <row r="18" spans="1:38" ht="15.6" x14ac:dyDescent="0.5">
      <c r="A18" s="14"/>
      <c r="B18" s="14">
        <v>1994</v>
      </c>
      <c r="C18" s="14">
        <v>27.959900000000001</v>
      </c>
      <c r="D18" s="6">
        <f>(D59-AH59)/C59*C18</f>
        <v>0.82612670790446441</v>
      </c>
      <c r="E18" s="6">
        <f>(E59-AI59)/C59*C18</f>
        <v>0.96532244638878872</v>
      </c>
      <c r="F18" s="14">
        <f>F59/C59*C18</f>
        <v>6.8334667915416887</v>
      </c>
      <c r="G18" s="14">
        <f>G59/C59*C18</f>
        <v>0.30275073120340529</v>
      </c>
      <c r="H18" s="37">
        <f t="shared" si="4"/>
        <v>0.14068550162507631</v>
      </c>
      <c r="I18" s="37">
        <f t="shared" si="5"/>
        <v>4.7450849191747047</v>
      </c>
      <c r="J18" s="14">
        <f>SUM(S59:X59)/C59*C18</f>
        <v>2.6676863280520742</v>
      </c>
      <c r="K18" s="14">
        <f>SUM(Y59:AL59)/C59*C18</f>
        <v>11.4787765741098</v>
      </c>
      <c r="L18" s="14"/>
      <c r="M18" s="14">
        <f t="shared" si="19"/>
        <v>2.9546840578988636E-2</v>
      </c>
      <c r="N18" s="14">
        <f t="shared" si="20"/>
        <v>3.4525246742255468E-2</v>
      </c>
      <c r="O18" s="14">
        <f t="shared" si="21"/>
        <v>0.24440240457017687</v>
      </c>
      <c r="P18" s="14">
        <f t="shared" si="22"/>
        <v>1.0828033405105356E-2</v>
      </c>
      <c r="Q18" s="37">
        <f t="shared" si="23"/>
        <v>5.0316882973500017E-3</v>
      </c>
      <c r="R18" s="37">
        <f t="shared" si="13"/>
        <v>0.16971036803331574</v>
      </c>
      <c r="S18" s="14">
        <f t="shared" si="24"/>
        <v>9.5411154119008801E-2</v>
      </c>
      <c r="T18" s="14">
        <f t="shared" si="25"/>
        <v>0.41054426425379914</v>
      </c>
      <c r="U18" s="14">
        <f t="shared" si="26"/>
        <v>33.728315031496628</v>
      </c>
      <c r="V18" s="14">
        <v>0.17474205633066572</v>
      </c>
      <c r="W18" s="14"/>
      <c r="X18" s="14"/>
      <c r="Y18" s="12" t="s">
        <v>40</v>
      </c>
      <c r="Z18" s="14">
        <v>110</v>
      </c>
      <c r="AA18" s="15"/>
      <c r="AB18" s="15"/>
      <c r="AC18" s="28">
        <f t="shared" si="17"/>
        <v>1.1000000000000001</v>
      </c>
      <c r="AD18" s="14"/>
      <c r="AE18" s="14">
        <f>D18*PRODUCT(AC19:$AC$24)</f>
        <v>0.91533981292401434</v>
      </c>
      <c r="AF18" s="14">
        <f>E18*PRODUCT($AC19:AC$24)</f>
        <v>1.0695672455986589</v>
      </c>
      <c r="AG18" s="14">
        <f>F18*PRODUCT($AC19:$AC$24)</f>
        <v>7.57141023857998</v>
      </c>
      <c r="AH18" s="14">
        <f>G18*PRODUCT($AC19:$AC$24)</f>
        <v>0.33544466606735157</v>
      </c>
      <c r="AI18" s="14">
        <f>H18*PRODUCT($AC19:$AC$24)</f>
        <v>0.15587807476321219</v>
      </c>
      <c r="AJ18" s="14">
        <f>I18*PRODUCT($AC19:$AC$24)</f>
        <v>5.2575048121168049</v>
      </c>
      <c r="AK18" s="14">
        <f>J18*PRODUCT($AC19:$AC$24)</f>
        <v>2.9557687472095595</v>
      </c>
      <c r="AL18" s="14">
        <f>K18*PRODUCT($AC19:$AC$24)</f>
        <v>12.718365235514549</v>
      </c>
    </row>
    <row r="19" spans="1:38" ht="15.6" x14ac:dyDescent="0.5">
      <c r="A19" s="14"/>
      <c r="B19" s="14">
        <v>1995</v>
      </c>
      <c r="C19" s="14">
        <v>32.416499999999999</v>
      </c>
      <c r="D19" s="6">
        <f t="shared" ref="D19:D26" si="27">(D61-AH61)/C61*C19</f>
        <v>1.7420071101402295</v>
      </c>
      <c r="E19" s="6">
        <f>(E61-AI61)/C61*C19</f>
        <v>1.0233663589599042</v>
      </c>
      <c r="F19" s="14">
        <f t="shared" ref="F19:F26" si="28">F61/C61*C19</f>
        <v>3.9376761820872384</v>
      </c>
      <c r="G19" s="14">
        <f t="shared" ref="G19:G26" si="29">G61/C61*C19</f>
        <v>0.28462376858572336</v>
      </c>
      <c r="H19" s="37">
        <f t="shared" si="4"/>
        <v>0.12365114165430396</v>
      </c>
      <c r="I19" s="37">
        <f t="shared" si="5"/>
        <v>3.8597110386007865</v>
      </c>
      <c r="J19" s="14">
        <f>SUM(S61:X61)/C61*C19</f>
        <v>3.9838190402367695</v>
      </c>
      <c r="K19" s="14">
        <f>SUM(Y61:AL61)/C61*C19</f>
        <v>17.461645359735044</v>
      </c>
      <c r="L19" s="14"/>
      <c r="M19" s="14">
        <f t="shared" si="19"/>
        <v>5.3738284828412371E-2</v>
      </c>
      <c r="N19" s="14">
        <f t="shared" si="20"/>
        <v>3.1569304488760483E-2</v>
      </c>
      <c r="O19" s="14">
        <f t="shared" si="21"/>
        <v>0.1214713550842083</v>
      </c>
      <c r="P19" s="14">
        <f t="shared" si="22"/>
        <v>8.7802128109365097E-3</v>
      </c>
      <c r="Q19" s="37">
        <f t="shared" si="23"/>
        <v>3.8144507165888968E-3</v>
      </c>
      <c r="R19" s="37">
        <f>Q19*U19</f>
        <v>0.11906624831801048</v>
      </c>
      <c r="S19" s="14">
        <f t="shared" si="24"/>
        <v>0.1228947924741033</v>
      </c>
      <c r="T19" s="14">
        <f t="shared" si="25"/>
        <v>0.53866535127897963</v>
      </c>
      <c r="U19" s="14">
        <f t="shared" si="26"/>
        <v>31.214520035662286</v>
      </c>
      <c r="V19" s="14">
        <v>0.12288069903459939</v>
      </c>
      <c r="W19" s="14"/>
      <c r="X19" s="14"/>
      <c r="Y19" s="12" t="s">
        <v>39</v>
      </c>
      <c r="Z19" s="14">
        <v>106.9</v>
      </c>
      <c r="AA19" s="15"/>
      <c r="AB19" s="15"/>
      <c r="AC19" s="28">
        <f t="shared" si="17"/>
        <v>1.069</v>
      </c>
      <c r="AD19" s="14"/>
      <c r="AE19" s="14">
        <f>D19*PRODUCT(AC20:$AC$24)</f>
        <v>1.8055432994043328</v>
      </c>
      <c r="AF19" s="14">
        <f>E19*PRODUCT($AC20:AC$24)</f>
        <v>1.0606915789839251</v>
      </c>
      <c r="AG19" s="14">
        <f>F19*PRODUCT($AC20:$AC$24)</f>
        <v>4.0812949639564504</v>
      </c>
      <c r="AH19" s="14">
        <f>G19*PRODUCT($AC20:$AC$24)</f>
        <v>0.29500484540490413</v>
      </c>
      <c r="AI19" s="14">
        <f>H19*PRODUCT($AC20:$AC$24)</f>
        <v>0.12816106718396375</v>
      </c>
      <c r="AJ19" s="14">
        <f>I19*PRODUCT($AC20:$AC$24)</f>
        <v>4.0004861994056968</v>
      </c>
      <c r="AK19" s="14">
        <f>J19*PRODUCT($AC20:$AC$24)</f>
        <v>4.1291207896159934</v>
      </c>
      <c r="AL19" s="14">
        <f>K19*PRODUCT($AC20:$AC$24)</f>
        <v>18.098523589439552</v>
      </c>
    </row>
    <row r="20" spans="1:38" ht="15.6" x14ac:dyDescent="0.5">
      <c r="A20" s="14"/>
      <c r="B20" s="14">
        <v>1996</v>
      </c>
      <c r="C20" s="14">
        <v>41.870600000000003</v>
      </c>
      <c r="D20" s="6">
        <f t="shared" si="27"/>
        <v>2.0027838940132101</v>
      </c>
      <c r="E20" s="6">
        <f t="shared" ref="E20:E26" si="30">(E62-AI62)/C62*C20</f>
        <v>1.3037445880110148</v>
      </c>
      <c r="F20" s="14">
        <f t="shared" si="28"/>
        <v>2.5990233020739062</v>
      </c>
      <c r="G20" s="14">
        <f t="shared" si="29"/>
        <v>0.97841314629026988</v>
      </c>
      <c r="H20" s="37">
        <f t="shared" si="4"/>
        <v>0.23999581332321293</v>
      </c>
      <c r="I20" s="37">
        <f t="shared" si="5"/>
        <v>6.9330182418654038</v>
      </c>
      <c r="J20" s="14">
        <f>SUM(S62:X62)/C62*C20</f>
        <v>4.7187168839421547</v>
      </c>
      <c r="K20" s="14">
        <f>SUM(Y62:AL62)/C62*C20</f>
        <v>23.094904130480831</v>
      </c>
      <c r="L20" s="14"/>
      <c r="M20" s="14">
        <f t="shared" si="19"/>
        <v>4.7832701084130867E-2</v>
      </c>
      <c r="N20" s="14">
        <f t="shared" si="20"/>
        <v>3.1137470874814659E-2</v>
      </c>
      <c r="O20" s="14">
        <f t="shared" si="21"/>
        <v>6.207275038031234E-2</v>
      </c>
      <c r="P20" s="14">
        <f t="shared" si="22"/>
        <v>2.3367545396776494E-2</v>
      </c>
      <c r="Q20" s="37">
        <f t="shared" si="23"/>
        <v>5.7318455747759267E-3</v>
      </c>
      <c r="R20" s="37">
        <f>Q20*U20</f>
        <v>0.16558201319936669</v>
      </c>
      <c r="S20" s="14">
        <f t="shared" si="24"/>
        <v>0.11269761799310625</v>
      </c>
      <c r="T20" s="14">
        <f t="shared" si="25"/>
        <v>0.55157805549671679</v>
      </c>
      <c r="U20" s="14">
        <f t="shared" si="26"/>
        <v>28.888079945496393</v>
      </c>
      <c r="V20" s="14">
        <v>0.17131385877414262</v>
      </c>
      <c r="W20" s="14"/>
      <c r="X20" s="14"/>
      <c r="Y20" s="12" t="s">
        <v>38</v>
      </c>
      <c r="Z20" s="14">
        <v>103.9</v>
      </c>
      <c r="AA20" s="15"/>
      <c r="AB20" s="15"/>
      <c r="AC20" s="28">
        <f t="shared" si="17"/>
        <v>1.0390000000000001</v>
      </c>
      <c r="AD20" s="14"/>
      <c r="AE20" s="14">
        <f>D20*PRODUCT(AC21:$AC$24)</f>
        <v>1.997912790680231</v>
      </c>
      <c r="AF20" s="14">
        <f>E20*PRODUCT($AC21:AC$24)</f>
        <v>1.3005736644645465</v>
      </c>
      <c r="AG20" s="14">
        <f>F20*PRODUCT($AC21:$AC$24)</f>
        <v>2.5927020453936089</v>
      </c>
      <c r="AH20" s="14">
        <f>G20*PRODUCT($AC21:$AC$24)</f>
        <v>0.9760334828866587</v>
      </c>
      <c r="AI20" s="14">
        <f>H20*PRODUCT($AC21:$AC$24)</f>
        <v>0.23941210361310677</v>
      </c>
      <c r="AJ20" s="14">
        <f>I20*PRODUCT($AC21:$AC$24)</f>
        <v>6.9161559890948947</v>
      </c>
      <c r="AK20" s="14">
        <f>J20*PRODUCT($AC21:$AC$24)</f>
        <v>4.7072401801352868</v>
      </c>
      <c r="AL20" s="14">
        <f>K20*PRODUCT($AC21:$AC$24)</f>
        <v>23.038733484800535</v>
      </c>
    </row>
    <row r="21" spans="1:38" ht="15.6" x14ac:dyDescent="0.5">
      <c r="A21" s="14"/>
      <c r="B21" s="14">
        <v>1997</v>
      </c>
      <c r="C21" s="14">
        <v>51.977699999999999</v>
      </c>
      <c r="D21" s="6">
        <f t="shared" si="27"/>
        <v>1.6660960717066915</v>
      </c>
      <c r="E21" s="6">
        <f t="shared" si="30"/>
        <v>2.2883778437649944</v>
      </c>
      <c r="F21" s="14">
        <f t="shared" si="28"/>
        <v>1.147255356370301</v>
      </c>
      <c r="G21" s="14">
        <f t="shared" si="29"/>
        <v>0.39495676202912</v>
      </c>
      <c r="H21" s="37">
        <f t="shared" si="4"/>
        <v>0.62942086010552045</v>
      </c>
      <c r="I21" s="37">
        <f t="shared" si="5"/>
        <v>16.827586249995242</v>
      </c>
      <c r="J21" s="14">
        <f>SUM(S63:X63)/C63*C21</f>
        <v>5.8286786744173238</v>
      </c>
      <c r="K21" s="14">
        <f>SUM(Y63:AL63)/C63*C21</f>
        <v>23.195328181610805</v>
      </c>
      <c r="L21" s="14"/>
      <c r="M21" s="14">
        <f t="shared" si="19"/>
        <v>3.2054055329625811E-2</v>
      </c>
      <c r="N21" s="14">
        <f t="shared" si="20"/>
        <v>4.4026146669917957E-2</v>
      </c>
      <c r="O21" s="14">
        <f t="shared" si="21"/>
        <v>2.2072068528817185E-2</v>
      </c>
      <c r="P21" s="14">
        <f t="shared" si="22"/>
        <v>7.598580968937064E-3</v>
      </c>
      <c r="Q21" s="37">
        <f t="shared" si="23"/>
        <v>1.2109440396660884E-2</v>
      </c>
      <c r="R21" s="37">
        <f>Q21*U21</f>
        <v>0.32374626522518779</v>
      </c>
      <c r="S21" s="14">
        <f t="shared" si="24"/>
        <v>0.11213806448567989</v>
      </c>
      <c r="T21" s="14">
        <f t="shared" si="25"/>
        <v>0.44625537839517343</v>
      </c>
      <c r="U21" s="14">
        <f t="shared" si="26"/>
        <v>26.735031068360449</v>
      </c>
      <c r="V21" s="14">
        <v>0.33585570562184869</v>
      </c>
      <c r="W21" s="14"/>
      <c r="X21" s="14"/>
      <c r="Y21" s="12" t="s">
        <v>37</v>
      </c>
      <c r="Z21" s="14">
        <v>101.5</v>
      </c>
      <c r="AA21" s="15"/>
      <c r="AB21" s="15"/>
      <c r="AC21" s="28">
        <f t="shared" si="17"/>
        <v>1.0149999999999999</v>
      </c>
      <c r="AD21" s="14"/>
      <c r="AE21" s="14">
        <f>D21*PRODUCT(AC22:$AC$24)</f>
        <v>1.6374816247505535</v>
      </c>
      <c r="AF21" s="14">
        <f>E21*PRODUCT($AC22:AC$24)</f>
        <v>2.2490759886451159</v>
      </c>
      <c r="AG21" s="14">
        <f>F21*PRODUCT($AC22:$AC$24)</f>
        <v>1.1275517641840622</v>
      </c>
      <c r="AH21" s="14">
        <f>G21*PRODUCT($AC22:$AC$24)</f>
        <v>0.38817355816172633</v>
      </c>
      <c r="AI21" s="14">
        <f>H21*PRODUCT($AC22:$AC$24)</f>
        <v>0.61861084133143696</v>
      </c>
      <c r="AJ21" s="14">
        <f>I21*PRODUCT($AC22:$AC$24)</f>
        <v>16.538580062220561</v>
      </c>
      <c r="AK21" s="14">
        <f>J21*PRODUCT($AC22:$AC$24)</f>
        <v>5.7285737527469678</v>
      </c>
      <c r="AL21" s="14">
        <f>K21*PRODUCT($AC22:$AC$24)</f>
        <v>22.796958904379977</v>
      </c>
    </row>
    <row r="22" spans="1:38" ht="15.6" x14ac:dyDescent="0.5">
      <c r="A22" s="14"/>
      <c r="B22" s="14">
        <v>1998</v>
      </c>
      <c r="C22" s="14">
        <v>60.407499999999999</v>
      </c>
      <c r="D22" s="6">
        <f t="shared" si="27"/>
        <v>1.6074328981259438</v>
      </c>
      <c r="E22" s="6">
        <f t="shared" si="30"/>
        <v>0.69104591882049915</v>
      </c>
      <c r="F22" s="14">
        <f t="shared" si="28"/>
        <v>4.8966970127601623</v>
      </c>
      <c r="G22" s="14">
        <f t="shared" si="29"/>
        <v>0.18027284838795629</v>
      </c>
      <c r="H22" s="37">
        <f t="shared" si="4"/>
        <v>0.52802727060640775</v>
      </c>
      <c r="I22" s="37">
        <f t="shared" si="5"/>
        <v>13.064688571534694</v>
      </c>
      <c r="J22" s="14">
        <f>SUM(S64:X64)/C64*C22</f>
        <v>5.8484947301418124</v>
      </c>
      <c r="K22" s="14">
        <f>SUM(Y64:AL64)/C64*C22</f>
        <v>33.590840749622522</v>
      </c>
      <c r="L22" s="14"/>
      <c r="M22" s="14">
        <f t="shared" si="19"/>
        <v>2.6609823252509105E-2</v>
      </c>
      <c r="N22" s="14">
        <f t="shared" si="20"/>
        <v>1.1439737099209521E-2</v>
      </c>
      <c r="O22" s="14">
        <f t="shared" si="21"/>
        <v>8.1061077064274512E-2</v>
      </c>
      <c r="P22" s="14">
        <f t="shared" si="22"/>
        <v>2.984279243272049E-3</v>
      </c>
      <c r="Q22" s="37">
        <f t="shared" si="23"/>
        <v>8.7410879544163843E-3</v>
      </c>
      <c r="R22" s="37">
        <f>Q22*U22</f>
        <v>0.21627593546388602</v>
      </c>
      <c r="S22" s="14">
        <f t="shared" si="24"/>
        <v>9.6817360926073959E-2</v>
      </c>
      <c r="T22" s="14">
        <f t="shared" si="25"/>
        <v>0.55607069899635841</v>
      </c>
      <c r="U22" s="14">
        <f t="shared" si="26"/>
        <v>24.742450435430506</v>
      </c>
      <c r="V22" s="14">
        <v>0.2250170234183024</v>
      </c>
      <c r="W22" s="14"/>
      <c r="X22" s="14"/>
      <c r="Y22" s="12" t="s">
        <v>36</v>
      </c>
      <c r="Z22" s="14">
        <v>97.8</v>
      </c>
      <c r="AA22" s="15"/>
      <c r="AB22" s="15"/>
      <c r="AC22" s="28">
        <f t="shared" si="17"/>
        <v>0.97799999999999998</v>
      </c>
      <c r="AD22" s="14"/>
      <c r="AE22" s="14">
        <f>D22*PRODUCT(AC23:$AC$24)</f>
        <v>1.6153639720452972</v>
      </c>
      <c r="AF22" s="14">
        <f>E22*PRODUCT($AC23:AC$24)</f>
        <v>0.69445553938395954</v>
      </c>
      <c r="AG22" s="14">
        <f>F22*PRODUCT($AC23:$AC$24)</f>
        <v>4.9208573158211211</v>
      </c>
      <c r="AH22" s="14">
        <f>G22*PRODUCT($AC23:$AC$24)</f>
        <v>0.18116231462190246</v>
      </c>
      <c r="AI22" s="14">
        <f>H22*PRODUCT($AC23:$AC$24)</f>
        <v>0.5306325571595798</v>
      </c>
      <c r="AJ22" s="14">
        <f>I22*PRODUCT($AC23:$AC$24)</f>
        <v>13.129149744946647</v>
      </c>
      <c r="AK22" s="14">
        <f>J22*PRODUCT($AC23:$AC$24)</f>
        <v>5.8773512031403321</v>
      </c>
      <c r="AL22" s="14">
        <f>K22*PRODUCT($AC23:$AC$24)</f>
        <v>33.756577957881163</v>
      </c>
    </row>
    <row r="23" spans="1:38" ht="15.6" x14ac:dyDescent="0.5">
      <c r="A23" s="14"/>
      <c r="B23" s="14">
        <v>1999</v>
      </c>
      <c r="C23" s="14">
        <v>65.749899999999997</v>
      </c>
      <c r="D23" s="55">
        <f>0.00008*C23^2-0.0153*C23+5.356</f>
        <v>4.6958704780008</v>
      </c>
      <c r="E23" s="55">
        <f>-0.0002*C23^2+0.3753*C23-23.053</f>
        <v>0.75832759999800103</v>
      </c>
      <c r="F23" s="37">
        <f>0.00004*C23^2+0.0371*C23+7.2963</f>
        <v>9.9085432640004001</v>
      </c>
      <c r="G23" s="37">
        <f>P23/SUM(P23:R23)*L23</f>
        <v>0.96735976106763688</v>
      </c>
      <c r="H23" s="37">
        <f>Q23/SUM(P23:R23)*L23</f>
        <v>0.57015449180180899</v>
      </c>
      <c r="I23" s="37">
        <f>R23/SUM(P23:R23)*L23</f>
        <v>13.055613206129955</v>
      </c>
      <c r="J23" s="37">
        <f>0.00004*C23^2+0.0112*C23+4.672</f>
        <v>5.5813208540004</v>
      </c>
      <c r="K23" s="37">
        <f>0.0001*C23^2+0.1959*C23+16.9</f>
        <v>30.212710345000996</v>
      </c>
      <c r="L23" s="14">
        <f>C23-D23-E23-F23-J23-K23</f>
        <v>14.593127458999401</v>
      </c>
      <c r="M23" s="53">
        <f t="shared" si="19"/>
        <v>7.1420191939467595E-2</v>
      </c>
      <c r="N23" s="53">
        <f t="shared" si="20"/>
        <v>1.1533517161212429E-2</v>
      </c>
      <c r="O23" s="53">
        <f t="shared" si="21"/>
        <v>0.15070050698176576</v>
      </c>
      <c r="P23" s="37">
        <f>AVERAGE(P24:P26)</f>
        <v>1.3274151106851789E-2</v>
      </c>
      <c r="Q23" s="37">
        <f>AVERAGE(Q24:Q26)</f>
        <v>7.8236837865518077E-3</v>
      </c>
      <c r="R23" s="37">
        <f>Q23*U23</f>
        <v>0.17914967054192121</v>
      </c>
      <c r="S23" s="53">
        <f t="shared" si="24"/>
        <v>8.4887138292231629E-2</v>
      </c>
      <c r="T23" s="14">
        <f t="shared" si="25"/>
        <v>0.45950960145948505</v>
      </c>
      <c r="U23" s="37">
        <f t="shared" si="26"/>
        <v>22.898378235820701</v>
      </c>
      <c r="V23" s="14"/>
      <c r="W23" s="14"/>
      <c r="X23" s="14"/>
      <c r="Y23" s="12" t="s">
        <v>35</v>
      </c>
      <c r="Z23" s="14">
        <v>99.4</v>
      </c>
      <c r="AA23" s="15"/>
      <c r="AB23" s="15"/>
      <c r="AC23" s="28">
        <f t="shared" si="17"/>
        <v>0.99400000000000011</v>
      </c>
      <c r="AD23" s="14"/>
      <c r="AE23" s="14">
        <f>D23*PRODUCT(AC24:$AC$24)</f>
        <v>4.7475250532588085</v>
      </c>
      <c r="AF23" s="14">
        <f>E23*PRODUCT($AC24:AC$24)</f>
        <v>0.76666920359797897</v>
      </c>
      <c r="AG23" s="14">
        <f>F23*PRODUCT($AC24:$AC$24)</f>
        <v>10.017537239904403</v>
      </c>
      <c r="AH23" s="14">
        <f>G23*PRODUCT($AC24:$AC$24)</f>
        <v>0.97800071843938075</v>
      </c>
      <c r="AI23" s="14">
        <f>H23*PRODUCT($AC24:$AC$24)</f>
        <v>0.57642619121162886</v>
      </c>
      <c r="AJ23" s="14">
        <f>I23*PRODUCT($AC24:$AC$24)</f>
        <v>13.199224951397383</v>
      </c>
      <c r="AK23" s="14">
        <f>J23*PRODUCT($AC24:$AC$24)</f>
        <v>5.6427153833944041</v>
      </c>
      <c r="AL23" s="14">
        <f>K23*PRODUCT($AC24:$AC$24)</f>
        <v>30.545050158796005</v>
      </c>
    </row>
    <row r="24" spans="1:38" ht="15.6" x14ac:dyDescent="0.5">
      <c r="A24" s="14"/>
      <c r="B24" s="14">
        <v>2000</v>
      </c>
      <c r="C24" s="14">
        <v>71.076099999999997</v>
      </c>
      <c r="D24" s="6">
        <f t="shared" si="27"/>
        <v>4.7414720875209184</v>
      </c>
      <c r="E24" s="6">
        <f t="shared" si="30"/>
        <v>1.4491669151123625</v>
      </c>
      <c r="F24" s="14">
        <f t="shared" si="28"/>
        <v>12.225200591349351</v>
      </c>
      <c r="G24" s="14">
        <f t="shared" si="29"/>
        <v>0.3475582799539555</v>
      </c>
      <c r="H24" s="14">
        <f>SUM(I66:R66)/C66*C24</f>
        <v>0.68000533034469568</v>
      </c>
      <c r="I24" s="14">
        <f>(H66-SUM(I66:R66)-AJ66)/C66*C24</f>
        <v>14.410500260898353</v>
      </c>
      <c r="J24" s="14">
        <f>SUM(S66:X66)/C66*C24</f>
        <v>4.196604324412978</v>
      </c>
      <c r="K24" s="14">
        <f>SUM(Y66:AL66)/C66*C24</f>
        <v>33.025592210407382</v>
      </c>
      <c r="L24" s="14"/>
      <c r="M24" s="14">
        <f t="shared" si="19"/>
        <v>6.6709795381582823E-2</v>
      </c>
      <c r="N24" s="14">
        <f t="shared" si="20"/>
        <v>2.0388948114941064E-2</v>
      </c>
      <c r="O24" s="14">
        <f t="shared" ref="O24:O40" si="31">F24/C24</f>
        <v>0.17200156721245752</v>
      </c>
      <c r="P24" s="14">
        <f t="shared" ref="P24:P40" si="32">G24/C24</f>
        <v>4.8899458461276789E-3</v>
      </c>
      <c r="Q24" s="53">
        <f t="shared" ref="Q24" si="33">H24/C24</f>
        <v>9.5672853511193732E-3</v>
      </c>
      <c r="R24" s="53">
        <f t="shared" ref="R24:R40" si="34">I24/C24</f>
        <v>0.2027474813741659</v>
      </c>
      <c r="S24" s="14">
        <f t="shared" ref="S24:S26" si="35">J24/C24</f>
        <v>5.9043818166908117E-2</v>
      </c>
      <c r="T24" s="14">
        <f t="shared" si="25"/>
        <v>0.46465115855269751</v>
      </c>
      <c r="U24" s="14">
        <f>R24/Q24</f>
        <v>21.191746031746028</v>
      </c>
      <c r="V24" s="14"/>
      <c r="W24" s="14"/>
      <c r="X24" s="14"/>
      <c r="Y24" s="12" t="s">
        <v>34</v>
      </c>
      <c r="Z24" s="14">
        <v>101.1</v>
      </c>
      <c r="AA24" s="15"/>
      <c r="AB24" s="15"/>
      <c r="AC24" s="28">
        <f t="shared" si="17"/>
        <v>1.0109999999999999</v>
      </c>
      <c r="AD24" s="14"/>
      <c r="AE24" s="14">
        <f>D24</f>
        <v>4.7414720875209184</v>
      </c>
      <c r="AF24" s="14">
        <f>E24</f>
        <v>1.4491669151123625</v>
      </c>
      <c r="AG24" s="14">
        <f>F24</f>
        <v>12.225200591349351</v>
      </c>
      <c r="AH24" s="14">
        <f>G24</f>
        <v>0.3475582799539555</v>
      </c>
      <c r="AI24" s="14">
        <f t="shared" ref="AI24:AL24" si="36">H24</f>
        <v>0.68000533034469568</v>
      </c>
      <c r="AJ24" s="14">
        <f t="shared" si="36"/>
        <v>14.410500260898353</v>
      </c>
      <c r="AK24" s="14">
        <f t="shared" si="36"/>
        <v>4.196604324412978</v>
      </c>
      <c r="AL24" s="14">
        <f t="shared" si="36"/>
        <v>33.025592210407382</v>
      </c>
    </row>
    <row r="25" spans="1:38" ht="15.6" x14ac:dyDescent="0.5">
      <c r="A25" s="14"/>
      <c r="B25" s="14">
        <v>2001</v>
      </c>
      <c r="C25" s="14">
        <v>79.009699999999995</v>
      </c>
      <c r="D25" s="6">
        <f t="shared" si="27"/>
        <v>7.0305623534875075</v>
      </c>
      <c r="E25" s="6">
        <f t="shared" si="30"/>
        <v>1.8336951165598585</v>
      </c>
      <c r="F25" s="14">
        <f t="shared" si="28"/>
        <v>15.181762758428532</v>
      </c>
      <c r="G25" s="14">
        <f t="shared" si="29"/>
        <v>1.6930125847496982</v>
      </c>
      <c r="H25" s="14">
        <f t="shared" ref="H25:H26" si="37">SUM(I67:R67)/C67*C25</f>
        <v>0.82145180273056562</v>
      </c>
      <c r="I25" s="14">
        <f t="shared" ref="I25:I26" si="38">(H67-SUM(I67:R67)-AJ67)/C67*C25</f>
        <v>14.635805511284479</v>
      </c>
      <c r="J25" s="14">
        <f>SUM(S67:X67)/C67*C25</f>
        <v>4.2076866332311686</v>
      </c>
      <c r="K25" s="14">
        <f>SUM(Y67:AL67)/C67*C25</f>
        <v>33.605723239528189</v>
      </c>
      <c r="L25" s="14"/>
      <c r="M25" s="14">
        <f t="shared" si="19"/>
        <v>8.8983534344359086E-2</v>
      </c>
      <c r="N25" s="14">
        <f t="shared" si="20"/>
        <v>2.3208480940439702E-2</v>
      </c>
      <c r="O25" s="14">
        <f t="shared" si="31"/>
        <v>0.19215061895474267</v>
      </c>
      <c r="P25" s="14">
        <f t="shared" si="32"/>
        <v>2.1427908025846171E-2</v>
      </c>
      <c r="Q25" s="14">
        <f>H25/C25</f>
        <v>1.0396847510249572E-2</v>
      </c>
      <c r="R25" s="14">
        <f t="shared" si="34"/>
        <v>0.18524061616845122</v>
      </c>
      <c r="S25" s="14">
        <f t="shared" si="35"/>
        <v>5.3255317172842938E-2</v>
      </c>
      <c r="T25" s="14">
        <f t="shared" si="25"/>
        <v>0.42533667688306864</v>
      </c>
      <c r="U25" s="14">
        <f t="shared" ref="U25:U40" si="39">R25/Q25</f>
        <v>17.816998468606432</v>
      </c>
      <c r="V25" s="14"/>
      <c r="W25" s="14"/>
      <c r="X25" s="14"/>
      <c r="Y25" s="12" t="s">
        <v>33</v>
      </c>
      <c r="Z25" s="14">
        <v>99.9</v>
      </c>
      <c r="AA25" s="15"/>
      <c r="AB25" s="15"/>
      <c r="AC25" s="28">
        <f t="shared" si="17"/>
        <v>0.99900000000000011</v>
      </c>
      <c r="AD25" s="14"/>
      <c r="AE25" s="14">
        <f>D25/$AC$25</f>
        <v>7.0375999534409477</v>
      </c>
      <c r="AF25" s="14">
        <f>E25/$AC$25</f>
        <v>1.8355306472070654</v>
      </c>
      <c r="AG25" s="14">
        <f>F25/$AC$25</f>
        <v>15.196959718146676</v>
      </c>
      <c r="AH25" s="14">
        <f>G25/$AC$25</f>
        <v>1.6947072920417396</v>
      </c>
      <c r="AI25" s="14">
        <f t="shared" ref="AI25:AL25" si="40">H25/$AC$25</f>
        <v>0.82227407680737286</v>
      </c>
      <c r="AJ25" s="14">
        <f t="shared" si="40"/>
        <v>14.650455967251728</v>
      </c>
      <c r="AK25" s="14">
        <f t="shared" si="40"/>
        <v>4.2118985317629312</v>
      </c>
      <c r="AL25" s="14">
        <f t="shared" si="40"/>
        <v>33.639362602130312</v>
      </c>
    </row>
    <row r="26" spans="1:38" ht="15.6" x14ac:dyDescent="0.5">
      <c r="A26" s="14"/>
      <c r="B26" s="14">
        <v>2002</v>
      </c>
      <c r="C26" s="14">
        <v>84.093800000000002</v>
      </c>
      <c r="D26" s="6">
        <f t="shared" si="27"/>
        <v>6.2557345100363317</v>
      </c>
      <c r="E26" s="6">
        <f t="shared" si="30"/>
        <v>2.0247171202556107</v>
      </c>
      <c r="F26" s="14">
        <f t="shared" si="28"/>
        <v>5.7177023386327921</v>
      </c>
      <c r="G26" s="14">
        <f t="shared" si="29"/>
        <v>1.1356530851091242</v>
      </c>
      <c r="H26" s="14">
        <f t="shared" si="37"/>
        <v>0.29491010281120361</v>
      </c>
      <c r="I26" s="14">
        <f t="shared" si="38"/>
        <v>17.511289528717565</v>
      </c>
      <c r="J26" s="14">
        <f>SUM(S68:X68)/C68*C26</f>
        <v>5.6015584627277182</v>
      </c>
      <c r="K26" s="14">
        <f>SUM(Y68:AL68)/C68*C26</f>
        <v>45.552234851709663</v>
      </c>
      <c r="L26" s="14"/>
      <c r="M26" s="14">
        <f>D26/C26</f>
        <v>7.4389961091499396E-2</v>
      </c>
      <c r="N26" s="14">
        <f t="shared" si="20"/>
        <v>2.407688938132907E-2</v>
      </c>
      <c r="O26" s="14">
        <f t="shared" si="31"/>
        <v>6.799196062768946E-2</v>
      </c>
      <c r="P26" s="14">
        <f t="shared" si="32"/>
        <v>1.3504599448581515E-2</v>
      </c>
      <c r="Q26" s="14">
        <f t="shared" ref="Q26:Q35" si="41">H26/C26</f>
        <v>3.5069184982864801E-3</v>
      </c>
      <c r="R26" s="14">
        <f t="shared" si="34"/>
        <v>0.20823520317452138</v>
      </c>
      <c r="S26" s="14">
        <f t="shared" si="35"/>
        <v>6.6610837692287872E-2</v>
      </c>
      <c r="T26" s="14">
        <f t="shared" si="25"/>
        <v>0.54168363008580489</v>
      </c>
      <c r="U26" s="14">
        <f t="shared" si="39"/>
        <v>59.378398236590741</v>
      </c>
      <c r="V26" s="14"/>
      <c r="W26" s="14"/>
      <c r="X26" s="14"/>
      <c r="Y26" s="12" t="s">
        <v>32</v>
      </c>
      <c r="Z26" s="14">
        <v>99.5</v>
      </c>
      <c r="AA26" s="15"/>
      <c r="AB26" s="15"/>
      <c r="AC26" s="28">
        <f t="shared" si="17"/>
        <v>0.995</v>
      </c>
      <c r="AD26" s="14"/>
      <c r="AE26" s="14">
        <f>D26/PRODUCT($AC$25:AC26)</f>
        <v>6.2934638256712301</v>
      </c>
      <c r="AF26" s="14">
        <f>E26/PRODUCT($AC$25:AC26)</f>
        <v>2.0369285066529952</v>
      </c>
      <c r="AG26" s="14">
        <f>F26/PRODUCT($AC$25:$AC26)</f>
        <v>5.7521866978866214</v>
      </c>
      <c r="AH26" s="14">
        <f>G26/PRODUCT($AC$25:$AC26)</f>
        <v>1.1425023869187017</v>
      </c>
      <c r="AI26" s="14">
        <f>H26/PRODUCT($AC$25:$AC26)</f>
        <v>0.29668875187871646</v>
      </c>
      <c r="AJ26" s="14">
        <f>I26/PRODUCT($AC$25:$AC26)</f>
        <v>17.616902861371486</v>
      </c>
      <c r="AK26" s="14">
        <f>J26/PRODUCT($AC$25:$AC26)</f>
        <v>5.6353423400563551</v>
      </c>
      <c r="AL26" s="14">
        <f>K26/PRODUCT($AC$25:$AC26)</f>
        <v>45.826967522004068</v>
      </c>
    </row>
    <row r="27" spans="1:38" ht="15.6" x14ac:dyDescent="0.5">
      <c r="A27" s="14"/>
      <c r="B27" s="14">
        <v>2003</v>
      </c>
      <c r="C27" s="14">
        <v>111.96429999999999</v>
      </c>
      <c r="D27" s="6">
        <f t="shared" ref="D27:D40" si="42">(D70-AH70)/C70*C27</f>
        <v>2.9060054500784891</v>
      </c>
      <c r="E27" s="6">
        <f t="shared" ref="E27:E40" si="43">(E70-AI70)/C70*C27</f>
        <v>2.9566415784134144</v>
      </c>
      <c r="F27" s="14">
        <f t="shared" ref="F27:F40" si="44">F70/C70*C27</f>
        <v>6.5797640892351685</v>
      </c>
      <c r="G27" s="14">
        <f t="shared" ref="G27:G40" si="45">G70/C70*C27</f>
        <v>3.4487309028111239</v>
      </c>
      <c r="H27" s="14">
        <f t="shared" ref="H27:H40" si="46">SUM(I70:R70)/C70*C27</f>
        <v>2.3683631608080473</v>
      </c>
      <c r="I27" s="14">
        <f t="shared" ref="I27:I40" si="47">(H70-SUM(I70:R70)-AJ70)/C70*C27</f>
        <v>43.814522968661876</v>
      </c>
      <c r="J27" s="14">
        <f>SUM(S70:X70)/C70*C27</f>
        <v>9.5033651051443275</v>
      </c>
      <c r="K27" s="14">
        <f t="shared" ref="K27:K40" si="48">SUM(Y70:AL70)/C70*C27</f>
        <v>40.38690674484755</v>
      </c>
      <c r="L27" s="14"/>
      <c r="M27" s="14">
        <f t="shared" si="19"/>
        <v>2.5954750309504809E-2</v>
      </c>
      <c r="N27" s="14">
        <f t="shared" si="20"/>
        <v>2.6407002753676079E-2</v>
      </c>
      <c r="O27" s="14">
        <f t="shared" si="31"/>
        <v>5.876662551576859E-2</v>
      </c>
      <c r="P27" s="14">
        <f t="shared" si="32"/>
        <v>3.0802058359772927E-2</v>
      </c>
      <c r="Q27" s="14">
        <f t="shared" si="41"/>
        <v>2.1152842118497123E-2</v>
      </c>
      <c r="R27" s="14">
        <f t="shared" si="34"/>
        <v>0.39132583304376378</v>
      </c>
      <c r="S27" s="14">
        <f>J27/C27</f>
        <v>8.4878529184251844E-2</v>
      </c>
      <c r="T27" s="14">
        <f>K27/C27</f>
        <v>0.36071235871476492</v>
      </c>
      <c r="U27" s="14">
        <f t="shared" si="39"/>
        <v>18.499917450883281</v>
      </c>
      <c r="V27" s="14"/>
      <c r="W27" s="14"/>
      <c r="X27" s="14"/>
      <c r="Y27" s="12" t="s">
        <v>31</v>
      </c>
      <c r="Z27" s="14">
        <v>102.3</v>
      </c>
      <c r="AA27" s="15"/>
      <c r="AB27" s="15"/>
      <c r="AC27" s="28">
        <f t="shared" si="17"/>
        <v>1.0229999999999999</v>
      </c>
      <c r="AD27" s="14"/>
      <c r="AE27" s="14">
        <f>D27/PRODUCT($AC$25:AC27)</f>
        <v>2.857802565557928</v>
      </c>
      <c r="AF27" s="14">
        <f>E27/PRODUCT($AC$25:AC27)</f>
        <v>2.9075987754933093</v>
      </c>
      <c r="AG27" s="14">
        <f>F27/PRODUCT($AC$25:$AC27)</f>
        <v>6.4706233412171734</v>
      </c>
      <c r="AH27" s="14">
        <f>G27/PRODUCT($AC$25:$AC27)</f>
        <v>3.3915256496529769</v>
      </c>
      <c r="AI27" s="14">
        <f>H27/PRODUCT($AC$25:$AC27)</f>
        <v>2.3290783287922996</v>
      </c>
      <c r="AJ27" s="14">
        <f>I27/PRODUCT($AC$25:$AC27)</f>
        <v>43.087756819298725</v>
      </c>
      <c r="AK27" s="14">
        <f>J27/PRODUCT($AC$25:$AC27)</f>
        <v>9.3457296090692505</v>
      </c>
      <c r="AL27" s="14">
        <f>K27/PRODUCT($AC$25:$AC27)</f>
        <v>39.716995612398719</v>
      </c>
    </row>
    <row r="28" spans="1:38" ht="15.6" x14ac:dyDescent="0.5">
      <c r="A28" s="14"/>
      <c r="B28" s="14">
        <v>2004</v>
      </c>
      <c r="C28" s="14">
        <v>150.608</v>
      </c>
      <c r="D28" s="6">
        <f t="shared" si="42"/>
        <v>2.0483784014653104</v>
      </c>
      <c r="E28" s="6">
        <f t="shared" si="43"/>
        <v>11.04565670354582</v>
      </c>
      <c r="F28" s="14">
        <f t="shared" si="44"/>
        <v>9.5626041445925622</v>
      </c>
      <c r="G28" s="14">
        <f t="shared" si="45"/>
        <v>2.8717810577499612</v>
      </c>
      <c r="H28" s="14">
        <f t="shared" si="46"/>
        <v>0.91927301250934301</v>
      </c>
      <c r="I28" s="14">
        <f t="shared" si="47"/>
        <v>53.733324479051163</v>
      </c>
      <c r="J28" s="14">
        <f t="shared" ref="J28:J40" si="49">SUM(S71:X71)/C71*C28</f>
        <v>8.5341626296725224</v>
      </c>
      <c r="K28" s="14">
        <f t="shared" si="48"/>
        <v>61.89281957141332</v>
      </c>
      <c r="L28" s="14"/>
      <c r="M28" s="14">
        <f t="shared" si="19"/>
        <v>1.3600727726716444E-2</v>
      </c>
      <c r="N28" s="14">
        <f t="shared" si="20"/>
        <v>7.3340438114481432E-2</v>
      </c>
      <c r="O28" s="14">
        <f t="shared" si="31"/>
        <v>6.34933346475125E-2</v>
      </c>
      <c r="P28" s="14">
        <f t="shared" si="32"/>
        <v>1.9067918422327905E-2</v>
      </c>
      <c r="Q28" s="14">
        <f t="shared" si="41"/>
        <v>6.1037462320019057E-3</v>
      </c>
      <c r="R28" s="14">
        <f t="shared" si="34"/>
        <v>0.35677603101462846</v>
      </c>
      <c r="S28" s="14">
        <f t="shared" ref="S28:S29" si="50">J28/C28</f>
        <v>5.6664736466007927E-2</v>
      </c>
      <c r="T28" s="14">
        <f t="shared" ref="T28:T29" si="51">K28/C28</f>
        <v>0.41095306737632342</v>
      </c>
      <c r="U28" s="14">
        <f t="shared" si="39"/>
        <v>58.451976450798988</v>
      </c>
      <c r="V28" s="14"/>
      <c r="W28" s="14"/>
      <c r="X28" s="14"/>
      <c r="Y28" s="12" t="s">
        <v>30</v>
      </c>
      <c r="Z28" s="14">
        <v>107</v>
      </c>
      <c r="AA28" s="15"/>
      <c r="AB28" s="15"/>
      <c r="AC28" s="28">
        <f t="shared" si="17"/>
        <v>1.07</v>
      </c>
      <c r="AD28" s="14"/>
      <c r="AE28" s="14">
        <f>D28/PRODUCT($AC$25:AC28)</f>
        <v>1.8826180034527389</v>
      </c>
      <c r="AF28" s="14">
        <f>E28/PRODUCT($AC$25:AC28)</f>
        <v>10.151811869905599</v>
      </c>
      <c r="AG28" s="14">
        <f>F28/PRODUCT($AC$25:$AC28)</f>
        <v>8.7887719913583631</v>
      </c>
      <c r="AH28" s="14">
        <f>G28/PRODUCT($AC$25:$AC28)</f>
        <v>2.6393886585735835</v>
      </c>
      <c r="AI28" s="14">
        <f>H28/PRODUCT($AC$25:$AC28)</f>
        <v>0.84488291919125313</v>
      </c>
      <c r="AJ28" s="14">
        <f>I28/PRODUCT($AC$25:$AC28)</f>
        <v>49.385076496249432</v>
      </c>
      <c r="AK28" s="14">
        <f>J28/PRODUCT($AC$25:$AC28)</f>
        <v>7.8435547843708067</v>
      </c>
      <c r="AL28" s="14">
        <f>K28/PRODUCT($AC$25:$AC28)</f>
        <v>56.884282867970889</v>
      </c>
    </row>
    <row r="29" spans="1:38" ht="15.6" x14ac:dyDescent="0.5">
      <c r="A29" s="14"/>
      <c r="B29" s="14">
        <v>2005</v>
      </c>
      <c r="C29" s="14">
        <v>189.37649999999999</v>
      </c>
      <c r="D29" s="6">
        <f t="shared" si="42"/>
        <v>8.2904101861835997</v>
      </c>
      <c r="E29" s="6">
        <f t="shared" si="43"/>
        <v>45.052059858446391</v>
      </c>
      <c r="F29" s="14">
        <f t="shared" si="44"/>
        <v>19.519690631309253</v>
      </c>
      <c r="G29" s="14">
        <f t="shared" si="45"/>
        <v>3.6047578212586062</v>
      </c>
      <c r="H29" s="14">
        <f t="shared" si="46"/>
        <v>3.9627780778459192</v>
      </c>
      <c r="I29" s="14">
        <f t="shared" si="47"/>
        <v>39.682450969694784</v>
      </c>
      <c r="J29" s="14">
        <f t="shared" si="49"/>
        <v>12.170256363765361</v>
      </c>
      <c r="K29" s="14">
        <f t="shared" si="48"/>
        <v>57.094096091496077</v>
      </c>
      <c r="L29" s="14"/>
      <c r="M29" s="14">
        <f t="shared" si="19"/>
        <v>4.3777396805747285E-2</v>
      </c>
      <c r="N29" s="14">
        <f t="shared" si="20"/>
        <v>0.23789678158824559</v>
      </c>
      <c r="O29" s="14">
        <f t="shared" si="31"/>
        <v>0.10307345753728289</v>
      </c>
      <c r="P29" s="14">
        <f t="shared" si="32"/>
        <v>1.903487402744589E-2</v>
      </c>
      <c r="Q29" s="14">
        <f t="shared" si="41"/>
        <v>2.0925395061403708E-2</v>
      </c>
      <c r="R29" s="14">
        <f t="shared" si="34"/>
        <v>0.20954263580589347</v>
      </c>
      <c r="S29" s="14">
        <f t="shared" si="50"/>
        <v>6.4264871110012917E-2</v>
      </c>
      <c r="T29" s="14">
        <f t="shared" si="51"/>
        <v>0.30148458806396822</v>
      </c>
      <c r="U29" s="14">
        <f t="shared" si="39"/>
        <v>10.013795925525384</v>
      </c>
      <c r="V29" s="14"/>
      <c r="W29" s="14"/>
      <c r="X29" s="14"/>
      <c r="Y29" s="12" t="s">
        <v>29</v>
      </c>
      <c r="Z29" s="14">
        <v>101.9</v>
      </c>
      <c r="AA29" s="15"/>
      <c r="AB29" s="15"/>
      <c r="AC29" s="28">
        <f t="shared" si="17"/>
        <v>1.0190000000000001</v>
      </c>
      <c r="AD29" s="14"/>
      <c r="AE29" s="14">
        <f>D29/PRODUCT($AC$25:AC29)</f>
        <v>7.4774557969681865</v>
      </c>
      <c r="AF29" s="14">
        <f>E29/PRODUCT($AC$25:AC29)</f>
        <v>40.634272441105153</v>
      </c>
      <c r="AG29" s="14">
        <f>F29/PRODUCT($AC$25:$AC29)</f>
        <v>17.605597381581305</v>
      </c>
      <c r="AH29" s="14">
        <f>G29/PRODUCT($AC$25:$AC29)</f>
        <v>3.2512766753275386</v>
      </c>
      <c r="AI29" s="14">
        <f>H29/PRODUCT($AC$25:$AC29)</f>
        <v>3.5741896051982867</v>
      </c>
      <c r="AJ29" s="14">
        <f>I29/PRODUCT($AC$25:$AC29)</f>
        <v>35.791205305589791</v>
      </c>
      <c r="AK29" s="14">
        <f>J29/PRODUCT($AC$25:$AC29)</f>
        <v>10.976845771694959</v>
      </c>
      <c r="AL29" s="14">
        <f>K29/PRODUCT($AC$25:$AC29)</f>
        <v>51.495471298090663</v>
      </c>
    </row>
    <row r="30" spans="1:38" ht="15.6" x14ac:dyDescent="0.5">
      <c r="A30" s="14"/>
      <c r="B30" s="14">
        <v>2006</v>
      </c>
      <c r="C30" s="14">
        <v>230.51310000000001</v>
      </c>
      <c r="D30" s="6">
        <f t="shared" si="42"/>
        <v>12.148444003140074</v>
      </c>
      <c r="E30" s="6">
        <f t="shared" si="43"/>
        <v>58.552116023717154</v>
      </c>
      <c r="F30" s="14">
        <f t="shared" si="44"/>
        <v>16.576596877898069</v>
      </c>
      <c r="G30" s="14">
        <f t="shared" si="45"/>
        <v>1.9565472060156146</v>
      </c>
      <c r="H30" s="14">
        <f t="shared" si="46"/>
        <v>4.1719037254303091</v>
      </c>
      <c r="I30" s="14">
        <f t="shared" si="47"/>
        <v>54.958111151856912</v>
      </c>
      <c r="J30" s="14">
        <f t="shared" si="49"/>
        <v>15.071802259389301</v>
      </c>
      <c r="K30" s="14">
        <f t="shared" si="48"/>
        <v>67.077578752552583</v>
      </c>
      <c r="L30" s="14"/>
      <c r="M30" s="14">
        <f t="shared" si="19"/>
        <v>5.2701751020397862E-2</v>
      </c>
      <c r="N30" s="14">
        <f>E30/C30</f>
        <v>0.25400775931483788</v>
      </c>
      <c r="O30" s="14">
        <f t="shared" si="31"/>
        <v>7.191173463850023E-2</v>
      </c>
      <c r="P30" s="14">
        <f t="shared" si="32"/>
        <v>8.4877918262155801E-3</v>
      </c>
      <c r="Q30" s="14">
        <f t="shared" si="41"/>
        <v>1.8098336820902193E-2</v>
      </c>
      <c r="R30" s="14">
        <f t="shared" si="34"/>
        <v>0.2384164333908004</v>
      </c>
      <c r="S30" s="14">
        <f>J30/C30</f>
        <v>6.53837125065313E-2</v>
      </c>
      <c r="T30" s="14">
        <f>K30/C30</f>
        <v>0.29099248048181464</v>
      </c>
      <c r="U30" s="14">
        <f t="shared" si="39"/>
        <v>13.173389121338911</v>
      </c>
      <c r="V30" s="14"/>
      <c r="W30" s="14"/>
      <c r="X30" s="14"/>
      <c r="Y30" s="12" t="s">
        <v>28</v>
      </c>
      <c r="Z30" s="14">
        <v>101.7</v>
      </c>
      <c r="AA30" s="15"/>
      <c r="AB30" s="15"/>
      <c r="AC30" s="28">
        <f t="shared" si="17"/>
        <v>1.0170000000000001</v>
      </c>
      <c r="AD30" s="14"/>
      <c r="AE30" s="14">
        <f>D30/PRODUCT($AC$25:AC30)</f>
        <v>10.774014083229853</v>
      </c>
      <c r="AF30" s="14">
        <f>E30/PRODUCT($AC$25:AC30)</f>
        <v>51.927746671045277</v>
      </c>
      <c r="AG30" s="14">
        <f>F30/PRODUCT($AC$25:$AC30)</f>
        <v>14.701182157018216</v>
      </c>
      <c r="AH30" s="14">
        <f>G30/PRODUCT($AC$25:$AC30)</f>
        <v>1.7351907080995412</v>
      </c>
      <c r="AI30" s="14">
        <f>H30/PRODUCT($AC$25:$AC30)</f>
        <v>3.6999100032931991</v>
      </c>
      <c r="AJ30" s="14">
        <f>I30/PRODUCT($AC$25:$AC30)</f>
        <v>48.740354187315646</v>
      </c>
      <c r="AK30" s="14">
        <f>J30/PRODUCT($AC$25:$AC30)</f>
        <v>13.366634423333855</v>
      </c>
      <c r="AL30" s="14">
        <f>K30/PRODUCT($AC$25:$AC30)</f>
        <v>59.488670150857359</v>
      </c>
    </row>
    <row r="31" spans="1:38" ht="15.6" x14ac:dyDescent="0.5">
      <c r="A31" s="14"/>
      <c r="B31" s="14">
        <v>2007</v>
      </c>
      <c r="C31" s="14">
        <v>300.27949999999998</v>
      </c>
      <c r="D31" s="6">
        <f t="shared" si="42"/>
        <v>15.830107786416313</v>
      </c>
      <c r="E31" s="6">
        <f t="shared" si="43"/>
        <v>68.586414182792069</v>
      </c>
      <c r="F31" s="14">
        <f t="shared" si="44"/>
        <v>40.623145704434471</v>
      </c>
      <c r="G31" s="14">
        <f t="shared" si="45"/>
        <v>1.407887876203548</v>
      </c>
      <c r="H31" s="14">
        <f t="shared" si="46"/>
        <v>4.8146975128180287</v>
      </c>
      <c r="I31" s="14">
        <f t="shared" si="47"/>
        <v>60.936314667361216</v>
      </c>
      <c r="J31" s="14">
        <f t="shared" si="49"/>
        <v>13.700304947826231</v>
      </c>
      <c r="K31" s="14">
        <f t="shared" si="48"/>
        <v>94.380627322148115</v>
      </c>
      <c r="L31" s="14"/>
      <c r="M31" s="14">
        <f t="shared" si="19"/>
        <v>5.2717910434832593E-2</v>
      </c>
      <c r="N31" s="14">
        <f t="shared" ref="N31:N40" si="52">E31/C31</f>
        <v>0.22840857994898778</v>
      </c>
      <c r="O31" s="14">
        <f t="shared" si="31"/>
        <v>0.13528444567289633</v>
      </c>
      <c r="P31" s="14">
        <f t="shared" si="32"/>
        <v>4.6885913830399615E-3</v>
      </c>
      <c r="Q31" s="14">
        <f t="shared" si="41"/>
        <v>1.6034053316386996E-2</v>
      </c>
      <c r="R31" s="14">
        <f t="shared" si="34"/>
        <v>0.2029319839261795</v>
      </c>
      <c r="S31" s="14">
        <f t="shared" ref="S31:S40" si="53">J31/C31</f>
        <v>4.5625175704056491E-2</v>
      </c>
      <c r="T31" s="14">
        <f t="shared" ref="T31:T40" si="54">K31/C31</f>
        <v>0.31430925961362038</v>
      </c>
      <c r="U31" s="14">
        <f t="shared" si="39"/>
        <v>12.656312157748694</v>
      </c>
      <c r="V31" s="14"/>
      <c r="W31" s="14"/>
      <c r="X31" s="14"/>
      <c r="Y31" s="12" t="s">
        <v>27</v>
      </c>
      <c r="Z31" s="14">
        <v>103.8</v>
      </c>
      <c r="AA31" s="15"/>
      <c r="AB31" s="15"/>
      <c r="AC31" s="28">
        <f t="shared" si="17"/>
        <v>1.038</v>
      </c>
      <c r="AD31" s="14"/>
      <c r="AE31" s="14">
        <f>D31/PRODUCT($AC$25:AC31)</f>
        <v>13.52519082282446</v>
      </c>
      <c r="AF31" s="14">
        <f>E31/PRODUCT($AC$25:AC31)</f>
        <v>58.600001477661493</v>
      </c>
      <c r="AG31" s="14">
        <f>F31/PRODUCT($AC$25:$AC31)</f>
        <v>34.70827898893679</v>
      </c>
      <c r="AH31" s="14">
        <f>G31/PRODUCT($AC$25:$AC31)</f>
        <v>1.2028946637453595</v>
      </c>
      <c r="AI31" s="14">
        <f>H31/PRODUCT($AC$25:$AC31)</f>
        <v>4.1136613530149706</v>
      </c>
      <c r="AJ31" s="14">
        <f>I31/PRODUCT($AC$25:$AC31)</f>
        <v>52.063782195024316</v>
      </c>
      <c r="AK31" s="14">
        <f>J31/PRODUCT($AC$25:$AC31)</f>
        <v>11.705494444531809</v>
      </c>
      <c r="AL31" s="14">
        <f>K31/PRODUCT($AC$25:$AC31)</f>
        <v>80.638490383830558</v>
      </c>
    </row>
    <row r="32" spans="1:38" ht="15.6" x14ac:dyDescent="0.5">
      <c r="A32" s="14"/>
      <c r="B32" s="14">
        <v>2008</v>
      </c>
      <c r="C32" s="14">
        <v>390.36630000000002</v>
      </c>
      <c r="D32" s="6">
        <f t="shared" si="42"/>
        <v>23.011553544935293</v>
      </c>
      <c r="E32" s="6">
        <f t="shared" si="43"/>
        <v>86.890202389712186</v>
      </c>
      <c r="F32" s="14">
        <f t="shared" si="44"/>
        <v>41.81004998242949</v>
      </c>
      <c r="G32" s="14">
        <f t="shared" si="45"/>
        <v>2.9598399163887983</v>
      </c>
      <c r="H32" s="14">
        <f t="shared" si="46"/>
        <v>5.9144312551642031</v>
      </c>
      <c r="I32" s="14">
        <f t="shared" si="47"/>
        <v>107.48764880419664</v>
      </c>
      <c r="J32" s="14">
        <f t="shared" si="49"/>
        <v>12.281075186064108</v>
      </c>
      <c r="K32" s="14">
        <f t="shared" si="48"/>
        <v>110.01149892110931</v>
      </c>
      <c r="L32" s="14"/>
      <c r="M32" s="14">
        <f t="shared" si="19"/>
        <v>5.8948617093574143E-2</v>
      </c>
      <c r="N32" s="14">
        <f t="shared" si="52"/>
        <v>0.2225863308121428</v>
      </c>
      <c r="O32" s="14">
        <f t="shared" si="31"/>
        <v>0.1071046603726538</v>
      </c>
      <c r="P32" s="14">
        <f t="shared" si="32"/>
        <v>7.5822116724440563E-3</v>
      </c>
      <c r="Q32" s="14">
        <f t="shared" si="41"/>
        <v>1.5150978081776534E-2</v>
      </c>
      <c r="R32" s="14">
        <f t="shared" si="34"/>
        <v>0.27535073802271515</v>
      </c>
      <c r="S32" s="14">
        <f t="shared" si="53"/>
        <v>3.1460387810280002E-2</v>
      </c>
      <c r="T32" s="14">
        <f t="shared" si="54"/>
        <v>0.28181607613441351</v>
      </c>
      <c r="U32" s="14">
        <f t="shared" si="39"/>
        <v>18.173792908716873</v>
      </c>
      <c r="V32" s="14"/>
      <c r="W32" s="14"/>
      <c r="X32" s="14"/>
      <c r="Y32" s="12" t="s">
        <v>26</v>
      </c>
      <c r="Z32" s="14">
        <v>109.6</v>
      </c>
      <c r="AA32" s="15"/>
      <c r="AB32" s="15"/>
      <c r="AC32" s="28">
        <f t="shared" si="17"/>
        <v>1.0959999999999999</v>
      </c>
      <c r="AD32" s="14"/>
      <c r="AE32" s="14">
        <f>D32/PRODUCT($AC$25:AC32)</f>
        <v>17.938863058962326</v>
      </c>
      <c r="AF32" s="14">
        <f>E32/PRODUCT($AC$25:AC32)</f>
        <v>67.736036977722051</v>
      </c>
      <c r="AG32" s="14">
        <f>F32/PRODUCT($AC$25:$AC32)</f>
        <v>32.593399644164784</v>
      </c>
      <c r="AH32" s="14">
        <f>G32/PRODUCT($AC$25:$AC32)</f>
        <v>2.307369766794181</v>
      </c>
      <c r="AI32" s="14">
        <f>H32/PRODUCT($AC$25:$AC32)</f>
        <v>4.6106479578119961</v>
      </c>
      <c r="AJ32" s="14">
        <f>I32/PRODUCT($AC$25:$AC32)</f>
        <v>83.792961160273606</v>
      </c>
      <c r="AK32" s="14">
        <f>J32/PRODUCT($AC$25:$AC32)</f>
        <v>9.5738223649012575</v>
      </c>
      <c r="AL32" s="14">
        <f>K32/PRODUCT($AC$25:$AC32)</f>
        <v>85.760451166553821</v>
      </c>
    </row>
    <row r="33" spans="1:38" ht="15.6" x14ac:dyDescent="0.5">
      <c r="A33" s="14"/>
      <c r="B33" s="14">
        <v>2009</v>
      </c>
      <c r="C33" s="14">
        <v>567.202</v>
      </c>
      <c r="D33" s="6">
        <f t="shared" si="42"/>
        <v>30.384057371180958</v>
      </c>
      <c r="E33" s="6">
        <f t="shared" si="43"/>
        <v>111.46228295011672</v>
      </c>
      <c r="F33" s="14">
        <f t="shared" si="44"/>
        <v>54.531246838144433</v>
      </c>
      <c r="G33" s="14">
        <f t="shared" si="45"/>
        <v>0.97295421219363842</v>
      </c>
      <c r="H33" s="14">
        <f t="shared" si="46"/>
        <v>13.034156494946602</v>
      </c>
      <c r="I33" s="14">
        <f t="shared" si="47"/>
        <v>118.93557679150071</v>
      </c>
      <c r="J33" s="14">
        <f t="shared" si="49"/>
        <v>21.181576163178274</v>
      </c>
      <c r="K33" s="14">
        <f t="shared" si="48"/>
        <v>216.70014917873866</v>
      </c>
      <c r="L33" s="14"/>
      <c r="M33" s="14">
        <f t="shared" si="19"/>
        <v>5.3568318467108647E-2</v>
      </c>
      <c r="N33" s="14">
        <f t="shared" si="52"/>
        <v>0.19651249986797775</v>
      </c>
      <c r="O33" s="14">
        <f t="shared" si="31"/>
        <v>9.6140787300017336E-2</v>
      </c>
      <c r="P33" s="14">
        <f t="shared" si="32"/>
        <v>1.7153575131851411E-3</v>
      </c>
      <c r="Q33" s="14">
        <f t="shared" si="41"/>
        <v>2.2979743539244576E-2</v>
      </c>
      <c r="R33" s="14">
        <f t="shared" si="34"/>
        <v>0.20968821829172096</v>
      </c>
      <c r="S33" s="14">
        <f t="shared" si="53"/>
        <v>3.7343972981721284E-2</v>
      </c>
      <c r="T33" s="14">
        <f t="shared" si="54"/>
        <v>0.38205110203902432</v>
      </c>
      <c r="U33" s="14">
        <f t="shared" si="39"/>
        <v>9.1249155123779992</v>
      </c>
      <c r="V33" s="14"/>
      <c r="W33" s="14"/>
      <c r="X33" s="14"/>
      <c r="Y33" s="12" t="s">
        <v>25</v>
      </c>
      <c r="Z33" s="14">
        <v>96.5</v>
      </c>
      <c r="AA33" s="15"/>
      <c r="AB33" s="15"/>
      <c r="AC33" s="28">
        <f t="shared" si="17"/>
        <v>0.96499999999999997</v>
      </c>
      <c r="AD33" s="14"/>
      <c r="AE33" s="14">
        <f>D33/PRODUCT($AC$25:AC33)</f>
        <v>24.545248262695445</v>
      </c>
      <c r="AF33" s="14">
        <f>E33/PRODUCT($AC$25:AC33)</f>
        <v>90.042925258967273</v>
      </c>
      <c r="AG33" s="14">
        <f>F33/PRODUCT($AC$25:$AC33)</f>
        <v>44.052147985545929</v>
      </c>
      <c r="AH33" s="14">
        <f>G33/PRODUCT($AC$25:$AC33)</f>
        <v>0.78598464960704828</v>
      </c>
      <c r="AI33" s="14">
        <f>H33/PRODUCT($AC$25:$AC33)</f>
        <v>10.529423478733177</v>
      </c>
      <c r="AJ33" s="14">
        <f>I33/PRODUCT($AC$25:$AC33)</f>
        <v>96.080099637489496</v>
      </c>
      <c r="AK33" s="14">
        <f>J33/PRODUCT($AC$25:$AC33)</f>
        <v>17.111179036066808</v>
      </c>
      <c r="AL33" s="14">
        <f>K33/PRODUCT($AC$25:$AC33)</f>
        <v>175.05756045603934</v>
      </c>
    </row>
    <row r="34" spans="1:38" ht="15.6" x14ac:dyDescent="0.5">
      <c r="A34" s="14"/>
      <c r="B34" s="14">
        <v>2010</v>
      </c>
      <c r="C34" s="14">
        <v>751.28719999999998</v>
      </c>
      <c r="D34" s="6">
        <f t="shared" si="42"/>
        <v>56.435102814926609</v>
      </c>
      <c r="E34" s="6">
        <f t="shared" si="43"/>
        <v>114.65382281575395</v>
      </c>
      <c r="F34" s="14">
        <f t="shared" si="44"/>
        <v>68.411625447598468</v>
      </c>
      <c r="G34" s="14">
        <f t="shared" si="45"/>
        <v>4.1344225179086393</v>
      </c>
      <c r="H34" s="14">
        <f t="shared" si="46"/>
        <v>25.897942600718665</v>
      </c>
      <c r="I34" s="14">
        <f t="shared" si="47"/>
        <v>178.33723226081023</v>
      </c>
      <c r="J34" s="14">
        <f t="shared" si="49"/>
        <v>26.270888231035709</v>
      </c>
      <c r="K34" s="14">
        <f t="shared" si="48"/>
        <v>277.14616331124773</v>
      </c>
      <c r="L34" s="14"/>
      <c r="M34" s="14">
        <f t="shared" si="19"/>
        <v>7.5117881437254105E-2</v>
      </c>
      <c r="N34" s="14">
        <f t="shared" si="52"/>
        <v>0.15260984456510635</v>
      </c>
      <c r="O34" s="14">
        <f t="shared" si="31"/>
        <v>9.1059218695058924E-2</v>
      </c>
      <c r="P34" s="14">
        <f t="shared" si="32"/>
        <v>5.5031185383015166E-3</v>
      </c>
      <c r="Q34" s="14">
        <f t="shared" si="41"/>
        <v>3.4471427971511648E-2</v>
      </c>
      <c r="R34" s="14">
        <f t="shared" si="34"/>
        <v>0.23737557655821931</v>
      </c>
      <c r="S34" s="14">
        <f t="shared" si="53"/>
        <v>3.4967836841937022E-2</v>
      </c>
      <c r="T34" s="14">
        <f t="shared" si="54"/>
        <v>0.36889509539261117</v>
      </c>
      <c r="U34" s="14">
        <f t="shared" si="39"/>
        <v>6.8861544335904652</v>
      </c>
      <c r="V34" s="14"/>
      <c r="W34" s="14"/>
      <c r="X34" s="14"/>
      <c r="Y34" s="12" t="s">
        <v>24</v>
      </c>
      <c r="Z34" s="14">
        <v>103.7</v>
      </c>
      <c r="AA34" s="15"/>
      <c r="AB34" s="15"/>
      <c r="AC34" s="28">
        <f t="shared" si="17"/>
        <v>1.0369999999999999</v>
      </c>
      <c r="AD34" s="14"/>
      <c r="AE34" s="14">
        <f>D34/PRODUCT($AC$25:AC34)</f>
        <v>43.963496551838318</v>
      </c>
      <c r="AF34" s="14">
        <f>E34/PRODUCT($AC$25:AC34)</f>
        <v>89.31644832021621</v>
      </c>
      <c r="AG34" s="14">
        <f>F34/PRODUCT($AC$25:$AC34)</f>
        <v>53.29332471200285</v>
      </c>
      <c r="AH34" s="14">
        <f>G34/PRODUCT($AC$25:$AC34)</f>
        <v>3.2207555412097912</v>
      </c>
      <c r="AI34" s="14">
        <f>H34/PRODUCT($AC$25:$AC34)</f>
        <v>20.174750349267747</v>
      </c>
      <c r="AJ34" s="14">
        <f>I34/PRODUCT($AC$25:$AC34)</f>
        <v>138.92644656419088</v>
      </c>
      <c r="AK34" s="14">
        <f>J34/PRODUCT($AC$25:$AC34)</f>
        <v>20.465278639545438</v>
      </c>
      <c r="AL34" s="14">
        <f>K34/PRODUCT($AC$25:$AC34)</f>
        <v>215.89956936991015</v>
      </c>
    </row>
    <row r="35" spans="1:38" ht="15.6" x14ac:dyDescent="0.5">
      <c r="A35" s="14"/>
      <c r="B35" s="14">
        <v>2011</v>
      </c>
      <c r="C35" s="14">
        <v>830.01520000000005</v>
      </c>
      <c r="D35" s="6">
        <f t="shared" si="42"/>
        <v>49.982255121126151</v>
      </c>
      <c r="E35" s="6">
        <f t="shared" si="43"/>
        <v>213.46026496327673</v>
      </c>
      <c r="F35" s="14">
        <f t="shared" si="44"/>
        <v>54.924838180025738</v>
      </c>
      <c r="G35" s="14">
        <f t="shared" si="45"/>
        <v>0.27910071764470756</v>
      </c>
      <c r="H35" s="14">
        <f t="shared" si="46"/>
        <v>23.139721390356915</v>
      </c>
      <c r="I35" s="14">
        <f t="shared" si="47"/>
        <v>216.8500885043658</v>
      </c>
      <c r="J35" s="14">
        <f t="shared" si="49"/>
        <v>48.269193554027197</v>
      </c>
      <c r="K35" s="14">
        <f t="shared" si="48"/>
        <v>223.10973756917676</v>
      </c>
      <c r="L35" s="14"/>
      <c r="M35" s="14">
        <f t="shared" si="19"/>
        <v>6.0218481686993383E-2</v>
      </c>
      <c r="N35" s="14">
        <f t="shared" si="52"/>
        <v>0.25717633238918602</v>
      </c>
      <c r="O35" s="14">
        <f t="shared" si="31"/>
        <v>6.6173291983117583E-2</v>
      </c>
      <c r="P35" s="14">
        <f t="shared" si="32"/>
        <v>3.3625976686295329E-4</v>
      </c>
      <c r="Q35" s="14">
        <f t="shared" si="41"/>
        <v>2.7878671848849169E-2</v>
      </c>
      <c r="R35" s="14">
        <f t="shared" si="34"/>
        <v>0.26126038234524596</v>
      </c>
      <c r="S35" s="14">
        <f t="shared" si="53"/>
        <v>5.8154589884651747E-2</v>
      </c>
      <c r="T35" s="14">
        <f t="shared" si="54"/>
        <v>0.26880199009509315</v>
      </c>
      <c r="U35" s="14">
        <f t="shared" si="39"/>
        <v>9.3713353262211019</v>
      </c>
      <c r="V35" s="14"/>
      <c r="W35" s="14"/>
      <c r="X35" s="14"/>
      <c r="Y35" s="12" t="s">
        <v>23</v>
      </c>
      <c r="Z35" s="14">
        <v>105.5</v>
      </c>
      <c r="AA35" s="15"/>
      <c r="AB35" s="15"/>
      <c r="AC35" s="28">
        <f t="shared" si="17"/>
        <v>1.0549999999999999</v>
      </c>
      <c r="AD35" s="14"/>
      <c r="AE35" s="14">
        <f>D35/PRODUCT($AC$25:AC35)</f>
        <v>36.906791605665767</v>
      </c>
      <c r="AF35" s="14">
        <f>E35/PRODUCT($AC$25:AC35)</f>
        <v>157.61860876421275</v>
      </c>
      <c r="AG35" s="14">
        <f>F35/PRODUCT($AC$25:$AC35)</f>
        <v>40.556384496311459</v>
      </c>
      <c r="AH35" s="14">
        <f>G35/PRODUCT($AC$25:$AC35)</f>
        <v>0.20608738037414306</v>
      </c>
      <c r="AI35" s="14">
        <f>H35/PRODUCT($AC$25:$AC35)</f>
        <v>17.086321397413318</v>
      </c>
      <c r="AJ35" s="14">
        <f>I35/PRODUCT($AC$25:$AC35)</f>
        <v>160.12164730674692</v>
      </c>
      <c r="AK35" s="14">
        <f>J35/PRODUCT($AC$25:$AC35)</f>
        <v>35.641870562960086</v>
      </c>
      <c r="AL35" s="14">
        <f>K35/PRODUCT($AC$25:$AC35)</f>
        <v>164.743758954165</v>
      </c>
    </row>
    <row r="36" spans="1:38" ht="15.6" x14ac:dyDescent="0.5">
      <c r="A36" s="14"/>
      <c r="B36" s="14">
        <v>2012</v>
      </c>
      <c r="C36" s="14">
        <v>1022.129</v>
      </c>
      <c r="D36" s="6">
        <f t="shared" si="42"/>
        <v>63.598862543349384</v>
      </c>
      <c r="E36" s="6">
        <f t="shared" si="43"/>
        <v>202.63609979183622</v>
      </c>
      <c r="F36" s="14">
        <f t="shared" si="44"/>
        <v>94.973021635726226</v>
      </c>
      <c r="G36" s="14">
        <f t="shared" si="45"/>
        <v>7.0484504868297977</v>
      </c>
      <c r="H36" s="14">
        <f t="shared" si="46"/>
        <v>52.167537033842237</v>
      </c>
      <c r="I36" s="14">
        <f t="shared" si="47"/>
        <v>179.68096533989089</v>
      </c>
      <c r="J36" s="14">
        <f t="shared" si="49"/>
        <v>59.522010885124971</v>
      </c>
      <c r="K36" s="14">
        <f t="shared" si="48"/>
        <v>362.5020522834003</v>
      </c>
      <c r="L36" s="14"/>
      <c r="M36" s="14">
        <f t="shared" si="19"/>
        <v>6.2221952946594203E-2</v>
      </c>
      <c r="N36" s="14">
        <f t="shared" si="52"/>
        <v>0.19824904663876694</v>
      </c>
      <c r="O36" s="14">
        <f t="shared" si="31"/>
        <v>9.2916864344643607E-2</v>
      </c>
      <c r="P36" s="14">
        <f t="shared" si="32"/>
        <v>6.8958521740698064E-3</v>
      </c>
      <c r="Q36" s="14">
        <f>H36/C36</f>
        <v>5.1038114595948494E-2</v>
      </c>
      <c r="R36" s="14">
        <f t="shared" si="34"/>
        <v>0.17579088876246626</v>
      </c>
      <c r="S36" s="14">
        <f t="shared" si="53"/>
        <v>5.8233364756429928E-2</v>
      </c>
      <c r="T36" s="14">
        <f t="shared" si="54"/>
        <v>0.35465391578108074</v>
      </c>
      <c r="U36" s="14">
        <f t="shared" si="39"/>
        <v>3.4443060868165549</v>
      </c>
      <c r="V36" s="14"/>
      <c r="W36" s="14"/>
      <c r="X36" s="14"/>
      <c r="Y36" s="12" t="s">
        <v>22</v>
      </c>
      <c r="Z36" s="14">
        <v>100.3</v>
      </c>
      <c r="AA36" s="15"/>
      <c r="AB36" s="15"/>
      <c r="AC36" s="28">
        <f t="shared" si="17"/>
        <v>1.0029999999999999</v>
      </c>
      <c r="AD36" s="14"/>
      <c r="AE36" s="14">
        <f>D36/PRODUCT($AC$25:AC36)</f>
        <v>46.820803354287719</v>
      </c>
      <c r="AF36" s="14">
        <f>E36/PRODUCT($AC$25:AC36)</f>
        <v>149.17853246772438</v>
      </c>
      <c r="AG36" s="14">
        <f>F36/PRODUCT($AC$25:$AC36)</f>
        <v>69.918124195034835</v>
      </c>
      <c r="AH36" s="14">
        <f>G36/PRODUCT($AC$25:$AC36)</f>
        <v>5.1889939693709435</v>
      </c>
      <c r="AI36" s="14">
        <f>H36/PRODUCT($AC$25:$AC36)</f>
        <v>38.405183603310647</v>
      </c>
      <c r="AJ36" s="14">
        <f>I36/PRODUCT($AC$25:$AC36)</f>
        <v>132.27920765019024</v>
      </c>
      <c r="AK36" s="14">
        <f>J36/PRODUCT($AC$25:$AC36)</f>
        <v>43.819468705193628</v>
      </c>
      <c r="AL36" s="14">
        <f>K36/PRODUCT($AC$25:$AC36)</f>
        <v>266.87013928776094</v>
      </c>
    </row>
    <row r="37" spans="1:38" ht="15.6" x14ac:dyDescent="0.5">
      <c r="A37" s="14"/>
      <c r="B37" s="14">
        <v>2013</v>
      </c>
      <c r="C37" s="14">
        <v>1226.9169999999999</v>
      </c>
      <c r="D37" s="6">
        <f t="shared" si="42"/>
        <v>84.768178151592295</v>
      </c>
      <c r="E37" s="6">
        <f t="shared" si="43"/>
        <v>219.8474200518865</v>
      </c>
      <c r="F37" s="14">
        <f t="shared" si="44"/>
        <v>70.497646635951909</v>
      </c>
      <c r="G37" s="14">
        <f t="shared" si="45"/>
        <v>0.11446393953043926</v>
      </c>
      <c r="H37" s="14">
        <f t="shared" si="46"/>
        <v>54.22226187641472</v>
      </c>
      <c r="I37" s="14">
        <f t="shared" si="47"/>
        <v>211.88477656550083</v>
      </c>
      <c r="J37" s="14">
        <f t="shared" si="49"/>
        <v>89.716373323394535</v>
      </c>
      <c r="K37" s="14">
        <f t="shared" si="48"/>
        <v>495.8658794557287</v>
      </c>
      <c r="L37" s="14"/>
      <c r="M37" s="14">
        <f t="shared" si="19"/>
        <v>6.9090393361239844E-2</v>
      </c>
      <c r="N37" s="14">
        <f t="shared" si="52"/>
        <v>0.17918687250391552</v>
      </c>
      <c r="O37" s="14">
        <f t="shared" si="31"/>
        <v>5.7459181538728303E-2</v>
      </c>
      <c r="P37" s="14">
        <f t="shared" si="32"/>
        <v>9.3293955117126315E-5</v>
      </c>
      <c r="Q37" s="14">
        <f t="shared" ref="Q37:Q40" si="55">H37/C37</f>
        <v>4.419391195689254E-2</v>
      </c>
      <c r="R37" s="14">
        <f t="shared" si="34"/>
        <v>0.17269691149890404</v>
      </c>
      <c r="S37" s="14">
        <f t="shared" si="53"/>
        <v>7.3123425075530407E-2</v>
      </c>
      <c r="T37" s="14">
        <f t="shared" si="54"/>
        <v>0.40415601010967223</v>
      </c>
      <c r="U37" s="14">
        <f t="shared" si="39"/>
        <v>3.9077081854024467</v>
      </c>
      <c r="V37" s="14"/>
      <c r="W37" s="14"/>
      <c r="X37" s="14"/>
      <c r="Y37" s="12" t="s">
        <v>21</v>
      </c>
      <c r="Z37" s="14">
        <v>99.9</v>
      </c>
      <c r="AA37" s="15"/>
      <c r="AB37" s="15"/>
      <c r="AC37" s="28">
        <f t="shared" si="17"/>
        <v>0.99900000000000011</v>
      </c>
      <c r="AD37" s="14"/>
      <c r="AE37" s="14">
        <f>D37/PRODUCT($AC$25:AC37)</f>
        <v>62.46789530734155</v>
      </c>
      <c r="AF37" s="14">
        <f>E37/PRODUCT($AC$25:AC37)</f>
        <v>162.01133395636646</v>
      </c>
      <c r="AG37" s="14">
        <f>F37/PRODUCT($AC$25:$AC37)</f>
        <v>51.951566088788013</v>
      </c>
      <c r="AH37" s="14">
        <f>G37/PRODUCT($AC$25:$AC37)</f>
        <v>8.4351481263007899E-2</v>
      </c>
      <c r="AI37" s="14">
        <f>H37/PRODUCT($AC$25:$AC37)</f>
        <v>39.957807895385407</v>
      </c>
      <c r="AJ37" s="14">
        <f>I37/PRODUCT($AC$25:$AC37)</f>
        <v>156.14345298353606</v>
      </c>
      <c r="AK37" s="14">
        <f>J37/PRODUCT($AC$25:$AC37)</f>
        <v>66.114350199879894</v>
      </c>
      <c r="AL37" s="14">
        <f>K37/PRODUCT($AC$25:$AC37)</f>
        <v>365.41658107750015</v>
      </c>
    </row>
    <row r="38" spans="1:38" ht="15.6" x14ac:dyDescent="0.5">
      <c r="A38" s="14"/>
      <c r="B38" s="14">
        <v>2014</v>
      </c>
      <c r="C38" s="14">
        <v>1427.1479999999999</v>
      </c>
      <c r="D38" s="6">
        <f t="shared" si="42"/>
        <v>100.92018616858161</v>
      </c>
      <c r="E38" s="6">
        <f t="shared" si="43"/>
        <v>222.7875481027697</v>
      </c>
      <c r="F38" s="14">
        <f t="shared" si="44"/>
        <v>91.43183418676162</v>
      </c>
      <c r="G38" s="14">
        <f t="shared" si="45"/>
        <v>0</v>
      </c>
      <c r="H38" s="14">
        <f t="shared" si="46"/>
        <v>98.728689931672179</v>
      </c>
      <c r="I38" s="14">
        <f t="shared" si="47"/>
        <v>265.43837468009798</v>
      </c>
      <c r="J38" s="14">
        <f t="shared" si="49"/>
        <v>103.13664224203799</v>
      </c>
      <c r="K38" s="14">
        <f t="shared" si="48"/>
        <v>544.70472468807884</v>
      </c>
      <c r="L38" s="14"/>
      <c r="M38" s="14">
        <f t="shared" si="19"/>
        <v>7.0714590335817742E-2</v>
      </c>
      <c r="N38" s="14">
        <f t="shared" si="52"/>
        <v>0.15610682851587201</v>
      </c>
      <c r="O38" s="14">
        <f t="shared" si="31"/>
        <v>6.4066119412115374E-2</v>
      </c>
      <c r="P38" s="14">
        <f t="shared" si="32"/>
        <v>0</v>
      </c>
      <c r="Q38" s="14">
        <f t="shared" si="55"/>
        <v>6.9179012920644656E-2</v>
      </c>
      <c r="R38" s="14">
        <f t="shared" si="34"/>
        <v>0.18599218488909208</v>
      </c>
      <c r="S38" s="14">
        <f t="shared" si="53"/>
        <v>7.2267657062924096E-2</v>
      </c>
      <c r="T38" s="14">
        <f t="shared" si="54"/>
        <v>0.38167360686353402</v>
      </c>
      <c r="U38" s="14">
        <f t="shared" si="39"/>
        <v>2.6885637281706227</v>
      </c>
      <c r="V38" s="14"/>
      <c r="W38" s="14"/>
      <c r="X38" s="14"/>
      <c r="Y38" s="12" t="s">
        <v>20</v>
      </c>
      <c r="Z38" s="14">
        <v>100.2</v>
      </c>
      <c r="AA38" s="15"/>
      <c r="AB38" s="15"/>
      <c r="AC38" s="28">
        <f t="shared" si="17"/>
        <v>1.002</v>
      </c>
      <c r="AD38" s="14"/>
      <c r="AE38" s="14">
        <f>D38/PRODUCT($AC$25:AC38)</f>
        <v>74.222289362287398</v>
      </c>
      <c r="AF38" s="14">
        <f>E38/PRODUCT($AC$25:AC38)</f>
        <v>163.85029090192273</v>
      </c>
      <c r="AG38" s="14">
        <f>F38/PRODUCT($AC$25:$AC38)</f>
        <v>67.244030273570786</v>
      </c>
      <c r="AH38" s="14">
        <f>G38/PRODUCT($AC$25:$AC38)</f>
        <v>0</v>
      </c>
      <c r="AI38" s="14">
        <f>H38/PRODUCT($AC$25:$AC38)</f>
        <v>72.610541762450978</v>
      </c>
      <c r="AJ38" s="14">
        <f>I38/PRODUCT($AC$25:$AC38)</f>
        <v>195.21806886534389</v>
      </c>
      <c r="AK38" s="14">
        <f>J38/PRODUCT($AC$25:$AC38)</f>
        <v>75.852393807081754</v>
      </c>
      <c r="AL38" s="14">
        <f>K38/PRODUCT($AC$25:$AC38)</f>
        <v>400.60599596267963</v>
      </c>
    </row>
    <row r="39" spans="1:38" ht="15.6" x14ac:dyDescent="0.5">
      <c r="A39" s="14"/>
      <c r="B39" s="14">
        <v>2015</v>
      </c>
      <c r="C39" s="14">
        <v>1535.1489999999999</v>
      </c>
      <c r="D39" s="6">
        <f t="shared" si="42"/>
        <v>189.49209622326885</v>
      </c>
      <c r="E39" s="6">
        <f t="shared" si="43"/>
        <v>162.67171237710272</v>
      </c>
      <c r="F39" s="14">
        <f t="shared" si="44"/>
        <v>128.57742071498308</v>
      </c>
      <c r="G39" s="14">
        <f t="shared" si="45"/>
        <v>0.57873668082431551</v>
      </c>
      <c r="H39" s="14">
        <f t="shared" si="46"/>
        <v>66.380995757797976</v>
      </c>
      <c r="I39" s="14">
        <f t="shared" si="47"/>
        <v>188.96270445944117</v>
      </c>
      <c r="J39" s="14">
        <f t="shared" si="49"/>
        <v>92.371958560866972</v>
      </c>
      <c r="K39" s="14">
        <f t="shared" si="48"/>
        <v>706.11337522571478</v>
      </c>
      <c r="L39" s="14"/>
      <c r="M39" s="14">
        <f t="shared" si="19"/>
        <v>0.1234356379890609</v>
      </c>
      <c r="N39" s="14">
        <f t="shared" si="52"/>
        <v>0.10596477109199351</v>
      </c>
      <c r="O39" s="14">
        <f t="shared" si="31"/>
        <v>8.3755661968306069E-2</v>
      </c>
      <c r="P39" s="14">
        <f t="shared" si="32"/>
        <v>3.7699055975955138E-4</v>
      </c>
      <c r="Q39" s="14">
        <f t="shared" si="55"/>
        <v>4.3240751065725856E-2</v>
      </c>
      <c r="R39" s="14">
        <f t="shared" si="34"/>
        <v>0.12309079083492298</v>
      </c>
      <c r="S39" s="14">
        <f t="shared" si="53"/>
        <v>6.0171330965832617E-2</v>
      </c>
      <c r="T39" s="14">
        <f t="shared" si="54"/>
        <v>0.4599640655243985</v>
      </c>
      <c r="U39" s="14">
        <f t="shared" si="39"/>
        <v>2.8466385944088999</v>
      </c>
      <c r="V39" s="14"/>
      <c r="W39" s="14"/>
      <c r="X39" s="14"/>
      <c r="Y39" s="12" t="s">
        <v>19</v>
      </c>
      <c r="Z39" s="14">
        <v>98</v>
      </c>
      <c r="AA39" s="15"/>
      <c r="AB39" s="15"/>
      <c r="AC39" s="28">
        <f t="shared" si="17"/>
        <v>0.98</v>
      </c>
      <c r="AD39" s="14"/>
      <c r="AE39" s="14">
        <f>D39/PRODUCT($AC$25:AC39)</f>
        <v>142.20711548390341</v>
      </c>
      <c r="AF39" s="14">
        <f>E39/PRODUCT($AC$25:AC39)</f>
        <v>122.07936610041217</v>
      </c>
      <c r="AG39" s="14">
        <f>F39/PRODUCT($AC$25:$AC39)</f>
        <v>96.492806194376556</v>
      </c>
      <c r="AH39" s="14">
        <f>G39/PRODUCT($AC$25:$AC39)</f>
        <v>0.4343214078321449</v>
      </c>
      <c r="AI39" s="14">
        <f>H39/PRODUCT($AC$25:$AC39)</f>
        <v>49.816589281608806</v>
      </c>
      <c r="AJ39" s="14">
        <f>I39/PRODUCT($AC$25:$AC39)</f>
        <v>141.80982569084438</v>
      </c>
      <c r="AK39" s="14">
        <f>J39/PRODUCT($AC$25:$AC39)</f>
        <v>69.321887510612228</v>
      </c>
      <c r="AL39" s="14">
        <f>K39/PRODUCT($AC$25:$AC39)</f>
        <v>529.91311140037715</v>
      </c>
    </row>
    <row r="40" spans="1:38" ht="15.6" x14ac:dyDescent="0.5">
      <c r="A40" s="14"/>
      <c r="B40" s="14">
        <v>2016</v>
      </c>
      <c r="C40" s="14">
        <v>1632.78</v>
      </c>
      <c r="D40" s="6">
        <f t="shared" si="42"/>
        <v>220.496441284236</v>
      </c>
      <c r="E40" s="6">
        <f t="shared" si="43"/>
        <v>105.75367989748257</v>
      </c>
      <c r="F40" s="14">
        <f t="shared" si="44"/>
        <v>221.32774358411859</v>
      </c>
      <c r="G40" s="14">
        <f t="shared" si="45"/>
        <v>0</v>
      </c>
      <c r="H40" s="14">
        <f t="shared" si="46"/>
        <v>28.551620741728588</v>
      </c>
      <c r="I40" s="14">
        <f t="shared" si="47"/>
        <v>175.2224546552776</v>
      </c>
      <c r="J40" s="14">
        <f t="shared" si="49"/>
        <v>148.76238039303465</v>
      </c>
      <c r="K40" s="14">
        <f t="shared" si="48"/>
        <v>732.66567944412202</v>
      </c>
      <c r="L40" s="14"/>
      <c r="M40" s="14">
        <f t="shared" si="19"/>
        <v>0.1350435706489766</v>
      </c>
      <c r="N40" s="14">
        <f t="shared" si="52"/>
        <v>6.4769093140216422E-2</v>
      </c>
      <c r="O40" s="14">
        <f t="shared" si="31"/>
        <v>0.1355527037225582</v>
      </c>
      <c r="P40" s="14">
        <f t="shared" si="32"/>
        <v>0</v>
      </c>
      <c r="Q40" s="14">
        <f t="shared" si="55"/>
        <v>1.7486508128301784E-2</v>
      </c>
      <c r="R40" s="14">
        <f t="shared" si="34"/>
        <v>0.10731540970325311</v>
      </c>
      <c r="S40" s="14">
        <f t="shared" si="53"/>
        <v>9.110987419801482E-2</v>
      </c>
      <c r="T40" s="14">
        <f t="shared" si="54"/>
        <v>0.44872284045867911</v>
      </c>
      <c r="U40" s="14">
        <f t="shared" si="39"/>
        <v>6.1370405638369796</v>
      </c>
      <c r="V40" s="14"/>
      <c r="W40" s="14"/>
      <c r="X40" s="14"/>
      <c r="Y40" s="12" t="s">
        <v>18</v>
      </c>
      <c r="Z40" s="14">
        <v>99.4</v>
      </c>
      <c r="AA40" s="15"/>
      <c r="AB40" s="15"/>
      <c r="AC40" s="28">
        <f t="shared" si="17"/>
        <v>0.99400000000000011</v>
      </c>
      <c r="AD40" s="14"/>
      <c r="AE40" s="14">
        <f>D40/PRODUCT($AC$25:AC40)</f>
        <v>166.47362149260186</v>
      </c>
      <c r="AF40" s="14">
        <f>E40/PRODUCT($AC$25:AC40)</f>
        <v>79.843456774927759</v>
      </c>
      <c r="AG40" s="14">
        <f>F40/PRODUCT($AC$25:$AC40)</f>
        <v>167.10125023622496</v>
      </c>
      <c r="AH40" s="14">
        <f>G40/PRODUCT($AC$25:$AC40)</f>
        <v>0</v>
      </c>
      <c r="AI40" s="14">
        <f>H40/PRODUCT($AC$25:$AC40)</f>
        <v>21.556319352255503</v>
      </c>
      <c r="AJ40" s="14">
        <f>I40/PRODUCT($AC$25:$AC40)</f>
        <v>132.29200627181609</v>
      </c>
      <c r="AK40" s="14">
        <f>J40/PRODUCT($AC$25:$AC40)</f>
        <v>112.31479320777156</v>
      </c>
      <c r="AL40" s="14">
        <f>K40/PRODUCT($AC$25:$AC40)</f>
        <v>553.15862827542492</v>
      </c>
    </row>
    <row r="41" spans="1:38" x14ac:dyDescent="0.5">
      <c r="A41" s="14"/>
      <c r="B41" s="14"/>
      <c r="C41" s="14"/>
      <c r="K41" s="14"/>
      <c r="L41" s="14"/>
      <c r="M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</row>
    <row r="42" spans="1:38" ht="14.7" x14ac:dyDescent="0.5">
      <c r="A42" s="14"/>
      <c r="B42" s="37" t="s">
        <v>129</v>
      </c>
      <c r="C42" s="38" t="s">
        <v>128</v>
      </c>
      <c r="D42" s="38" t="s">
        <v>135</v>
      </c>
      <c r="E42" s="38" t="s">
        <v>136</v>
      </c>
      <c r="F42" s="38" t="s">
        <v>137</v>
      </c>
      <c r="G42" s="38" t="s">
        <v>138</v>
      </c>
      <c r="H42" s="38" t="s">
        <v>139</v>
      </c>
      <c r="I42" s="40" t="s">
        <v>140</v>
      </c>
      <c r="J42" s="41" t="s">
        <v>141</v>
      </c>
      <c r="K42" s="41" t="s">
        <v>142</v>
      </c>
      <c r="L42" s="40" t="s">
        <v>163</v>
      </c>
      <c r="M42" s="41" t="s">
        <v>143</v>
      </c>
      <c r="N42" s="41" t="s">
        <v>144</v>
      </c>
      <c r="O42" s="41" t="s">
        <v>167</v>
      </c>
      <c r="P42" s="41" t="s">
        <v>166</v>
      </c>
      <c r="Q42" s="41" t="s">
        <v>165</v>
      </c>
      <c r="R42" s="41" t="s">
        <v>164</v>
      </c>
      <c r="S42" s="38" t="s">
        <v>145</v>
      </c>
      <c r="T42" s="38" t="s">
        <v>146</v>
      </c>
      <c r="U42" s="38" t="s">
        <v>147</v>
      </c>
      <c r="V42" s="38" t="s">
        <v>148</v>
      </c>
      <c r="W42" s="38" t="s">
        <v>149</v>
      </c>
      <c r="X42" s="38" t="s">
        <v>150</v>
      </c>
      <c r="Y42" s="38" t="s">
        <v>151</v>
      </c>
      <c r="Z42" s="38" t="s">
        <v>152</v>
      </c>
      <c r="AA42" s="38" t="s">
        <v>153</v>
      </c>
      <c r="AB42" s="38" t="s">
        <v>154</v>
      </c>
      <c r="AC42" s="38" t="s">
        <v>155</v>
      </c>
      <c r="AD42" s="38" t="s">
        <v>156</v>
      </c>
      <c r="AE42" s="38" t="s">
        <v>157</v>
      </c>
      <c r="AF42" s="38" t="s">
        <v>158</v>
      </c>
      <c r="AG42" s="38" t="s">
        <v>159</v>
      </c>
      <c r="AH42" s="41" t="s">
        <v>160</v>
      </c>
      <c r="AI42" s="41" t="s">
        <v>161</v>
      </c>
      <c r="AJ42" s="41" t="s">
        <v>162</v>
      </c>
      <c r="AK42" s="21"/>
    </row>
    <row r="43" spans="1:38" x14ac:dyDescent="0.5">
      <c r="B43" s="14">
        <v>1978</v>
      </c>
      <c r="C43" s="14"/>
      <c r="K43" s="14"/>
      <c r="L43" s="14"/>
      <c r="M43" s="14"/>
      <c r="S43" s="14"/>
      <c r="T43" s="14"/>
      <c r="U43" s="14"/>
      <c r="V43" s="14"/>
      <c r="W43" s="14"/>
      <c r="X43" s="14"/>
    </row>
    <row r="44" spans="1:38" x14ac:dyDescent="0.5">
      <c r="B44" s="14">
        <v>1979</v>
      </c>
      <c r="D44" s="6"/>
      <c r="E44" s="6"/>
      <c r="F44" s="6"/>
      <c r="G44" s="6"/>
      <c r="H44" s="6"/>
      <c r="I44" s="6"/>
      <c r="J44" s="6"/>
      <c r="K44" s="6"/>
      <c r="L44" s="6"/>
      <c r="M44" s="14"/>
      <c r="Q44" s="6"/>
      <c r="S44" s="14"/>
      <c r="T44" s="14"/>
      <c r="U44" s="14"/>
      <c r="V44" s="14"/>
      <c r="W44" s="14"/>
      <c r="X44" s="14"/>
    </row>
    <row r="45" spans="1:38" x14ac:dyDescent="0.5">
      <c r="A45" s="14"/>
      <c r="B45" s="14">
        <v>1980</v>
      </c>
      <c r="D45" s="6"/>
      <c r="E45" s="6"/>
      <c r="F45" s="6"/>
      <c r="G45" s="6"/>
      <c r="H45" s="6"/>
      <c r="K45" s="14"/>
      <c r="L45" s="6"/>
      <c r="M45" s="14"/>
      <c r="N45" s="6"/>
      <c r="O45" s="6"/>
      <c r="P45" s="6"/>
      <c r="Q45" s="6"/>
      <c r="S45" s="6"/>
      <c r="T45" s="14"/>
      <c r="U45" s="14"/>
      <c r="V45" s="14"/>
      <c r="W45" s="14"/>
      <c r="X45" s="14"/>
    </row>
    <row r="46" spans="1:38" x14ac:dyDescent="0.5">
      <c r="A46" s="14"/>
      <c r="B46" s="14">
        <v>1981</v>
      </c>
      <c r="D46" s="6"/>
      <c r="E46" s="6"/>
      <c r="G46" s="6"/>
      <c r="H46" s="6"/>
      <c r="J46" s="6"/>
      <c r="K46" s="14"/>
      <c r="L46" s="6"/>
      <c r="M46" s="14"/>
      <c r="O46" s="6"/>
      <c r="P46" s="6"/>
      <c r="Q46" s="6"/>
      <c r="S46" s="14"/>
      <c r="T46" s="14"/>
      <c r="U46" s="14"/>
      <c r="V46" s="14"/>
      <c r="W46" s="14"/>
      <c r="X46" s="14"/>
    </row>
    <row r="47" spans="1:38" x14ac:dyDescent="0.5">
      <c r="A47" s="14"/>
      <c r="B47" s="14">
        <v>1982</v>
      </c>
      <c r="D47" s="6"/>
      <c r="E47" s="6"/>
      <c r="G47" s="6"/>
      <c r="H47" s="6"/>
      <c r="I47" s="6"/>
      <c r="K47" s="14"/>
      <c r="L47" s="6"/>
      <c r="M47" s="14"/>
      <c r="O47" s="6"/>
      <c r="Q47" s="6"/>
      <c r="S47" s="14"/>
      <c r="T47" s="14"/>
      <c r="U47" s="14"/>
      <c r="V47" s="14"/>
      <c r="W47" s="14"/>
      <c r="X47" s="14"/>
    </row>
    <row r="48" spans="1:38" x14ac:dyDescent="0.5">
      <c r="A48" s="14"/>
      <c r="B48" s="14">
        <v>1983</v>
      </c>
      <c r="D48" s="6"/>
      <c r="E48" s="6"/>
      <c r="F48" s="6"/>
      <c r="G48" s="6"/>
      <c r="I48" s="6"/>
      <c r="K48" s="14"/>
      <c r="L48" s="6"/>
      <c r="M48" s="14"/>
      <c r="Q48" s="6"/>
      <c r="S48" s="14"/>
      <c r="T48" s="14"/>
      <c r="U48" s="14"/>
      <c r="V48" s="14"/>
      <c r="W48" s="14"/>
      <c r="X48" s="14"/>
    </row>
    <row r="49" spans="1:39" x14ac:dyDescent="0.5">
      <c r="A49" s="14"/>
      <c r="B49" s="14">
        <v>1984</v>
      </c>
      <c r="D49" s="6"/>
      <c r="E49" s="6"/>
      <c r="G49" s="6"/>
      <c r="I49" s="6"/>
      <c r="K49" s="14"/>
      <c r="L49" s="14"/>
      <c r="M49" s="6"/>
      <c r="Q49" s="6"/>
      <c r="S49" s="6"/>
      <c r="T49" s="14"/>
      <c r="U49" s="14"/>
      <c r="V49" s="14"/>
      <c r="W49" s="14"/>
      <c r="X49" s="14"/>
    </row>
    <row r="50" spans="1:39" x14ac:dyDescent="0.5">
      <c r="A50" s="14"/>
      <c r="B50" s="14">
        <v>1985</v>
      </c>
      <c r="D50" s="6"/>
      <c r="E50" s="6"/>
      <c r="I50" s="6"/>
      <c r="K50" s="14"/>
      <c r="L50" s="14"/>
      <c r="M50" s="14"/>
      <c r="P50" s="6"/>
      <c r="Q50" s="6"/>
      <c r="S50" s="14"/>
      <c r="T50" s="14"/>
      <c r="U50" s="14"/>
      <c r="V50" s="14"/>
      <c r="W50" s="14"/>
      <c r="X50" s="14"/>
    </row>
    <row r="51" spans="1:39" x14ac:dyDescent="0.5">
      <c r="A51" s="14"/>
      <c r="B51" s="14">
        <v>1986</v>
      </c>
      <c r="D51" s="6"/>
      <c r="E51" s="6"/>
      <c r="I51" s="6"/>
      <c r="K51" s="14"/>
      <c r="L51" s="14"/>
      <c r="M51" s="14"/>
      <c r="N51" s="6"/>
      <c r="O51" s="6"/>
      <c r="P51" s="6"/>
      <c r="Q51" s="6"/>
      <c r="S51" s="14"/>
      <c r="T51" s="14"/>
      <c r="U51" s="14"/>
      <c r="V51" s="14"/>
      <c r="W51" s="14"/>
      <c r="X51" s="14"/>
    </row>
    <row r="52" spans="1:39" x14ac:dyDescent="0.5">
      <c r="A52" s="14"/>
      <c r="B52" s="14">
        <v>1987</v>
      </c>
      <c r="D52" s="6"/>
      <c r="I52" s="6"/>
      <c r="K52" s="14"/>
      <c r="L52" s="14"/>
      <c r="M52" s="14"/>
      <c r="N52" s="6"/>
      <c r="S52" s="14"/>
      <c r="T52" s="14"/>
      <c r="U52" s="14"/>
      <c r="V52" s="14"/>
      <c r="W52" s="14"/>
      <c r="X52" s="14"/>
    </row>
    <row r="53" spans="1:39" x14ac:dyDescent="0.5">
      <c r="A53" s="14"/>
      <c r="B53" s="14">
        <v>1988</v>
      </c>
      <c r="D53" s="6"/>
      <c r="I53" s="6"/>
      <c r="K53" s="14"/>
      <c r="L53" s="6"/>
      <c r="M53" s="14"/>
      <c r="Q53" s="6"/>
      <c r="S53" s="14"/>
      <c r="T53" s="14"/>
      <c r="U53" s="14"/>
      <c r="V53" s="14"/>
      <c r="W53" s="14"/>
      <c r="X53" s="14"/>
    </row>
    <row r="54" spans="1:39" x14ac:dyDescent="0.5">
      <c r="A54" s="14"/>
      <c r="B54" s="14">
        <v>1989</v>
      </c>
      <c r="D54" s="6"/>
      <c r="E54" s="6"/>
      <c r="I54" s="6"/>
      <c r="K54" s="14"/>
      <c r="L54" s="14"/>
      <c r="M54" s="14"/>
      <c r="Q54" s="6"/>
      <c r="R54" s="6"/>
      <c r="S54" s="14"/>
      <c r="T54" s="14"/>
      <c r="U54" s="14"/>
      <c r="V54" s="14"/>
      <c r="W54" s="14"/>
      <c r="X54" s="14"/>
    </row>
    <row r="55" spans="1:39" x14ac:dyDescent="0.5">
      <c r="A55" s="14"/>
      <c r="B55" s="14">
        <v>1990</v>
      </c>
      <c r="D55" s="6"/>
      <c r="E55" s="6"/>
      <c r="K55" s="14"/>
      <c r="L55" s="6"/>
      <c r="M55" s="14"/>
      <c r="Q55" s="6"/>
      <c r="S55" s="14"/>
      <c r="T55" s="14"/>
      <c r="U55" s="14"/>
      <c r="V55" s="14"/>
      <c r="W55" s="14"/>
      <c r="X55" s="14"/>
    </row>
    <row r="56" spans="1:39" x14ac:dyDescent="0.5">
      <c r="A56" s="14"/>
      <c r="B56" s="14">
        <v>1991</v>
      </c>
      <c r="D56" s="6"/>
      <c r="E56" s="6"/>
      <c r="K56" s="14"/>
      <c r="L56" s="6"/>
      <c r="M56" s="14"/>
      <c r="S56" s="14"/>
      <c r="T56" s="14"/>
      <c r="U56" s="14"/>
      <c r="V56" s="14"/>
      <c r="W56" s="14"/>
      <c r="X56" s="14"/>
    </row>
    <row r="57" spans="1:39" x14ac:dyDescent="0.5">
      <c r="A57" s="14"/>
      <c r="B57" s="14">
        <v>1992</v>
      </c>
      <c r="D57" s="6"/>
      <c r="E57" s="6"/>
      <c r="K57" s="14"/>
      <c r="L57" s="6"/>
      <c r="M57" s="14"/>
      <c r="Q57" s="6"/>
      <c r="S57" s="14"/>
      <c r="T57" s="14"/>
    </row>
    <row r="58" spans="1:39" x14ac:dyDescent="0.5">
      <c r="A58" s="14">
        <f>H58/C58</f>
        <v>4.5894156774884849E-2</v>
      </c>
      <c r="B58" s="14">
        <v>1993</v>
      </c>
      <c r="C58" s="14">
        <f t="shared" ref="C58:C68" si="56">D58+E58+F58+G58+H58+S58+T58+U58+V58+W58+X58+Y58+Z58+AA58+AB58+AC58+AD58+AE58+AF58+AG58</f>
        <v>71861</v>
      </c>
      <c r="D58">
        <v>1824</v>
      </c>
      <c r="E58">
        <v>2055</v>
      </c>
      <c r="F58">
        <v>23637</v>
      </c>
      <c r="G58" s="6">
        <v>977</v>
      </c>
      <c r="H58">
        <v>3298</v>
      </c>
      <c r="K58" s="14"/>
      <c r="L58" s="14"/>
      <c r="M58" s="14"/>
      <c r="Q58" s="6"/>
      <c r="S58" s="14"/>
      <c r="T58" s="14"/>
      <c r="U58" s="6">
        <v>164</v>
      </c>
      <c r="V58">
        <v>5676</v>
      </c>
      <c r="W58">
        <v>1556</v>
      </c>
      <c r="Y58">
        <v>6682</v>
      </c>
      <c r="Z58">
        <v>7407</v>
      </c>
      <c r="AB58">
        <v>3619</v>
      </c>
      <c r="AC58">
        <v>2369</v>
      </c>
      <c r="AD58" s="6">
        <v>245</v>
      </c>
      <c r="AE58">
        <v>2759</v>
      </c>
      <c r="AF58">
        <v>9051</v>
      </c>
      <c r="AG58" s="6">
        <v>542</v>
      </c>
      <c r="AM58">
        <f>SUM(U58:AG58)</f>
        <v>40070</v>
      </c>
    </row>
    <row r="59" spans="1:39" x14ac:dyDescent="0.5">
      <c r="A59" s="14">
        <f>H59/C59</f>
        <v>0.17474205633066572</v>
      </c>
      <c r="B59" s="14">
        <v>1994</v>
      </c>
      <c r="C59" s="14">
        <f t="shared" si="56"/>
        <v>80347</v>
      </c>
      <c r="D59">
        <v>2374</v>
      </c>
      <c r="E59">
        <v>2774</v>
      </c>
      <c r="F59">
        <v>19637</v>
      </c>
      <c r="G59" s="6">
        <v>870</v>
      </c>
      <c r="H59">
        <v>14040</v>
      </c>
      <c r="K59" s="14"/>
      <c r="L59" s="14"/>
      <c r="M59" s="14"/>
      <c r="S59" s="14"/>
      <c r="T59" s="14"/>
      <c r="U59" s="6">
        <v>53</v>
      </c>
      <c r="V59">
        <v>6319</v>
      </c>
      <c r="W59">
        <v>1294</v>
      </c>
      <c r="Y59">
        <v>3853</v>
      </c>
      <c r="Z59">
        <v>7557</v>
      </c>
      <c r="AB59">
        <v>3120</v>
      </c>
      <c r="AC59">
        <v>3980</v>
      </c>
      <c r="AD59">
        <v>1356</v>
      </c>
      <c r="AE59">
        <v>2414</v>
      </c>
      <c r="AF59">
        <v>10123</v>
      </c>
      <c r="AG59" s="6">
        <v>583</v>
      </c>
      <c r="AM59" s="14">
        <f>SUM(U59:AG59)</f>
        <v>40652</v>
      </c>
    </row>
    <row r="60" spans="1:39" s="14" customFormat="1" ht="14.7" x14ac:dyDescent="0.5">
      <c r="C60" s="38" t="s">
        <v>251</v>
      </c>
      <c r="D60" s="38" t="s">
        <v>252</v>
      </c>
      <c r="E60" s="38" t="s">
        <v>253</v>
      </c>
      <c r="F60" s="38" t="s">
        <v>254</v>
      </c>
      <c r="G60" s="38" t="s">
        <v>255</v>
      </c>
      <c r="H60" s="38" t="s">
        <v>256</v>
      </c>
      <c r="I60" s="40" t="s">
        <v>257</v>
      </c>
      <c r="J60" s="41" t="s">
        <v>258</v>
      </c>
      <c r="K60" s="41" t="s">
        <v>259</v>
      </c>
      <c r="L60" s="40" t="s">
        <v>260</v>
      </c>
      <c r="M60" s="41" t="s">
        <v>261</v>
      </c>
      <c r="N60" s="41" t="s">
        <v>262</v>
      </c>
      <c r="O60" s="41" t="s">
        <v>263</v>
      </c>
      <c r="P60" s="41" t="s">
        <v>264</v>
      </c>
      <c r="Q60" s="41" t="s">
        <v>265</v>
      </c>
      <c r="R60" s="41" t="s">
        <v>266</v>
      </c>
      <c r="S60" s="38" t="s">
        <v>267</v>
      </c>
      <c r="T60" s="38" t="s">
        <v>268</v>
      </c>
      <c r="U60" s="38" t="s">
        <v>269</v>
      </c>
      <c r="V60" s="38" t="s">
        <v>270</v>
      </c>
      <c r="W60" s="38" t="s">
        <v>271</v>
      </c>
      <c r="X60" s="38" t="s">
        <v>272</v>
      </c>
      <c r="Y60" s="38" t="s">
        <v>273</v>
      </c>
      <c r="Z60" s="38" t="s">
        <v>274</v>
      </c>
      <c r="AA60" s="38" t="s">
        <v>275</v>
      </c>
      <c r="AB60" s="38" t="s">
        <v>276</v>
      </c>
      <c r="AC60" s="38" t="s">
        <v>277</v>
      </c>
      <c r="AD60" s="38" t="s">
        <v>278</v>
      </c>
      <c r="AE60" s="38" t="s">
        <v>279</v>
      </c>
      <c r="AF60" s="38" t="s">
        <v>280</v>
      </c>
      <c r="AG60" s="38" t="s">
        <v>281</v>
      </c>
      <c r="AH60" s="41" t="s">
        <v>282</v>
      </c>
      <c r="AI60" s="41" t="s">
        <v>283</v>
      </c>
      <c r="AJ60" s="41" t="s">
        <v>284</v>
      </c>
      <c r="AK60" s="41" t="s">
        <v>285</v>
      </c>
    </row>
    <row r="61" spans="1:39" x14ac:dyDescent="0.5">
      <c r="A61" s="14">
        <f>H61/C61</f>
        <v>0.12288069903459939</v>
      </c>
      <c r="B61" s="14">
        <v>1995</v>
      </c>
      <c r="C61" s="14">
        <f t="shared" si="56"/>
        <v>70955</v>
      </c>
      <c r="D61">
        <v>3813</v>
      </c>
      <c r="E61">
        <v>2240</v>
      </c>
      <c r="F61">
        <v>8619</v>
      </c>
      <c r="G61" s="6">
        <v>623</v>
      </c>
      <c r="H61">
        <v>8719</v>
      </c>
      <c r="K61" s="14"/>
      <c r="L61" s="14"/>
      <c r="M61" s="14"/>
      <c r="S61" s="14"/>
      <c r="T61" s="14"/>
      <c r="U61" s="6">
        <v>20</v>
      </c>
      <c r="V61">
        <v>6391</v>
      </c>
      <c r="W61">
        <v>2309</v>
      </c>
      <c r="Y61">
        <v>2293</v>
      </c>
      <c r="Z61">
        <v>5662</v>
      </c>
      <c r="AB61">
        <v>3780</v>
      </c>
      <c r="AC61" s="6">
        <v>547</v>
      </c>
      <c r="AD61">
        <v>1369</v>
      </c>
      <c r="AE61">
        <v>4445</v>
      </c>
      <c r="AF61">
        <v>18934</v>
      </c>
      <c r="AG61">
        <v>1191</v>
      </c>
      <c r="AM61" s="14">
        <f>SUM(U61:AG61)</f>
        <v>46941</v>
      </c>
    </row>
    <row r="62" spans="1:39" x14ac:dyDescent="0.5">
      <c r="A62" s="14">
        <f t="shared" ref="A62:A64" si="57">H62/C62</f>
        <v>0.17131385877414262</v>
      </c>
      <c r="B62" s="14">
        <v>1996</v>
      </c>
      <c r="C62" s="14">
        <f t="shared" si="56"/>
        <v>103862</v>
      </c>
      <c r="D62">
        <v>4968</v>
      </c>
      <c r="E62">
        <v>3234</v>
      </c>
      <c r="F62">
        <v>6447</v>
      </c>
      <c r="G62">
        <v>2427</v>
      </c>
      <c r="H62">
        <v>17793</v>
      </c>
      <c r="K62" s="14"/>
      <c r="L62" s="14"/>
      <c r="M62" s="14"/>
      <c r="P62" s="6"/>
      <c r="S62" s="14"/>
      <c r="T62" s="14"/>
      <c r="U62" s="6">
        <v>36</v>
      </c>
      <c r="V62">
        <v>9186</v>
      </c>
      <c r="W62">
        <v>2483</v>
      </c>
      <c r="Y62">
        <v>2128</v>
      </c>
      <c r="Z62">
        <v>22548</v>
      </c>
      <c r="AB62">
        <v>2478</v>
      </c>
      <c r="AC62">
        <v>1569</v>
      </c>
      <c r="AD62">
        <v>1074</v>
      </c>
      <c r="AE62">
        <v>6561</v>
      </c>
      <c r="AF62">
        <v>20124</v>
      </c>
      <c r="AG62" s="6">
        <v>806</v>
      </c>
      <c r="AM62" s="14">
        <f t="shared" ref="AM62:AM68" si="58">SUM(U62:AG62)</f>
        <v>68993</v>
      </c>
    </row>
    <row r="63" spans="1:39" x14ac:dyDescent="0.5">
      <c r="A63" s="14">
        <f t="shared" si="57"/>
        <v>0.33585570562184869</v>
      </c>
      <c r="B63" s="14">
        <v>1997</v>
      </c>
      <c r="C63" s="14">
        <f t="shared" si="56"/>
        <v>127129</v>
      </c>
      <c r="D63">
        <v>4075</v>
      </c>
      <c r="E63">
        <v>5597</v>
      </c>
      <c r="F63">
        <v>2806</v>
      </c>
      <c r="G63" s="6">
        <v>966</v>
      </c>
      <c r="H63">
        <v>42697</v>
      </c>
      <c r="I63"/>
      <c r="J63"/>
      <c r="L63"/>
      <c r="M63"/>
      <c r="N63"/>
      <c r="O63"/>
      <c r="P63"/>
      <c r="Q63"/>
      <c r="R63"/>
      <c r="U63">
        <v>0</v>
      </c>
      <c r="V63">
        <v>11323</v>
      </c>
      <c r="W63">
        <v>2933</v>
      </c>
      <c r="Y63">
        <v>2245</v>
      </c>
      <c r="Z63">
        <v>21096</v>
      </c>
      <c r="AB63">
        <v>1976</v>
      </c>
      <c r="AC63">
        <v>2971</v>
      </c>
      <c r="AD63">
        <v>1937</v>
      </c>
      <c r="AE63">
        <v>9001</v>
      </c>
      <c r="AF63">
        <v>16582</v>
      </c>
      <c r="AG63" s="6">
        <v>924</v>
      </c>
      <c r="AM63" s="14">
        <f t="shared" si="58"/>
        <v>70988</v>
      </c>
    </row>
    <row r="64" spans="1:39" x14ac:dyDescent="0.5">
      <c r="A64" s="14">
        <f t="shared" si="57"/>
        <v>0.2250170234183024</v>
      </c>
      <c r="B64" s="14">
        <v>1998</v>
      </c>
      <c r="C64" s="14">
        <f t="shared" si="56"/>
        <v>168885</v>
      </c>
      <c r="D64">
        <v>4494</v>
      </c>
      <c r="E64">
        <v>1932</v>
      </c>
      <c r="F64">
        <v>13690</v>
      </c>
      <c r="G64" s="6">
        <v>504</v>
      </c>
      <c r="H64">
        <v>38002</v>
      </c>
      <c r="I64"/>
      <c r="J64"/>
      <c r="L64"/>
      <c r="M64"/>
      <c r="N64"/>
      <c r="O64"/>
      <c r="P64"/>
      <c r="Q64"/>
      <c r="R64"/>
      <c r="U64" s="6">
        <v>200</v>
      </c>
      <c r="V64">
        <v>12068</v>
      </c>
      <c r="W64">
        <v>4083</v>
      </c>
      <c r="Y64">
        <v>3666</v>
      </c>
      <c r="Z64">
        <v>44999</v>
      </c>
      <c r="AB64">
        <v>1817</v>
      </c>
      <c r="AC64">
        <v>3849</v>
      </c>
      <c r="AD64">
        <v>3325</v>
      </c>
      <c r="AE64">
        <v>15815</v>
      </c>
      <c r="AF64">
        <v>18991</v>
      </c>
      <c r="AG64">
        <v>1450</v>
      </c>
      <c r="AM64" s="14">
        <f t="shared" si="58"/>
        <v>110263</v>
      </c>
    </row>
    <row r="65" spans="1:39" x14ac:dyDescent="0.5">
      <c r="A65" s="14"/>
      <c r="B65" s="14">
        <v>1999</v>
      </c>
      <c r="I65"/>
      <c r="J65"/>
      <c r="L65"/>
      <c r="M65"/>
      <c r="N65"/>
      <c r="O65"/>
      <c r="P65"/>
      <c r="Q65"/>
      <c r="R65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M65" s="14"/>
    </row>
    <row r="66" spans="1:39" x14ac:dyDescent="0.5">
      <c r="A66" s="14"/>
      <c r="B66" s="14">
        <v>2000</v>
      </c>
      <c r="C66" s="14">
        <f t="shared" si="56"/>
        <v>329247</v>
      </c>
      <c r="D66" s="6">
        <v>21964</v>
      </c>
      <c r="E66" s="6">
        <v>6713</v>
      </c>
      <c r="F66" s="14">
        <v>56631</v>
      </c>
      <c r="G66" s="14">
        <v>1610</v>
      </c>
      <c r="H66" s="14">
        <v>69904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14">
        <v>3020</v>
      </c>
      <c r="O66" s="14">
        <v>0</v>
      </c>
      <c r="P66" s="14">
        <v>0</v>
      </c>
      <c r="Q66" s="14">
        <v>130</v>
      </c>
      <c r="R66" s="14">
        <v>0</v>
      </c>
      <c r="S66" s="14"/>
      <c r="T66" s="14"/>
      <c r="U66" s="14">
        <v>198.00000000000003</v>
      </c>
      <c r="V66" s="14">
        <v>15682</v>
      </c>
      <c r="W66" s="14">
        <v>3560</v>
      </c>
      <c r="X66" s="14">
        <v>0</v>
      </c>
      <c r="Y66" s="14">
        <v>8589</v>
      </c>
      <c r="Z66" s="14">
        <v>87814</v>
      </c>
      <c r="AA66">
        <v>0</v>
      </c>
      <c r="AB66" s="14">
        <v>4310</v>
      </c>
      <c r="AC66" s="14">
        <v>997</v>
      </c>
      <c r="AD66" s="14">
        <v>6645</v>
      </c>
      <c r="AE66" s="14">
        <v>24322</v>
      </c>
      <c r="AF66" s="14">
        <v>20308</v>
      </c>
      <c r="AG66" s="14">
        <v>0</v>
      </c>
      <c r="AM66" s="14">
        <f t="shared" si="58"/>
        <v>172425</v>
      </c>
    </row>
    <row r="67" spans="1:39" x14ac:dyDescent="0.5">
      <c r="A67" s="14"/>
      <c r="B67" s="14">
        <v>2001</v>
      </c>
      <c r="C67" s="14">
        <f t="shared" si="56"/>
        <v>376845</v>
      </c>
      <c r="D67" s="14">
        <v>33533</v>
      </c>
      <c r="E67" s="14">
        <v>8746</v>
      </c>
      <c r="F67" s="14">
        <v>72411</v>
      </c>
      <c r="G67" s="14">
        <v>8075</v>
      </c>
      <c r="H67" s="14">
        <v>73725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14">
        <v>3618</v>
      </c>
      <c r="O67" s="14">
        <v>0</v>
      </c>
      <c r="P67" s="14">
        <v>0</v>
      </c>
      <c r="Q67" s="14">
        <v>300</v>
      </c>
      <c r="R67" s="14">
        <v>0</v>
      </c>
      <c r="U67" s="14">
        <v>415</v>
      </c>
      <c r="V67" s="14">
        <v>16675</v>
      </c>
      <c r="W67" s="14">
        <v>2979</v>
      </c>
      <c r="X67">
        <v>0</v>
      </c>
      <c r="Y67" s="14">
        <v>11983</v>
      </c>
      <c r="Z67" s="14">
        <v>84087</v>
      </c>
      <c r="AA67">
        <v>0</v>
      </c>
      <c r="AB67" s="14">
        <v>1707</v>
      </c>
      <c r="AC67" s="14">
        <v>1975</v>
      </c>
      <c r="AD67" s="14">
        <v>7507</v>
      </c>
      <c r="AE67" s="14">
        <v>20263</v>
      </c>
      <c r="AF67" s="14">
        <v>32660</v>
      </c>
      <c r="AG67" s="14">
        <v>104</v>
      </c>
      <c r="AM67" s="14">
        <f t="shared" si="58"/>
        <v>180355</v>
      </c>
    </row>
    <row r="68" spans="1:39" ht="15" customHeight="1" x14ac:dyDescent="0.5">
      <c r="A68" s="14"/>
      <c r="B68" s="14">
        <v>2002</v>
      </c>
      <c r="C68" s="14">
        <f t="shared" si="56"/>
        <v>388090</v>
      </c>
      <c r="D68" s="14">
        <v>28870</v>
      </c>
      <c r="E68" s="14">
        <v>9344</v>
      </c>
      <c r="F68" s="14">
        <v>26387</v>
      </c>
      <c r="G68" s="14">
        <v>5241</v>
      </c>
      <c r="H68" s="14">
        <v>82175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14">
        <v>1361</v>
      </c>
      <c r="O68" s="14">
        <v>0</v>
      </c>
      <c r="P68" s="14">
        <v>0</v>
      </c>
      <c r="Q68" s="14">
        <v>0</v>
      </c>
      <c r="R68" s="14">
        <v>0</v>
      </c>
      <c r="U68" s="14">
        <v>0</v>
      </c>
      <c r="V68" s="14">
        <v>20982</v>
      </c>
      <c r="W68" s="14">
        <v>4869</v>
      </c>
      <c r="X68">
        <v>0</v>
      </c>
      <c r="Y68" s="14">
        <v>10560</v>
      </c>
      <c r="Z68" s="14">
        <v>89022</v>
      </c>
      <c r="AA68">
        <v>0</v>
      </c>
      <c r="AB68" s="14">
        <v>250</v>
      </c>
      <c r="AC68" s="14">
        <v>709.99999999999989</v>
      </c>
      <c r="AD68" s="14">
        <v>14200</v>
      </c>
      <c r="AE68" s="14">
        <v>44006</v>
      </c>
      <c r="AF68" s="14">
        <v>51474</v>
      </c>
      <c r="AG68" s="14">
        <v>0</v>
      </c>
      <c r="AM68" s="14">
        <f t="shared" si="58"/>
        <v>236073</v>
      </c>
    </row>
    <row r="69" spans="1:39" s="14" customFormat="1" ht="15" customHeight="1" x14ac:dyDescent="0.5">
      <c r="C69" s="38" t="s">
        <v>215</v>
      </c>
      <c r="D69" s="38" t="s">
        <v>216</v>
      </c>
      <c r="E69" s="38" t="s">
        <v>217</v>
      </c>
      <c r="F69" s="38" t="s">
        <v>218</v>
      </c>
      <c r="G69" s="38" t="s">
        <v>219</v>
      </c>
      <c r="H69" s="38" t="s">
        <v>220</v>
      </c>
      <c r="I69" s="40" t="s">
        <v>221</v>
      </c>
      <c r="J69" s="41" t="s">
        <v>222</v>
      </c>
      <c r="K69" s="41" t="s">
        <v>223</v>
      </c>
      <c r="L69" s="40" t="s">
        <v>224</v>
      </c>
      <c r="M69" s="41" t="s">
        <v>225</v>
      </c>
      <c r="N69" s="41" t="s">
        <v>226</v>
      </c>
      <c r="O69" s="41" t="s">
        <v>227</v>
      </c>
      <c r="P69" s="41" t="s">
        <v>228</v>
      </c>
      <c r="Q69" s="41" t="s">
        <v>229</v>
      </c>
      <c r="R69" s="41" t="s">
        <v>230</v>
      </c>
      <c r="S69" s="38" t="s">
        <v>231</v>
      </c>
      <c r="T69" s="38" t="s">
        <v>232</v>
      </c>
      <c r="U69" s="38" t="s">
        <v>233</v>
      </c>
      <c r="V69" s="38" t="s">
        <v>234</v>
      </c>
      <c r="W69" s="38" t="s">
        <v>235</v>
      </c>
      <c r="X69" s="38" t="s">
        <v>236</v>
      </c>
      <c r="Y69" s="38" t="s">
        <v>237</v>
      </c>
      <c r="Z69" s="38" t="s">
        <v>238</v>
      </c>
      <c r="AA69" s="38" t="s">
        <v>239</v>
      </c>
      <c r="AB69" s="38" t="s">
        <v>240</v>
      </c>
      <c r="AC69" s="38" t="s">
        <v>241</v>
      </c>
      <c r="AD69" s="38" t="s">
        <v>242</v>
      </c>
      <c r="AE69" s="38" t="s">
        <v>243</v>
      </c>
      <c r="AF69" s="38" t="s">
        <v>244</v>
      </c>
      <c r="AG69" s="38" t="s">
        <v>245</v>
      </c>
      <c r="AH69" s="41" t="s">
        <v>246</v>
      </c>
      <c r="AI69" s="41" t="s">
        <v>247</v>
      </c>
      <c r="AJ69" s="41" t="s">
        <v>248</v>
      </c>
      <c r="AK69" s="41" t="s">
        <v>249</v>
      </c>
      <c r="AL69" s="38" t="s">
        <v>250</v>
      </c>
    </row>
    <row r="70" spans="1:39" x14ac:dyDescent="0.5">
      <c r="A70" s="14"/>
      <c r="B70" s="14">
        <v>2003</v>
      </c>
      <c r="C70" s="14">
        <f t="shared" ref="C70:C83" si="59">D70+E70+F70+G70+H70+S70+T70+U70+V70+W70+X70+Y70+Z70+AA70+AB70+AC70+AD70+AE70+AF70+AG70+AL70</f>
        <v>572689</v>
      </c>
      <c r="D70">
        <v>17334</v>
      </c>
      <c r="E70">
        <v>15123</v>
      </c>
      <c r="F70">
        <v>33655</v>
      </c>
      <c r="G70">
        <v>17640</v>
      </c>
      <c r="H70">
        <v>236222</v>
      </c>
      <c r="I70">
        <v>5931</v>
      </c>
      <c r="J70">
        <v>5728</v>
      </c>
      <c r="K70">
        <v>405</v>
      </c>
      <c r="L70">
        <v>0</v>
      </c>
      <c r="M70">
        <v>0</v>
      </c>
      <c r="N70">
        <v>50</v>
      </c>
      <c r="O70">
        <v>0</v>
      </c>
      <c r="P70">
        <v>0</v>
      </c>
      <c r="Q70">
        <v>0</v>
      </c>
      <c r="R70">
        <v>0</v>
      </c>
      <c r="S70">
        <v>3156</v>
      </c>
      <c r="T70">
        <v>850.00000000000011</v>
      </c>
      <c r="U70">
        <v>6617</v>
      </c>
      <c r="V70">
        <v>18396</v>
      </c>
      <c r="W70">
        <v>12486</v>
      </c>
      <c r="X70">
        <v>7104</v>
      </c>
      <c r="Y70" s="14">
        <v>11193</v>
      </c>
      <c r="Z70" s="14">
        <v>94376</v>
      </c>
      <c r="AA70">
        <v>1839</v>
      </c>
      <c r="AB70">
        <v>1010.0000000000001</v>
      </c>
      <c r="AC70">
        <v>4400</v>
      </c>
      <c r="AD70">
        <v>49351</v>
      </c>
      <c r="AE70">
        <v>700.00000000000011</v>
      </c>
      <c r="AF70">
        <v>41237.000000000007</v>
      </c>
      <c r="AH70">
        <v>2470</v>
      </c>
      <c r="AI70" s="14"/>
      <c r="AJ70" s="14"/>
      <c r="AM70">
        <f>SUM(S70:AJ70)</f>
        <v>255185</v>
      </c>
    </row>
    <row r="71" spans="1:39" x14ac:dyDescent="0.5">
      <c r="A71" s="14"/>
      <c r="B71" s="14">
        <v>2004</v>
      </c>
      <c r="C71" s="14">
        <f t="shared" si="59"/>
        <v>973992</v>
      </c>
      <c r="D71">
        <v>22360.000000000004</v>
      </c>
      <c r="E71">
        <v>71433</v>
      </c>
      <c r="F71">
        <v>61842</v>
      </c>
      <c r="G71">
        <v>18572</v>
      </c>
      <c r="H71">
        <v>353442</v>
      </c>
      <c r="I71">
        <v>3535</v>
      </c>
      <c r="J71">
        <v>100</v>
      </c>
      <c r="K71">
        <v>0</v>
      </c>
      <c r="L71">
        <v>400</v>
      </c>
      <c r="M71">
        <v>0</v>
      </c>
      <c r="N71">
        <v>1400</v>
      </c>
      <c r="O71">
        <v>450</v>
      </c>
      <c r="P71">
        <v>0</v>
      </c>
      <c r="Q71">
        <v>60</v>
      </c>
      <c r="R71">
        <v>0</v>
      </c>
      <c r="S71">
        <v>4202</v>
      </c>
      <c r="T71">
        <v>0</v>
      </c>
      <c r="U71">
        <v>10792</v>
      </c>
      <c r="V71">
        <v>12064</v>
      </c>
      <c r="W71">
        <v>25028</v>
      </c>
      <c r="X71">
        <v>3105</v>
      </c>
      <c r="Y71" s="14">
        <v>13302</v>
      </c>
      <c r="Z71" s="14">
        <v>316164</v>
      </c>
      <c r="AA71">
        <v>4067</v>
      </c>
      <c r="AB71">
        <v>0</v>
      </c>
      <c r="AC71">
        <v>11570</v>
      </c>
      <c r="AD71">
        <v>25113</v>
      </c>
      <c r="AE71">
        <v>50</v>
      </c>
      <c r="AF71">
        <v>20886</v>
      </c>
      <c r="AH71">
        <v>9113</v>
      </c>
      <c r="AI71" s="14"/>
      <c r="AJ71" s="14"/>
      <c r="AK71" s="14"/>
      <c r="AL71" s="14"/>
      <c r="AM71" s="14">
        <f t="shared" ref="AM71:AM83" si="60">SUM(S71:AJ71)</f>
        <v>455456</v>
      </c>
    </row>
    <row r="72" spans="1:39" x14ac:dyDescent="0.5">
      <c r="A72" s="14"/>
      <c r="B72" s="14">
        <v>2005</v>
      </c>
      <c r="C72" s="14">
        <f t="shared" si="59"/>
        <v>1634999</v>
      </c>
      <c r="D72">
        <v>71576</v>
      </c>
      <c r="E72">
        <v>388960.99999999994</v>
      </c>
      <c r="F72">
        <v>168525</v>
      </c>
      <c r="G72">
        <v>31122</v>
      </c>
      <c r="H72">
        <v>376815</v>
      </c>
      <c r="I72">
        <v>4920</v>
      </c>
      <c r="J72">
        <v>8726</v>
      </c>
      <c r="K72">
        <v>2650</v>
      </c>
      <c r="L72">
        <v>1990</v>
      </c>
      <c r="M72">
        <v>0</v>
      </c>
      <c r="N72">
        <v>100</v>
      </c>
      <c r="O72">
        <v>186</v>
      </c>
      <c r="P72">
        <v>0</v>
      </c>
      <c r="Q72">
        <v>15398</v>
      </c>
      <c r="R72">
        <v>243</v>
      </c>
      <c r="S72">
        <v>2624</v>
      </c>
      <c r="T72">
        <v>2438</v>
      </c>
      <c r="U72">
        <v>33876</v>
      </c>
      <c r="V72">
        <v>44446</v>
      </c>
      <c r="W72">
        <v>16518</v>
      </c>
      <c r="X72">
        <v>5171</v>
      </c>
      <c r="Y72" s="14">
        <v>26751.999999999996</v>
      </c>
      <c r="Z72" s="14">
        <v>261164</v>
      </c>
      <c r="AA72">
        <v>18928</v>
      </c>
      <c r="AB72">
        <v>0</v>
      </c>
      <c r="AC72">
        <v>19076</v>
      </c>
      <c r="AD72">
        <v>98176</v>
      </c>
      <c r="AE72">
        <v>1565</v>
      </c>
      <c r="AF72">
        <v>67266</v>
      </c>
      <c r="AI72" s="14"/>
      <c r="AJ72" s="14"/>
      <c r="AK72" s="14"/>
      <c r="AL72" s="14"/>
      <c r="AM72" s="14">
        <f t="shared" si="60"/>
        <v>598000</v>
      </c>
    </row>
    <row r="73" spans="1:39" x14ac:dyDescent="0.5">
      <c r="A73" s="14"/>
      <c r="B73" s="14">
        <v>2006</v>
      </c>
      <c r="C73" s="14">
        <f t="shared" si="59"/>
        <v>1980845</v>
      </c>
      <c r="D73">
        <v>127438</v>
      </c>
      <c r="E73" s="14">
        <v>503150</v>
      </c>
      <c r="F73" s="14">
        <v>142446</v>
      </c>
      <c r="G73" s="14">
        <v>16813</v>
      </c>
      <c r="H73" s="14">
        <v>508116</v>
      </c>
      <c r="I73" s="14">
        <v>8840</v>
      </c>
      <c r="J73" s="14">
        <v>7970</v>
      </c>
      <c r="K73" s="14">
        <v>400</v>
      </c>
      <c r="L73" s="14">
        <v>3100</v>
      </c>
      <c r="M73" s="14">
        <v>0</v>
      </c>
      <c r="N73" s="14">
        <v>1830</v>
      </c>
      <c r="O73" s="14">
        <v>4193</v>
      </c>
      <c r="P73" s="14">
        <v>2114</v>
      </c>
      <c r="Q73" s="14">
        <v>7403</v>
      </c>
      <c r="R73" s="14">
        <v>0</v>
      </c>
      <c r="S73" s="14">
        <v>7487</v>
      </c>
      <c r="T73" s="14">
        <v>1510</v>
      </c>
      <c r="U73" s="14">
        <v>7020.9999999999991</v>
      </c>
      <c r="V73" s="14">
        <v>79077</v>
      </c>
      <c r="W73" s="14">
        <v>24508</v>
      </c>
      <c r="X73" s="14">
        <v>9912</v>
      </c>
      <c r="Y73" s="14">
        <v>54676</v>
      </c>
      <c r="Z73" s="14">
        <v>259249</v>
      </c>
      <c r="AA73" s="14">
        <v>41506</v>
      </c>
      <c r="AB73" s="14">
        <v>162</v>
      </c>
      <c r="AC73" s="14">
        <v>64652</v>
      </c>
      <c r="AD73" s="14">
        <v>80109</v>
      </c>
      <c r="AE73" s="14">
        <v>3667.0000000000005</v>
      </c>
      <c r="AF73" s="14">
        <v>49346</v>
      </c>
      <c r="AG73" s="14"/>
      <c r="AH73">
        <v>23044</v>
      </c>
      <c r="AI73" s="14"/>
      <c r="AJ73" s="14"/>
      <c r="AK73" s="14"/>
      <c r="AL73" s="14"/>
      <c r="AM73" s="14">
        <f t="shared" si="60"/>
        <v>705926</v>
      </c>
    </row>
    <row r="74" spans="1:39" x14ac:dyDescent="0.5">
      <c r="A74" s="14"/>
      <c r="B74" s="14">
        <v>2007</v>
      </c>
      <c r="C74" s="14">
        <f t="shared" si="59"/>
        <v>2539782</v>
      </c>
      <c r="D74" s="14">
        <v>160132</v>
      </c>
      <c r="E74" s="14">
        <v>580108</v>
      </c>
      <c r="F74" s="14">
        <v>343593</v>
      </c>
      <c r="G74" s="14">
        <v>11908</v>
      </c>
      <c r="H74" s="14">
        <v>556126</v>
      </c>
      <c r="I74" s="14">
        <v>10207</v>
      </c>
      <c r="J74" s="14">
        <v>7183</v>
      </c>
      <c r="K74" s="14">
        <v>9495</v>
      </c>
      <c r="L74" s="14">
        <v>6574</v>
      </c>
      <c r="M74" s="14">
        <v>0</v>
      </c>
      <c r="N74" s="14">
        <v>5719</v>
      </c>
      <c r="O74" s="14">
        <v>510</v>
      </c>
      <c r="P74" s="14">
        <v>1000</v>
      </c>
      <c r="Q74" s="14">
        <v>35</v>
      </c>
      <c r="R74" s="14">
        <v>0</v>
      </c>
      <c r="S74" s="14">
        <v>7185</v>
      </c>
      <c r="T74" s="14">
        <v>790</v>
      </c>
      <c r="U74" s="14">
        <v>7068</v>
      </c>
      <c r="V74" s="14">
        <v>49947</v>
      </c>
      <c r="W74" s="14">
        <v>29613</v>
      </c>
      <c r="X74" s="14">
        <v>21275</v>
      </c>
      <c r="Y74" s="14">
        <v>33113</v>
      </c>
      <c r="Z74" s="14">
        <v>479590.00000000006</v>
      </c>
      <c r="AA74" s="14">
        <v>41941</v>
      </c>
      <c r="AB74" s="14">
        <v>780</v>
      </c>
      <c r="AC74" s="14">
        <v>49076.000000000007</v>
      </c>
      <c r="AD74" s="14">
        <v>125322</v>
      </c>
      <c r="AE74" s="14">
        <v>4690</v>
      </c>
      <c r="AF74" s="14">
        <v>37525</v>
      </c>
      <c r="AG74" s="14"/>
      <c r="AH74">
        <v>26240</v>
      </c>
      <c r="AI74" s="14"/>
      <c r="AJ74" s="14"/>
      <c r="AK74" s="14"/>
      <c r="AL74" s="14"/>
      <c r="AM74" s="14">
        <f t="shared" si="60"/>
        <v>914155</v>
      </c>
    </row>
    <row r="75" spans="1:39" x14ac:dyDescent="0.5">
      <c r="A75" s="14"/>
      <c r="B75" s="14">
        <v>2008</v>
      </c>
      <c r="C75" s="14">
        <f t="shared" si="59"/>
        <v>3272528</v>
      </c>
      <c r="D75" s="6">
        <v>215071</v>
      </c>
      <c r="E75" s="14">
        <v>728420</v>
      </c>
      <c r="F75" s="14">
        <v>350503</v>
      </c>
      <c r="G75" s="14">
        <v>24813</v>
      </c>
      <c r="H75" s="14">
        <v>950675</v>
      </c>
      <c r="I75" s="14">
        <v>12330</v>
      </c>
      <c r="J75" s="14">
        <v>22880</v>
      </c>
      <c r="K75" s="14">
        <v>215</v>
      </c>
      <c r="L75" s="14">
        <v>220</v>
      </c>
      <c r="M75" s="14">
        <v>0</v>
      </c>
      <c r="N75" s="14">
        <v>2330</v>
      </c>
      <c r="O75" s="14">
        <v>170</v>
      </c>
      <c r="P75" s="14">
        <v>7222</v>
      </c>
      <c r="Q75" s="14">
        <v>925</v>
      </c>
      <c r="R75" s="14">
        <v>3290</v>
      </c>
      <c r="S75" s="14">
        <v>5130</v>
      </c>
      <c r="T75" s="14">
        <v>500</v>
      </c>
      <c r="U75" s="14">
        <v>8413</v>
      </c>
      <c r="V75" s="14">
        <v>42202</v>
      </c>
      <c r="W75" s="14">
        <v>24277.000000000004</v>
      </c>
      <c r="X75" s="14">
        <v>22433</v>
      </c>
      <c r="Y75" s="14">
        <v>31625</v>
      </c>
      <c r="Z75" s="14">
        <v>634700</v>
      </c>
      <c r="AA75">
        <v>27798</v>
      </c>
      <c r="AB75">
        <v>420</v>
      </c>
      <c r="AC75">
        <v>35591</v>
      </c>
      <c r="AD75">
        <v>125260</v>
      </c>
      <c r="AE75">
        <v>1457</v>
      </c>
      <c r="AF75">
        <v>43240</v>
      </c>
      <c r="AH75">
        <v>22160</v>
      </c>
      <c r="AI75" s="14"/>
      <c r="AJ75" s="14"/>
      <c r="AK75" s="14"/>
      <c r="AL75" s="14"/>
      <c r="AM75" s="14">
        <f t="shared" si="60"/>
        <v>1025206</v>
      </c>
    </row>
    <row r="76" spans="1:39" x14ac:dyDescent="0.5">
      <c r="A76" s="14"/>
      <c r="B76" s="14">
        <v>2009</v>
      </c>
      <c r="C76" s="14">
        <f t="shared" si="59"/>
        <v>4828731</v>
      </c>
      <c r="D76">
        <v>279107</v>
      </c>
      <c r="E76">
        <v>948906.00000000012</v>
      </c>
      <c r="F76">
        <v>464238</v>
      </c>
      <c r="G76">
        <v>8283</v>
      </c>
      <c r="H76">
        <v>1123491</v>
      </c>
      <c r="I76">
        <v>1430</v>
      </c>
      <c r="J76">
        <v>32795</v>
      </c>
      <c r="K76">
        <v>31799</v>
      </c>
      <c r="L76">
        <v>693</v>
      </c>
      <c r="M76">
        <v>0</v>
      </c>
      <c r="N76">
        <v>42238</v>
      </c>
      <c r="O76">
        <v>443</v>
      </c>
      <c r="P76">
        <v>65</v>
      </c>
      <c r="Q76">
        <v>500</v>
      </c>
      <c r="R76">
        <v>1000</v>
      </c>
      <c r="S76">
        <v>9680</v>
      </c>
      <c r="T76">
        <v>11606</v>
      </c>
      <c r="U76">
        <v>11900</v>
      </c>
      <c r="V76">
        <v>67458</v>
      </c>
      <c r="W76">
        <v>55486.000000000007</v>
      </c>
      <c r="X76">
        <v>24194</v>
      </c>
      <c r="Y76" s="14">
        <v>141784</v>
      </c>
      <c r="Z76" s="14">
        <v>956167</v>
      </c>
      <c r="AA76">
        <v>89855</v>
      </c>
      <c r="AB76">
        <v>1140</v>
      </c>
      <c r="AC76">
        <v>121123</v>
      </c>
      <c r="AD76">
        <v>338548</v>
      </c>
      <c r="AE76">
        <v>540</v>
      </c>
      <c r="AF76">
        <v>175225</v>
      </c>
      <c r="AH76">
        <v>20440</v>
      </c>
      <c r="AK76" s="14"/>
      <c r="AM76" s="14">
        <f t="shared" si="60"/>
        <v>2025146</v>
      </c>
    </row>
    <row r="77" spans="1:39" x14ac:dyDescent="0.5">
      <c r="A77" s="14"/>
      <c r="B77" s="14">
        <v>2010</v>
      </c>
      <c r="C77" s="14">
        <f t="shared" si="59"/>
        <v>6381836</v>
      </c>
      <c r="D77">
        <v>505105</v>
      </c>
      <c r="E77">
        <v>973931</v>
      </c>
      <c r="F77">
        <v>581125</v>
      </c>
      <c r="G77">
        <v>35120</v>
      </c>
      <c r="H77">
        <v>1734883</v>
      </c>
      <c r="I77">
        <v>3500</v>
      </c>
      <c r="J77">
        <v>24439</v>
      </c>
      <c r="K77">
        <v>74796</v>
      </c>
      <c r="L77">
        <v>0</v>
      </c>
      <c r="M77">
        <v>0</v>
      </c>
      <c r="N77">
        <v>106146</v>
      </c>
      <c r="O77">
        <v>0</v>
      </c>
      <c r="P77">
        <v>10</v>
      </c>
      <c r="Q77">
        <v>100</v>
      </c>
      <c r="R77">
        <v>11000</v>
      </c>
      <c r="S77">
        <v>1876</v>
      </c>
      <c r="T77">
        <v>1000</v>
      </c>
      <c r="U77">
        <v>25550</v>
      </c>
      <c r="V77">
        <v>70746</v>
      </c>
      <c r="W77">
        <v>52864.000000000007</v>
      </c>
      <c r="X77">
        <v>71123</v>
      </c>
      <c r="Y77" s="14">
        <v>159416</v>
      </c>
      <c r="Z77" s="14">
        <v>1376435</v>
      </c>
      <c r="AA77">
        <v>124698</v>
      </c>
      <c r="AB77">
        <v>240</v>
      </c>
      <c r="AC77">
        <v>307537</v>
      </c>
      <c r="AD77">
        <v>277343</v>
      </c>
      <c r="AE77">
        <v>1600</v>
      </c>
      <c r="AF77">
        <v>81244</v>
      </c>
      <c r="AH77">
        <v>25715</v>
      </c>
      <c r="AK77" s="14"/>
      <c r="AM77" s="14">
        <f t="shared" si="60"/>
        <v>2577387</v>
      </c>
    </row>
    <row r="78" spans="1:39" x14ac:dyDescent="0.5">
      <c r="A78" s="14"/>
      <c r="B78" s="14">
        <v>2011</v>
      </c>
      <c r="C78" s="14">
        <f t="shared" si="59"/>
        <v>6539587</v>
      </c>
      <c r="D78">
        <v>444885</v>
      </c>
      <c r="E78">
        <v>1681827</v>
      </c>
      <c r="F78">
        <v>432746</v>
      </c>
      <c r="G78">
        <v>2199</v>
      </c>
      <c r="H78">
        <v>1890850</v>
      </c>
      <c r="I78">
        <v>5790</v>
      </c>
      <c r="J78">
        <v>16378</v>
      </c>
      <c r="K78">
        <v>19845</v>
      </c>
      <c r="L78">
        <v>14933</v>
      </c>
      <c r="M78">
        <v>0</v>
      </c>
      <c r="N78" s="14">
        <v>104430</v>
      </c>
      <c r="O78" s="14">
        <v>1600</v>
      </c>
      <c r="P78">
        <v>3400</v>
      </c>
      <c r="Q78">
        <v>10800</v>
      </c>
      <c r="R78">
        <v>5139</v>
      </c>
      <c r="S78">
        <v>8003</v>
      </c>
      <c r="T78">
        <v>30067</v>
      </c>
      <c r="U78">
        <v>71338</v>
      </c>
      <c r="V78">
        <v>50117</v>
      </c>
      <c r="W78">
        <v>13248</v>
      </c>
      <c r="X78">
        <v>207534</v>
      </c>
      <c r="Y78" s="14">
        <v>107466.00000000001</v>
      </c>
      <c r="Z78" s="14">
        <v>632276</v>
      </c>
      <c r="AA78">
        <v>137899</v>
      </c>
      <c r="AB78">
        <v>0</v>
      </c>
      <c r="AC78">
        <v>299376</v>
      </c>
      <c r="AD78">
        <v>471489</v>
      </c>
      <c r="AE78">
        <v>8200</v>
      </c>
      <c r="AF78">
        <v>50067.000000000007</v>
      </c>
      <c r="AH78">
        <v>51081</v>
      </c>
      <c r="AK78" s="14"/>
      <c r="AM78" s="14">
        <f t="shared" si="60"/>
        <v>2138161</v>
      </c>
    </row>
    <row r="79" spans="1:39" ht="13.5" customHeight="1" x14ac:dyDescent="0.5">
      <c r="A79" s="14"/>
      <c r="B79" s="14">
        <v>2012</v>
      </c>
      <c r="C79" s="14">
        <f t="shared" si="59"/>
        <v>8764254</v>
      </c>
      <c r="D79">
        <v>599642</v>
      </c>
      <c r="E79">
        <v>1737504.9999999998</v>
      </c>
      <c r="F79">
        <v>814347.00000000012</v>
      </c>
      <c r="G79">
        <v>60437</v>
      </c>
      <c r="H79">
        <v>2086967</v>
      </c>
      <c r="I79">
        <v>37870</v>
      </c>
      <c r="J79">
        <v>60226</v>
      </c>
      <c r="K79">
        <v>69754</v>
      </c>
      <c r="L79">
        <v>145947</v>
      </c>
      <c r="M79">
        <v>41300</v>
      </c>
      <c r="N79">
        <v>70761</v>
      </c>
      <c r="O79">
        <v>3850</v>
      </c>
      <c r="P79">
        <v>6950</v>
      </c>
      <c r="Q79">
        <v>999</v>
      </c>
      <c r="R79">
        <v>9654</v>
      </c>
      <c r="S79">
        <v>100</v>
      </c>
      <c r="T79">
        <v>87747</v>
      </c>
      <c r="U79">
        <v>25730</v>
      </c>
      <c r="V79">
        <v>44132.999999999993</v>
      </c>
      <c r="W79">
        <v>46089</v>
      </c>
      <c r="X79">
        <v>306573</v>
      </c>
      <c r="Y79" s="14">
        <v>301305</v>
      </c>
      <c r="Z79" s="14">
        <v>1284620</v>
      </c>
      <c r="AA79">
        <v>135998</v>
      </c>
      <c r="AB79">
        <v>1038</v>
      </c>
      <c r="AC79">
        <v>431240</v>
      </c>
      <c r="AD79">
        <v>594242</v>
      </c>
      <c r="AE79">
        <v>22651</v>
      </c>
      <c r="AF79">
        <v>183890</v>
      </c>
      <c r="AH79">
        <v>54313</v>
      </c>
      <c r="AI79">
        <v>0</v>
      </c>
      <c r="AJ79">
        <v>98980</v>
      </c>
      <c r="AK79" s="14"/>
      <c r="AM79" s="14">
        <f t="shared" si="60"/>
        <v>3618649</v>
      </c>
    </row>
    <row r="80" spans="1:39" x14ac:dyDescent="0.5">
      <c r="A80" s="14"/>
      <c r="B80" s="14">
        <v>2013</v>
      </c>
      <c r="C80" s="14">
        <f t="shared" si="59"/>
        <v>10611620</v>
      </c>
      <c r="D80" s="6">
        <v>768797</v>
      </c>
      <c r="E80" s="6">
        <v>1901463</v>
      </c>
      <c r="F80" s="6">
        <v>609735</v>
      </c>
      <c r="G80" s="6">
        <v>990</v>
      </c>
      <c r="H80" s="6">
        <v>2301563</v>
      </c>
      <c r="I80" s="6">
        <v>32075</v>
      </c>
      <c r="J80" s="6">
        <v>146074</v>
      </c>
      <c r="K80" s="6">
        <v>33211</v>
      </c>
      <c r="L80" s="6">
        <v>84143</v>
      </c>
      <c r="M80" s="6">
        <v>83225</v>
      </c>
      <c r="N80" s="6">
        <v>67168</v>
      </c>
      <c r="O80" s="6">
        <v>0</v>
      </c>
      <c r="P80" s="6">
        <v>5950</v>
      </c>
      <c r="Q80" s="6">
        <v>0</v>
      </c>
      <c r="R80" s="6">
        <v>17123</v>
      </c>
      <c r="S80" s="6">
        <v>0</v>
      </c>
      <c r="T80" s="6">
        <v>26157</v>
      </c>
      <c r="U80" s="6">
        <v>73363</v>
      </c>
      <c r="V80" s="6">
        <v>112286</v>
      </c>
      <c r="W80" s="6">
        <v>55002.000000000007</v>
      </c>
      <c r="X80" s="6">
        <v>509150</v>
      </c>
      <c r="Y80" s="14">
        <v>463356</v>
      </c>
      <c r="Z80" s="14">
        <v>2112127</v>
      </c>
      <c r="AA80" s="6">
        <v>182042</v>
      </c>
      <c r="AB80" s="6">
        <v>6000</v>
      </c>
      <c r="AC80" s="6">
        <v>344056</v>
      </c>
      <c r="AD80" s="6">
        <v>1090906</v>
      </c>
      <c r="AE80" s="6">
        <v>13323</v>
      </c>
      <c r="AF80" s="6">
        <v>41304</v>
      </c>
      <c r="AG80" s="6"/>
      <c r="AH80" s="6">
        <v>35636</v>
      </c>
      <c r="AK80" s="14"/>
      <c r="AM80" s="14">
        <f t="shared" si="60"/>
        <v>5064708</v>
      </c>
    </row>
    <row r="81" spans="1:39" x14ac:dyDescent="0.5">
      <c r="A81" s="14"/>
      <c r="B81" s="14">
        <v>2014</v>
      </c>
      <c r="C81" s="14">
        <f t="shared" si="59"/>
        <v>12636289</v>
      </c>
      <c r="D81">
        <v>940704.00000000012</v>
      </c>
      <c r="E81">
        <v>1972611</v>
      </c>
      <c r="F81">
        <v>809558</v>
      </c>
      <c r="G81">
        <v>0</v>
      </c>
      <c r="H81">
        <v>3224417.0000000005</v>
      </c>
      <c r="I81">
        <v>220682</v>
      </c>
      <c r="J81">
        <v>268565</v>
      </c>
      <c r="K81">
        <v>131000</v>
      </c>
      <c r="L81">
        <v>78074</v>
      </c>
      <c r="M81">
        <v>38200</v>
      </c>
      <c r="N81">
        <v>55345</v>
      </c>
      <c r="O81">
        <v>39600</v>
      </c>
      <c r="P81">
        <v>0</v>
      </c>
      <c r="Q81">
        <v>4600</v>
      </c>
      <c r="R81">
        <v>38100</v>
      </c>
      <c r="S81">
        <v>1870.9999999999998</v>
      </c>
      <c r="T81">
        <v>153456</v>
      </c>
      <c r="U81">
        <v>30711</v>
      </c>
      <c r="V81">
        <v>200704</v>
      </c>
      <c r="W81">
        <v>82754</v>
      </c>
      <c r="X81">
        <v>443699</v>
      </c>
      <c r="Y81" s="14">
        <v>645819.99999999988</v>
      </c>
      <c r="Z81" s="14">
        <v>2158898</v>
      </c>
      <c r="AA81">
        <v>234727</v>
      </c>
      <c r="AB81">
        <v>0</v>
      </c>
      <c r="AC81">
        <v>136338</v>
      </c>
      <c r="AD81">
        <v>1549420</v>
      </c>
      <c r="AE81">
        <v>20000</v>
      </c>
      <c r="AF81">
        <v>30601</v>
      </c>
      <c r="AH81">
        <v>47134</v>
      </c>
      <c r="AK81" s="14"/>
      <c r="AM81" s="14">
        <f t="shared" si="60"/>
        <v>5736133</v>
      </c>
    </row>
    <row r="82" spans="1:39" x14ac:dyDescent="0.5">
      <c r="A82" s="14"/>
      <c r="B82" s="14">
        <v>2015</v>
      </c>
      <c r="C82" s="14">
        <f t="shared" si="59"/>
        <v>15119742</v>
      </c>
      <c r="D82">
        <v>1914747.9999999998</v>
      </c>
      <c r="E82">
        <v>1602160</v>
      </c>
      <c r="F82">
        <v>1266364</v>
      </c>
      <c r="G82">
        <v>5699.9999999999991</v>
      </c>
      <c r="H82">
        <v>2514890</v>
      </c>
      <c r="I82">
        <v>170603</v>
      </c>
      <c r="J82">
        <v>139630</v>
      </c>
      <c r="K82">
        <v>126135</v>
      </c>
      <c r="L82">
        <v>124591</v>
      </c>
      <c r="M82">
        <v>5800</v>
      </c>
      <c r="N82">
        <v>25355</v>
      </c>
      <c r="O82">
        <v>43050</v>
      </c>
      <c r="P82">
        <v>8640</v>
      </c>
      <c r="Q82">
        <v>9985</v>
      </c>
      <c r="R82">
        <v>0</v>
      </c>
      <c r="S82">
        <v>0</v>
      </c>
      <c r="T82">
        <v>180892.00000000003</v>
      </c>
      <c r="U82">
        <v>14211</v>
      </c>
      <c r="V82">
        <v>100734</v>
      </c>
      <c r="W82">
        <v>143178</v>
      </c>
      <c r="X82">
        <v>470760</v>
      </c>
      <c r="Y82" s="14">
        <v>393804</v>
      </c>
      <c r="Z82" s="14">
        <v>2600446</v>
      </c>
      <c r="AA82">
        <v>318900</v>
      </c>
      <c r="AB82">
        <v>0</v>
      </c>
      <c r="AC82">
        <v>1549724</v>
      </c>
      <c r="AD82">
        <v>2021200</v>
      </c>
      <c r="AE82">
        <v>4591</v>
      </c>
      <c r="AF82">
        <v>17440</v>
      </c>
      <c r="AH82">
        <v>48433</v>
      </c>
      <c r="AK82" s="14"/>
      <c r="AM82" s="14">
        <f t="shared" si="60"/>
        <v>7864313</v>
      </c>
    </row>
    <row r="83" spans="1:39" x14ac:dyDescent="0.5">
      <c r="A83" s="14"/>
      <c r="B83" s="14">
        <v>2016</v>
      </c>
      <c r="C83" s="14">
        <f t="shared" si="59"/>
        <v>16154912</v>
      </c>
      <c r="D83" s="14">
        <v>2224370</v>
      </c>
      <c r="E83" s="14">
        <v>1046339</v>
      </c>
      <c r="F83">
        <v>2189842</v>
      </c>
      <c r="G83" s="14">
        <v>0</v>
      </c>
      <c r="H83" s="14">
        <v>2016164</v>
      </c>
      <c r="I83" s="14">
        <v>47758</v>
      </c>
      <c r="J83" s="14">
        <v>112883</v>
      </c>
      <c r="K83" s="14">
        <v>14550</v>
      </c>
      <c r="L83" s="14">
        <v>13176</v>
      </c>
      <c r="M83" s="14">
        <v>4200</v>
      </c>
      <c r="N83" s="14">
        <v>51220</v>
      </c>
      <c r="O83" s="14">
        <v>0</v>
      </c>
      <c r="P83" s="14">
        <v>100</v>
      </c>
      <c r="Q83" s="14">
        <v>29206</v>
      </c>
      <c r="R83" s="14">
        <v>9400</v>
      </c>
      <c r="S83">
        <v>120591.00000000001</v>
      </c>
      <c r="T83">
        <v>334757.00000000006</v>
      </c>
      <c r="U83">
        <v>95593</v>
      </c>
      <c r="V83">
        <v>126654</v>
      </c>
      <c r="W83">
        <v>129303.00000000001</v>
      </c>
      <c r="X83">
        <v>664974</v>
      </c>
      <c r="Y83" s="14">
        <v>237055</v>
      </c>
      <c r="Z83" s="14">
        <v>1657523</v>
      </c>
      <c r="AA83">
        <v>352928</v>
      </c>
      <c r="AB83">
        <v>4990</v>
      </c>
      <c r="AC83">
        <v>1471629</v>
      </c>
      <c r="AD83">
        <v>3419869</v>
      </c>
      <c r="AE83">
        <v>8105</v>
      </c>
      <c r="AF83">
        <v>54226</v>
      </c>
      <c r="AH83">
        <v>42753</v>
      </c>
      <c r="AK83" s="14"/>
      <c r="AM83" s="14">
        <f t="shared" si="60"/>
        <v>8720950</v>
      </c>
    </row>
    <row r="84" spans="1:39" x14ac:dyDescent="0.5"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</row>
    <row r="85" spans="1:39" x14ac:dyDescent="0.5">
      <c r="K85" s="14"/>
      <c r="L85" s="14"/>
      <c r="M85" s="14"/>
      <c r="S85" s="14">
        <f>S70/$AM70</f>
        <v>1.2367498089621256E-2</v>
      </c>
      <c r="T85" s="14">
        <f t="shared" ref="T85" si="61">T70/$AM70</f>
        <v>3.3309167858612382E-3</v>
      </c>
      <c r="U85" s="14">
        <f>SUM(U70:X70)/AM70</f>
        <v>0.17478691929384566</v>
      </c>
      <c r="V85" s="14">
        <f>AB70/$AM70</f>
        <v>3.9579128867292361E-3</v>
      </c>
      <c r="W85" s="14">
        <f>AC70/$AM70</f>
        <v>1.7242392773869939E-2</v>
      </c>
      <c r="X85" s="14">
        <f>Y70/$AM70</f>
        <v>4.3862295981346867E-2</v>
      </c>
      <c r="Y85" s="14">
        <f>Z70/$AM70</f>
        <v>0.36983365009698849</v>
      </c>
      <c r="Z85" s="14">
        <f>(AA70+AD70+AE70+AF70+AH70+AJ70)/$AM70</f>
        <v>0.37461841409173735</v>
      </c>
      <c r="AA85" s="14">
        <f>SUM(S85:Z85)</f>
        <v>1</v>
      </c>
      <c r="AB85" s="14"/>
      <c r="AC85" s="14">
        <f>SUM(U58:X58)/$AM58</f>
        <v>0.1845769902670327</v>
      </c>
      <c r="AD85" s="14">
        <f>AB58/$AM58</f>
        <v>9.0316945345645119E-2</v>
      </c>
      <c r="AE85" s="14">
        <f>AC58/$AM58</f>
        <v>5.9121537309708011E-2</v>
      </c>
      <c r="AF85" s="14">
        <f>Y58/$AM58</f>
        <v>0.16675817319690542</v>
      </c>
      <c r="AG85" s="14">
        <f>Z58/$AM58</f>
        <v>0.18485150985774895</v>
      </c>
      <c r="AH85">
        <f>1-SUM(AC85:AG85)</f>
        <v>0.31437484402295968</v>
      </c>
    </row>
    <row r="86" spans="1:39" x14ac:dyDescent="0.5">
      <c r="S86" s="14">
        <f t="shared" ref="S86:T98" si="62">S71/$AM71</f>
        <v>9.2259186397807905E-3</v>
      </c>
      <c r="T86" s="14">
        <f t="shared" si="62"/>
        <v>0</v>
      </c>
      <c r="U86" s="14">
        <f t="shared" ref="U86:U98" si="63">SUM(U71:X71)/AM71</f>
        <v>0.11195153867772079</v>
      </c>
      <c r="V86" s="14">
        <f t="shared" ref="V86:W98" si="64">AB71/$AM71</f>
        <v>0</v>
      </c>
      <c r="W86" s="14">
        <f t="shared" si="64"/>
        <v>2.5403112485069906E-2</v>
      </c>
      <c r="X86" s="14">
        <f t="shared" ref="X86:Y98" si="65">Y71/$AM71</f>
        <v>2.9205894751633529E-2</v>
      </c>
      <c r="Y86" s="14">
        <f t="shared" si="65"/>
        <v>0.69417023817888002</v>
      </c>
      <c r="Z86" s="14">
        <f t="shared" ref="Z86:Z98" si="66">(AA71+AD71+AE71+AF71+AH71+AJ71)/$AM71</f>
        <v>0.13004329726691491</v>
      </c>
      <c r="AA86" s="14">
        <f t="shared" ref="AA86:AA98" si="67">SUM(S86:Z86)</f>
        <v>0.99999999999999989</v>
      </c>
      <c r="AB86" s="14"/>
      <c r="AC86" s="14">
        <f t="shared" ref="AC86:AC95" si="68">SUM(U59:X59)/$AM59</f>
        <v>0.18857620781265375</v>
      </c>
      <c r="AD86" s="14">
        <f t="shared" ref="AD86:AE95" si="69">AB59/$AM59</f>
        <v>7.6748991439535577E-2</v>
      </c>
      <c r="AE86" s="14">
        <f t="shared" si="69"/>
        <v>9.7904162156843458E-2</v>
      </c>
      <c r="AF86" s="14">
        <f t="shared" ref="AF86:AG95" si="70">Y59/$AM59</f>
        <v>9.4780084620682867E-2</v>
      </c>
      <c r="AG86" s="14">
        <f t="shared" si="70"/>
        <v>0.18589491291941357</v>
      </c>
      <c r="AH86" s="14">
        <f t="shared" ref="AH86:AH95" si="71">1-SUM(AC86:AG86)</f>
        <v>0.35609564105087077</v>
      </c>
    </row>
    <row r="87" spans="1:39" x14ac:dyDescent="0.5">
      <c r="S87" s="14">
        <f t="shared" si="62"/>
        <v>4.3879598662207361E-3</v>
      </c>
      <c r="T87" s="14">
        <f t="shared" si="62"/>
        <v>4.0769230769230769E-3</v>
      </c>
      <c r="U87" s="14">
        <f t="shared" si="63"/>
        <v>0.16724247491638797</v>
      </c>
      <c r="V87" s="14">
        <f t="shared" si="64"/>
        <v>0</v>
      </c>
      <c r="W87" s="14">
        <f t="shared" si="64"/>
        <v>3.1899665551839464E-2</v>
      </c>
      <c r="X87" s="14">
        <f t="shared" si="65"/>
        <v>4.4735785953177253E-2</v>
      </c>
      <c r="Y87" s="14">
        <f t="shared" si="65"/>
        <v>0.43672909698996654</v>
      </c>
      <c r="Z87" s="14">
        <f t="shared" si="66"/>
        <v>0.31092809364548496</v>
      </c>
      <c r="AA87" s="14">
        <f t="shared" si="67"/>
        <v>1</v>
      </c>
      <c r="AB87" s="14"/>
      <c r="AC87" s="14"/>
      <c r="AD87" s="14"/>
      <c r="AE87" s="14"/>
      <c r="AF87" s="14"/>
      <c r="AG87" s="14"/>
      <c r="AH87" s="14"/>
    </row>
    <row r="88" spans="1:39" x14ac:dyDescent="0.5">
      <c r="S88" s="14">
        <f t="shared" si="62"/>
        <v>1.0605927533480846E-2</v>
      </c>
      <c r="T88" s="14">
        <f t="shared" si="62"/>
        <v>2.1390344030394119E-3</v>
      </c>
      <c r="U88" s="14">
        <f t="shared" si="63"/>
        <v>0.1707232769440423</v>
      </c>
      <c r="V88" s="14">
        <f t="shared" si="64"/>
        <v>2.2948581012740711E-4</v>
      </c>
      <c r="W88" s="14">
        <f t="shared" si="64"/>
        <v>9.1584670347883493E-2</v>
      </c>
      <c r="X88" s="14">
        <f t="shared" si="65"/>
        <v>7.745287749707476E-2</v>
      </c>
      <c r="Y88" s="14">
        <f t="shared" si="65"/>
        <v>0.36724670857851954</v>
      </c>
      <c r="Z88" s="14">
        <f t="shared" si="66"/>
        <v>0.28001801888583222</v>
      </c>
      <c r="AA88" s="14">
        <f t="shared" si="67"/>
        <v>0.99999999999999989</v>
      </c>
      <c r="AB88" s="14"/>
      <c r="AC88" s="14">
        <f t="shared" si="68"/>
        <v>0.18576510939264182</v>
      </c>
      <c r="AD88" s="14">
        <f t="shared" si="69"/>
        <v>8.0526618521122265E-2</v>
      </c>
      <c r="AE88" s="14">
        <f t="shared" si="69"/>
        <v>1.1652926013506317E-2</v>
      </c>
      <c r="AF88" s="14">
        <f t="shared" si="70"/>
        <v>4.8848554568500881E-2</v>
      </c>
      <c r="AG88" s="14">
        <f t="shared" si="70"/>
        <v>0.12061950107581858</v>
      </c>
      <c r="AH88" s="14">
        <f t="shared" si="71"/>
        <v>0.55258729042841015</v>
      </c>
    </row>
    <row r="89" spans="1:39" x14ac:dyDescent="0.5">
      <c r="S89" s="14">
        <f t="shared" si="62"/>
        <v>7.8597174439783181E-3</v>
      </c>
      <c r="T89" s="14">
        <f t="shared" si="62"/>
        <v>8.6418605159956465E-4</v>
      </c>
      <c r="U89" s="14">
        <f t="shared" si="63"/>
        <v>0.1180357816781618</v>
      </c>
      <c r="V89" s="14">
        <f t="shared" si="64"/>
        <v>8.5324698765526638E-4</v>
      </c>
      <c r="W89" s="14">
        <f t="shared" si="64"/>
        <v>5.3684550213038279E-2</v>
      </c>
      <c r="X89" s="14">
        <f t="shared" si="65"/>
        <v>3.6222522438754914E-2</v>
      </c>
      <c r="Y89" s="14">
        <f t="shared" si="65"/>
        <v>0.52462656770460159</v>
      </c>
      <c r="Z89" s="14">
        <f t="shared" si="66"/>
        <v>0.25785342748221035</v>
      </c>
      <c r="AA89" s="14">
        <f t="shared" si="67"/>
        <v>1</v>
      </c>
      <c r="AB89" s="14"/>
      <c r="AC89" s="14">
        <f t="shared" si="68"/>
        <v>0.16965489252532864</v>
      </c>
      <c r="AD89" s="14">
        <f t="shared" si="69"/>
        <v>3.5916687200150739E-2</v>
      </c>
      <c r="AE89" s="14">
        <f t="shared" si="69"/>
        <v>2.2741437537141449E-2</v>
      </c>
      <c r="AF89" s="14">
        <f t="shared" si="70"/>
        <v>3.0843708782050352E-2</v>
      </c>
      <c r="AG89" s="14">
        <f t="shared" si="70"/>
        <v>0.32681576391807865</v>
      </c>
      <c r="AH89" s="14">
        <f t="shared" si="71"/>
        <v>0.41402751003725013</v>
      </c>
    </row>
    <row r="90" spans="1:39" x14ac:dyDescent="0.5">
      <c r="S90" s="14">
        <f t="shared" si="62"/>
        <v>5.0038723924752688E-3</v>
      </c>
      <c r="T90" s="14">
        <f t="shared" si="62"/>
        <v>4.8770686086503591E-4</v>
      </c>
      <c r="U90" s="14">
        <f t="shared" si="63"/>
        <v>9.4932140467379245E-2</v>
      </c>
      <c r="V90" s="14">
        <f t="shared" si="64"/>
        <v>4.0967376312663019E-4</v>
      </c>
      <c r="W90" s="14">
        <f t="shared" si="64"/>
        <v>3.4715949770094984E-2</v>
      </c>
      <c r="X90" s="14">
        <f t="shared" si="65"/>
        <v>3.0847458949713521E-2</v>
      </c>
      <c r="Y90" s="14">
        <f t="shared" si="65"/>
        <v>0.61909508918207656</v>
      </c>
      <c r="Z90" s="14">
        <f t="shared" si="66"/>
        <v>0.21450810861426875</v>
      </c>
      <c r="AA90" s="14">
        <f t="shared" si="67"/>
        <v>1</v>
      </c>
      <c r="AB90" s="14"/>
      <c r="AC90" s="14">
        <f t="shared" si="68"/>
        <v>0.20082267425480363</v>
      </c>
      <c r="AD90" s="14">
        <f t="shared" si="69"/>
        <v>2.7835690539246071E-2</v>
      </c>
      <c r="AE90" s="14">
        <f t="shared" si="69"/>
        <v>4.185214402434214E-2</v>
      </c>
      <c r="AF90" s="14">
        <f t="shared" si="70"/>
        <v>3.1625063390995661E-2</v>
      </c>
      <c r="AG90" s="14">
        <f t="shared" si="70"/>
        <v>0.2971769876598862</v>
      </c>
      <c r="AH90" s="14">
        <f t="shared" si="71"/>
        <v>0.40068744013072632</v>
      </c>
    </row>
    <row r="91" spans="1:39" x14ac:dyDescent="0.5">
      <c r="S91" s="14">
        <f t="shared" si="62"/>
        <v>4.7799022885263581E-3</v>
      </c>
      <c r="T91" s="14">
        <f t="shared" si="62"/>
        <v>5.7309448306443094E-3</v>
      </c>
      <c r="U91" s="14">
        <f t="shared" si="63"/>
        <v>7.8531621917629649E-2</v>
      </c>
      <c r="V91" s="14">
        <f t="shared" si="64"/>
        <v>5.6292237695455046E-4</v>
      </c>
      <c r="W91" s="14">
        <f t="shared" si="64"/>
        <v>5.9809514968303522E-2</v>
      </c>
      <c r="X91" s="14">
        <f t="shared" si="65"/>
        <v>7.0011742363266655E-2</v>
      </c>
      <c r="Y91" s="14">
        <f t="shared" si="65"/>
        <v>0.4721471933381593</v>
      </c>
      <c r="Z91" s="14">
        <f t="shared" si="66"/>
        <v>0.30842615791651568</v>
      </c>
      <c r="AA91" s="14">
        <f t="shared" si="67"/>
        <v>1</v>
      </c>
      <c r="AB91" s="14"/>
      <c r="AC91" s="14">
        <f t="shared" si="68"/>
        <v>0.14829090447384888</v>
      </c>
      <c r="AD91" s="14">
        <f t="shared" si="69"/>
        <v>1.6478782547182644E-2</v>
      </c>
      <c r="AE91" s="14">
        <f t="shared" si="69"/>
        <v>3.4907448554818934E-2</v>
      </c>
      <c r="AF91" s="14">
        <f t="shared" si="70"/>
        <v>3.3247780307083974E-2</v>
      </c>
      <c r="AG91" s="14">
        <f t="shared" si="70"/>
        <v>0.4081060736602487</v>
      </c>
      <c r="AH91" s="14">
        <f t="shared" si="71"/>
        <v>0.35896901045681684</v>
      </c>
    </row>
    <row r="92" spans="1:39" x14ac:dyDescent="0.5">
      <c r="S92" s="14">
        <f t="shared" si="62"/>
        <v>7.2786896185943358E-4</v>
      </c>
      <c r="T92" s="14">
        <f t="shared" si="62"/>
        <v>3.8798985173743795E-4</v>
      </c>
      <c r="U92" s="14">
        <f t="shared" si="63"/>
        <v>8.546756851027805E-2</v>
      </c>
      <c r="V92" s="14">
        <f t="shared" si="64"/>
        <v>9.311756441698511E-5</v>
      </c>
      <c r="W92" s="14">
        <f t="shared" si="64"/>
        <v>0.11932123503377645</v>
      </c>
      <c r="X92" s="14">
        <f t="shared" si="65"/>
        <v>6.1851790204575409E-2</v>
      </c>
      <c r="Y92" s="14">
        <f t="shared" si="65"/>
        <v>0.53404281157622047</v>
      </c>
      <c r="Z92" s="14">
        <f t="shared" si="66"/>
        <v>0.19810761829713583</v>
      </c>
      <c r="AA92" s="14">
        <f t="shared" si="67"/>
        <v>1</v>
      </c>
      <c r="AB92" s="14"/>
      <c r="AC92" s="14"/>
      <c r="AD92" s="14"/>
      <c r="AE92" s="14"/>
      <c r="AF92" s="14"/>
      <c r="AG92" s="14"/>
      <c r="AH92" s="14"/>
    </row>
    <row r="93" spans="1:39" x14ac:dyDescent="0.5">
      <c r="S93" s="14">
        <f t="shared" si="62"/>
        <v>3.7429361025666449E-3</v>
      </c>
      <c r="T93" s="14">
        <f t="shared" si="62"/>
        <v>1.4062084192911573E-2</v>
      </c>
      <c r="U93" s="14">
        <f t="shared" si="63"/>
        <v>0.16006137984931912</v>
      </c>
      <c r="V93" s="14">
        <f t="shared" si="64"/>
        <v>0</v>
      </c>
      <c r="W93" s="14">
        <f t="shared" si="64"/>
        <v>0.14001564896188828</v>
      </c>
      <c r="X93" s="14">
        <f t="shared" si="65"/>
        <v>5.0260948544099349E-2</v>
      </c>
      <c r="Y93" s="14">
        <f t="shared" si="65"/>
        <v>0.29571019207627491</v>
      </c>
      <c r="Z93" s="14">
        <f t="shared" si="66"/>
        <v>0.33614681027294013</v>
      </c>
      <c r="AA93" s="14">
        <f t="shared" si="67"/>
        <v>1</v>
      </c>
      <c r="AB93" s="14"/>
      <c r="AC93" s="14">
        <f t="shared" si="68"/>
        <v>0.11274467159634624</v>
      </c>
      <c r="AD93" s="14">
        <f t="shared" si="69"/>
        <v>2.4996375235609686E-2</v>
      </c>
      <c r="AE93" s="14">
        <f t="shared" si="69"/>
        <v>5.7822241554298971E-3</v>
      </c>
      <c r="AF93" s="14">
        <f t="shared" si="70"/>
        <v>4.9812962157459763E-2</v>
      </c>
      <c r="AG93" s="14">
        <f t="shared" si="70"/>
        <v>0.50928809627374216</v>
      </c>
      <c r="AH93" s="14">
        <f t="shared" si="71"/>
        <v>0.29737567058141223</v>
      </c>
    </row>
    <row r="94" spans="1:39" x14ac:dyDescent="0.5">
      <c r="S94" s="14">
        <f t="shared" si="62"/>
        <v>2.7634622755619571E-5</v>
      </c>
      <c r="T94" s="14">
        <f t="shared" si="62"/>
        <v>2.4248552429373505E-2</v>
      </c>
      <c r="U94" s="14">
        <f t="shared" si="63"/>
        <v>0.11676318979818158</v>
      </c>
      <c r="V94" s="14">
        <f t="shared" si="64"/>
        <v>2.8684738420333111E-4</v>
      </c>
      <c r="W94" s="14">
        <f t="shared" si="64"/>
        <v>0.11917154717133384</v>
      </c>
      <c r="X94" s="14">
        <f t="shared" si="65"/>
        <v>8.3264500093819541E-2</v>
      </c>
      <c r="Y94" s="14">
        <f t="shared" si="65"/>
        <v>0.35499989084324013</v>
      </c>
      <c r="Z94" s="14">
        <f t="shared" si="66"/>
        <v>0.30123783765709244</v>
      </c>
      <c r="AA94" s="14">
        <f t="shared" si="67"/>
        <v>1</v>
      </c>
      <c r="AB94" s="14"/>
      <c r="AC94" s="14">
        <f t="shared" si="68"/>
        <v>0.11127498544537162</v>
      </c>
      <c r="AD94" s="14">
        <f t="shared" si="69"/>
        <v>9.4646669069335474E-3</v>
      </c>
      <c r="AE94" s="14">
        <f t="shared" si="69"/>
        <v>1.0950625155942447E-2</v>
      </c>
      <c r="AF94" s="14">
        <f t="shared" si="70"/>
        <v>6.6441185439827008E-2</v>
      </c>
      <c r="AG94" s="14">
        <f t="shared" si="70"/>
        <v>0.46623048986720633</v>
      </c>
      <c r="AH94" s="14">
        <f t="shared" si="71"/>
        <v>0.33563804718471901</v>
      </c>
    </row>
    <row r="95" spans="1:39" x14ac:dyDescent="0.5">
      <c r="S95" s="14">
        <f t="shared" si="62"/>
        <v>0</v>
      </c>
      <c r="T95" s="14">
        <f t="shared" si="62"/>
        <v>5.1645623005314419E-3</v>
      </c>
      <c r="U95" s="14">
        <f t="shared" si="63"/>
        <v>0.14804427027184983</v>
      </c>
      <c r="V95" s="14">
        <f t="shared" si="64"/>
        <v>1.1846684942152638E-3</v>
      </c>
      <c r="W95" s="14">
        <f t="shared" si="64"/>
        <v>6.7932050574287792E-2</v>
      </c>
      <c r="X95" s="14">
        <f t="shared" si="65"/>
        <v>9.1487209134267958E-2</v>
      </c>
      <c r="Y95" s="14">
        <f t="shared" si="65"/>
        <v>0.41702838544690041</v>
      </c>
      <c r="Z95" s="14">
        <f t="shared" si="66"/>
        <v>0.26915885377794729</v>
      </c>
      <c r="AA95" s="14">
        <f t="shared" si="67"/>
        <v>1</v>
      </c>
      <c r="AB95" s="14"/>
      <c r="AC95" s="14">
        <f t="shared" si="68"/>
        <v>0.10950426351171036</v>
      </c>
      <c r="AD95" s="14">
        <f t="shared" si="69"/>
        <v>1.0589944635769444E-3</v>
      </c>
      <c r="AE95" s="14">
        <f t="shared" si="69"/>
        <v>3.0075442765585218E-3</v>
      </c>
      <c r="AF95" s="14">
        <f t="shared" si="70"/>
        <v>4.473192614149013E-2</v>
      </c>
      <c r="AG95" s="14">
        <f t="shared" si="70"/>
        <v>0.37709522054618699</v>
      </c>
      <c r="AH95" s="14">
        <f t="shared" si="71"/>
        <v>0.46460205106047703</v>
      </c>
    </row>
    <row r="96" spans="1:39" x14ac:dyDescent="0.5">
      <c r="S96" s="14">
        <f t="shared" si="62"/>
        <v>3.2617793206677736E-4</v>
      </c>
      <c r="T96" s="14">
        <f t="shared" si="62"/>
        <v>2.6752517767631958E-2</v>
      </c>
      <c r="U96" s="14">
        <f t="shared" si="63"/>
        <v>0.13212176216974048</v>
      </c>
      <c r="V96" s="14">
        <f t="shared" si="64"/>
        <v>0</v>
      </c>
      <c r="W96" s="14">
        <f t="shared" si="64"/>
        <v>2.3768277339454996E-2</v>
      </c>
      <c r="X96" s="14">
        <f t="shared" si="65"/>
        <v>0.11258804494247254</v>
      </c>
      <c r="Y96" s="14">
        <f t="shared" si="65"/>
        <v>0.37636819090491802</v>
      </c>
      <c r="Z96" s="14">
        <f t="shared" si="66"/>
        <v>0.32807502894371521</v>
      </c>
      <c r="AA96" s="14">
        <f t="shared" si="67"/>
        <v>1</v>
      </c>
      <c r="AB96" s="14"/>
      <c r="AC96" s="14"/>
      <c r="AD96" s="14"/>
      <c r="AE96" s="14"/>
      <c r="AF96" s="14"/>
    </row>
    <row r="97" spans="19:32" x14ac:dyDescent="0.5">
      <c r="S97" s="14">
        <f t="shared" si="62"/>
        <v>0</v>
      </c>
      <c r="T97" s="14">
        <f t="shared" si="62"/>
        <v>2.3001627732772083E-2</v>
      </c>
      <c r="U97" s="14">
        <f t="shared" si="63"/>
        <v>9.2682348731542089E-2</v>
      </c>
      <c r="V97" s="14">
        <f t="shared" si="64"/>
        <v>0</v>
      </c>
      <c r="W97" s="14">
        <f t="shared" si="64"/>
        <v>0.19705777224278839</v>
      </c>
      <c r="X97" s="14">
        <f t="shared" si="65"/>
        <v>5.0074812637798116E-2</v>
      </c>
      <c r="Y97" s="14">
        <f t="shared" si="65"/>
        <v>0.33066410250965339</v>
      </c>
      <c r="Z97" s="14">
        <f t="shared" si="66"/>
        <v>0.30651933614544591</v>
      </c>
      <c r="AA97" s="14">
        <f t="shared" si="67"/>
        <v>1</v>
      </c>
      <c r="AB97" s="14"/>
      <c r="AC97" s="14"/>
      <c r="AD97" s="14"/>
      <c r="AE97" s="14"/>
      <c r="AF97" s="14"/>
    </row>
    <row r="98" spans="19:32" x14ac:dyDescent="0.5">
      <c r="S98" s="14">
        <f t="shared" si="62"/>
        <v>1.3827736657130246E-2</v>
      </c>
      <c r="T98" s="14">
        <f t="shared" si="62"/>
        <v>3.8385382326466731E-2</v>
      </c>
      <c r="U98" s="14">
        <f t="shared" si="63"/>
        <v>0.11656115446138322</v>
      </c>
      <c r="V98" s="14">
        <f t="shared" si="64"/>
        <v>5.7218536971316201E-4</v>
      </c>
      <c r="W98" s="14">
        <f t="shared" si="64"/>
        <v>0.16874640950813846</v>
      </c>
      <c r="X98" s="14">
        <f t="shared" si="65"/>
        <v>2.7182245053577879E-2</v>
      </c>
      <c r="Y98" s="14">
        <f t="shared" si="65"/>
        <v>0.19006220652566522</v>
      </c>
      <c r="Z98" s="14">
        <f t="shared" si="66"/>
        <v>0.44466268009792509</v>
      </c>
      <c r="AA98" s="14">
        <f t="shared" si="67"/>
        <v>1</v>
      </c>
      <c r="AB98" s="14"/>
      <c r="AC98" s="14"/>
      <c r="AD98" s="14"/>
      <c r="AE98" s="14"/>
      <c r="AF98" s="14"/>
    </row>
    <row r="99" spans="19:32" x14ac:dyDescent="0.5">
      <c r="S99" s="14"/>
      <c r="X99" s="14"/>
    </row>
    <row r="100" spans="19:32" x14ac:dyDescent="0.5">
      <c r="S100" s="14"/>
      <c r="X100" s="14"/>
    </row>
    <row r="101" spans="19:32" x14ac:dyDescent="0.5">
      <c r="X101" s="14"/>
    </row>
    <row r="102" spans="19:32" x14ac:dyDescent="0.5">
      <c r="X102" s="14"/>
    </row>
    <row r="103" spans="19:32" x14ac:dyDescent="0.5">
      <c r="X103" s="14"/>
    </row>
    <row r="104" spans="19:32" x14ac:dyDescent="0.5">
      <c r="X104" s="14"/>
    </row>
    <row r="127" customFormat="1" x14ac:dyDescent="0.5"/>
    <row r="128" customFormat="1" x14ac:dyDescent="0.5"/>
    <row r="129" customFormat="1" x14ac:dyDescent="0.5"/>
    <row r="130" customFormat="1" x14ac:dyDescent="0.5"/>
    <row r="131" customFormat="1" x14ac:dyDescent="0.5"/>
    <row r="132" customFormat="1" x14ac:dyDescent="0.5"/>
    <row r="133" customFormat="1" x14ac:dyDescent="0.5"/>
    <row r="134" customFormat="1" x14ac:dyDescent="0.5"/>
    <row r="135" customFormat="1" x14ac:dyDescent="0.5"/>
    <row r="136" customFormat="1" x14ac:dyDescent="0.5"/>
    <row r="137" customFormat="1" x14ac:dyDescent="0.5"/>
    <row r="138" customFormat="1" x14ac:dyDescent="0.5"/>
    <row r="139" customFormat="1" x14ac:dyDescent="0.5"/>
    <row r="140" customFormat="1" x14ac:dyDescent="0.5"/>
    <row r="141" customFormat="1" x14ac:dyDescent="0.5"/>
    <row r="142" customFormat="1" x14ac:dyDescent="0.5"/>
    <row r="143" customFormat="1" x14ac:dyDescent="0.5"/>
    <row r="144" customFormat="1" x14ac:dyDescent="0.5"/>
    <row r="145" customFormat="1" x14ac:dyDescent="0.5"/>
    <row r="146" customFormat="1" x14ac:dyDescent="0.5"/>
    <row r="147" customFormat="1" x14ac:dyDescent="0.5"/>
    <row r="148" customFormat="1" x14ac:dyDescent="0.5"/>
    <row r="149" customFormat="1" x14ac:dyDescent="0.5"/>
    <row r="150" customFormat="1" x14ac:dyDescent="0.5"/>
    <row r="151" customFormat="1" x14ac:dyDescent="0.5"/>
    <row r="152" customFormat="1" x14ac:dyDescent="0.5"/>
    <row r="153" customFormat="1" x14ac:dyDescent="0.5"/>
    <row r="154" customFormat="1" x14ac:dyDescent="0.5"/>
    <row r="155" customFormat="1" x14ac:dyDescent="0.5"/>
    <row r="156" customFormat="1" x14ac:dyDescent="0.5"/>
    <row r="157" customFormat="1" x14ac:dyDescent="0.5"/>
    <row r="158" customFormat="1" x14ac:dyDescent="0.5"/>
    <row r="159" customFormat="1" x14ac:dyDescent="0.5"/>
    <row r="160" customFormat="1" x14ac:dyDescent="0.5"/>
    <row r="161" spans="4:18" x14ac:dyDescent="0.5">
      <c r="D161"/>
      <c r="E161"/>
      <c r="F161"/>
      <c r="G161"/>
      <c r="H161"/>
      <c r="I161"/>
      <c r="J161"/>
      <c r="L161"/>
      <c r="M161"/>
      <c r="N161"/>
      <c r="O161"/>
      <c r="P161"/>
      <c r="Q161"/>
      <c r="R161"/>
    </row>
    <row r="162" spans="4:18" x14ac:dyDescent="0.5">
      <c r="D162"/>
      <c r="E162"/>
      <c r="F162"/>
      <c r="G162"/>
      <c r="H162"/>
      <c r="I162"/>
      <c r="J162"/>
      <c r="L162"/>
      <c r="M162"/>
      <c r="N162"/>
      <c r="O162"/>
      <c r="P162"/>
      <c r="Q162"/>
      <c r="R162"/>
    </row>
    <row r="163" spans="4:18" x14ac:dyDescent="0.5">
      <c r="D163"/>
      <c r="E163"/>
      <c r="F163"/>
      <c r="G163"/>
      <c r="H163"/>
      <c r="I163"/>
      <c r="J163"/>
      <c r="L163"/>
      <c r="M163"/>
      <c r="N163"/>
      <c r="O163"/>
      <c r="P163"/>
      <c r="Q163"/>
      <c r="R163"/>
    </row>
    <row r="164" spans="4:18" x14ac:dyDescent="0.5">
      <c r="L164"/>
    </row>
    <row r="165" spans="4:18" x14ac:dyDescent="0.5">
      <c r="L165"/>
    </row>
    <row r="166" spans="4:18" x14ac:dyDescent="0.5">
      <c r="L166"/>
    </row>
    <row r="167" spans="4:18" x14ac:dyDescent="0.5">
      <c r="L167"/>
    </row>
    <row r="168" spans="4:18" x14ac:dyDescent="0.5">
      <c r="L168"/>
    </row>
    <row r="169" spans="4:18" x14ac:dyDescent="0.5">
      <c r="L169"/>
    </row>
    <row r="170" spans="4:18" x14ac:dyDescent="0.5">
      <c r="L170"/>
    </row>
    <row r="171" spans="4:18" x14ac:dyDescent="0.5">
      <c r="L171"/>
    </row>
    <row r="172" spans="4:18" x14ac:dyDescent="0.5">
      <c r="L172"/>
    </row>
  </sheetData>
  <sortState xmlns:xlrd2="http://schemas.microsoft.com/office/spreadsheetml/2017/richdata2" ref="L1:O42">
    <sortCondition ref="L1:L42"/>
  </sortState>
  <phoneticPr fontId="19" type="noConversion"/>
  <hyperlinks>
    <hyperlink ref="AC2" display="place" xr:uid="{00000000-0004-0000-0300-000000000000}"/>
    <hyperlink ref="AC3:AC40" display="place" xr:uid="{00000000-0004-0000-0300-000001000000}"/>
  </hyperlinks>
  <pageMargins left="0.7" right="0.7" top="0.75" bottom="0.75" header="0.3" footer="0.3"/>
  <pageSetup paperSize="9" orientation="portrait" r:id="rId1"/>
  <ignoredErrors>
    <ignoredError sqref="H27:H40 H24 H25:H26 K24:K40 J24:J26 J27:J40 J19:J22 J17:J18 AM70:AM83 AC85:AC95" formulaRange="1"/>
    <ignoredError sqref="D23:G23 P23:R23 J23:K23 R2:R16 AF26:AF40" formula="1"/>
    <ignoredError sqref="U85:U98" formula="1" formulaRange="1"/>
  </ignoredError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1"/>
  <sheetViews>
    <sheetView workbookViewId="0">
      <selection activeCell="C8" sqref="C8"/>
    </sheetView>
  </sheetViews>
  <sheetFormatPr defaultColWidth="9" defaultRowHeight="14.1" x14ac:dyDescent="0.5"/>
  <cols>
    <col min="1" max="16384" width="9" style="14"/>
  </cols>
  <sheetData>
    <row r="1" spans="2:8" x14ac:dyDescent="0.5">
      <c r="B1" s="2" t="s">
        <v>207</v>
      </c>
      <c r="C1" s="29" t="s">
        <v>208</v>
      </c>
      <c r="D1" s="14" t="s">
        <v>209</v>
      </c>
      <c r="E1" s="14" t="s">
        <v>210</v>
      </c>
      <c r="F1" s="14" t="s">
        <v>211</v>
      </c>
      <c r="G1" s="14" t="s">
        <v>212</v>
      </c>
      <c r="H1" s="14" t="s">
        <v>213</v>
      </c>
    </row>
    <row r="2" spans="2:8" x14ac:dyDescent="0.5">
      <c r="B2" s="2" t="s">
        <v>214</v>
      </c>
      <c r="C2" s="30">
        <v>39.993333333333332</v>
      </c>
      <c r="D2" s="14">
        <v>225.37049999999999</v>
      </c>
      <c r="F2" s="14">
        <v>53449</v>
      </c>
      <c r="G2" s="52"/>
      <c r="H2" s="14">
        <v>0.14584431806865</v>
      </c>
    </row>
    <row r="3" spans="2:8" x14ac:dyDescent="0.5">
      <c r="B3" s="2" t="s">
        <v>19</v>
      </c>
      <c r="C3" s="2">
        <v>40</v>
      </c>
      <c r="D3" s="14">
        <v>224.2483</v>
      </c>
      <c r="F3" s="14">
        <v>49071</v>
      </c>
      <c r="G3" s="2"/>
    </row>
    <row r="4" spans="2:8" x14ac:dyDescent="0.5">
      <c r="B4" s="2" t="s">
        <v>20</v>
      </c>
      <c r="C4" s="31">
        <v>40.06666666666667</v>
      </c>
      <c r="D4" s="14">
        <v>214.06120000000001</v>
      </c>
      <c r="F4" s="14">
        <v>44512.74</v>
      </c>
      <c r="G4" s="2"/>
    </row>
    <row r="5" spans="2:8" x14ac:dyDescent="0.5">
      <c r="B5" s="2" t="s">
        <v>21</v>
      </c>
      <c r="C5" s="2">
        <v>40.080000000000005</v>
      </c>
      <c r="D5" s="14">
        <v>196.5273</v>
      </c>
      <c r="F5" s="14">
        <v>42323.1</v>
      </c>
      <c r="G5" s="2"/>
    </row>
    <row r="6" spans="2:8" x14ac:dyDescent="0.5">
      <c r="B6" s="2" t="s">
        <v>22</v>
      </c>
      <c r="C6" s="2">
        <v>40.059999999999995</v>
      </c>
      <c r="D6" s="14">
        <v>164.001</v>
      </c>
      <c r="F6" s="14">
        <v>34605.769999999997</v>
      </c>
      <c r="G6" s="2"/>
    </row>
    <row r="7" spans="2:8" x14ac:dyDescent="0.5">
      <c r="B7" s="2" t="s">
        <v>23</v>
      </c>
      <c r="C7" s="2">
        <v>40.133333333333333</v>
      </c>
      <c r="D7" s="14">
        <v>138.9623</v>
      </c>
      <c r="F7" s="14">
        <v>34136.94</v>
      </c>
      <c r="G7" s="2"/>
    </row>
    <row r="8" spans="2:8" x14ac:dyDescent="0.5">
      <c r="B8" s="2" t="s">
        <v>24</v>
      </c>
      <c r="C8" s="2">
        <v>40.233333333333334</v>
      </c>
      <c r="D8" s="14">
        <v>115.0742</v>
      </c>
      <c r="F8" s="14">
        <v>29964.94</v>
      </c>
      <c r="G8" s="2"/>
    </row>
    <row r="9" spans="2:8" x14ac:dyDescent="0.5">
      <c r="B9" s="2" t="s">
        <v>25</v>
      </c>
      <c r="C9" s="31">
        <v>26.41</v>
      </c>
      <c r="D9" s="14">
        <v>91.518100000000004</v>
      </c>
      <c r="F9" s="14">
        <v>26725.119999999999</v>
      </c>
      <c r="G9" s="2"/>
    </row>
    <row r="10" spans="2:8" x14ac:dyDescent="0.5">
      <c r="B10" s="2" t="s">
        <v>26</v>
      </c>
      <c r="C10" s="31">
        <v>26.412400000000002</v>
      </c>
      <c r="D10" s="14">
        <v>84.855500000000006</v>
      </c>
      <c r="F10" s="14">
        <v>24209.279999999999</v>
      </c>
      <c r="G10" s="2"/>
    </row>
    <row r="11" spans="2:8" x14ac:dyDescent="0.5">
      <c r="B11" s="2" t="s">
        <v>27</v>
      </c>
      <c r="C11" s="31">
        <v>26.2804</v>
      </c>
      <c r="D11" s="14">
        <v>74.533100000000005</v>
      </c>
      <c r="F11" s="14">
        <v>18962.82</v>
      </c>
      <c r="G11" s="2"/>
    </row>
    <row r="12" spans="2:8" x14ac:dyDescent="0.5">
      <c r="B12" s="2" t="s">
        <v>28</v>
      </c>
      <c r="C12" s="31">
        <v>26.152100000000001</v>
      </c>
      <c r="D12" s="14">
        <v>55.9709</v>
      </c>
      <c r="F12" s="14">
        <v>14978.36</v>
      </c>
      <c r="G12" s="2"/>
    </row>
    <row r="13" spans="2:8" x14ac:dyDescent="0.5">
      <c r="B13" s="2" t="s">
        <v>29</v>
      </c>
      <c r="C13" s="31">
        <v>27.0303</v>
      </c>
      <c r="D13" s="14">
        <v>46.936199999999999</v>
      </c>
      <c r="F13" s="14">
        <v>13899.08</v>
      </c>
      <c r="G13" s="2"/>
    </row>
    <row r="14" spans="2:8" x14ac:dyDescent="0.5">
      <c r="B14" s="2" t="s">
        <v>30</v>
      </c>
      <c r="C14" s="31">
        <v>27.049900000000001</v>
      </c>
      <c r="D14" s="14">
        <v>35.308199999999999</v>
      </c>
      <c r="F14" s="14">
        <v>12917.6</v>
      </c>
      <c r="G14" s="2"/>
    </row>
    <row r="15" spans="2:8" x14ac:dyDescent="0.5">
      <c r="B15" s="2" t="s">
        <v>31</v>
      </c>
      <c r="C15" s="31">
        <v>27.181799999999999</v>
      </c>
      <c r="D15" s="14">
        <v>24.875499999999999</v>
      </c>
      <c r="F15" s="14">
        <v>10761.39</v>
      </c>
      <c r="G15" s="2"/>
    </row>
    <row r="16" spans="2:8" x14ac:dyDescent="0.5">
      <c r="B16" s="2" t="s">
        <v>32</v>
      </c>
      <c r="C16" s="31">
        <v>28.1</v>
      </c>
      <c r="D16" s="14">
        <v>31.546199999999999</v>
      </c>
      <c r="F16" s="14">
        <v>9542.9</v>
      </c>
      <c r="G16" s="2"/>
    </row>
    <row r="17" spans="1:22" x14ac:dyDescent="0.5">
      <c r="B17" s="2" t="s">
        <v>33</v>
      </c>
      <c r="C17" s="31">
        <v>33.731900000000003</v>
      </c>
      <c r="D17" s="14">
        <v>32.316600000000001</v>
      </c>
      <c r="F17" s="14">
        <v>8149.34</v>
      </c>
      <c r="G17" s="2"/>
    </row>
    <row r="18" spans="1:22" x14ac:dyDescent="0.5">
      <c r="B18" s="2" t="s">
        <v>34</v>
      </c>
      <c r="C18" s="31">
        <v>33.895299999999999</v>
      </c>
      <c r="D18" s="14">
        <v>20.286799999999999</v>
      </c>
      <c r="F18" s="14">
        <v>7168</v>
      </c>
      <c r="G18" s="2"/>
    </row>
    <row r="19" spans="1:22" x14ac:dyDescent="0.5">
      <c r="B19" s="2"/>
      <c r="C19" s="2"/>
    </row>
    <row r="20" spans="1:22" x14ac:dyDescent="0.5">
      <c r="B20" s="2"/>
      <c r="C20" s="2">
        <f>POWER(C22/C24,1/2)</f>
        <v>1.1307332885018677</v>
      </c>
      <c r="D20" s="2">
        <f t="shared" ref="D20:U20" si="0">POWER(D22/D24,1/2)</f>
        <v>1.019114989009946</v>
      </c>
      <c r="E20" s="2">
        <f t="shared" si="0"/>
        <v>1.1344648303764087</v>
      </c>
      <c r="F20" s="2">
        <f t="shared" si="0"/>
        <v>1.0802118392642626</v>
      </c>
      <c r="G20" s="2">
        <f t="shared" si="0"/>
        <v>1.1366635539095997</v>
      </c>
      <c r="H20" s="2">
        <f t="shared" si="0"/>
        <v>1.0582007010695145</v>
      </c>
      <c r="I20" s="2">
        <f t="shared" si="0"/>
        <v>1.0842336929668945</v>
      </c>
      <c r="J20" s="2">
        <f t="shared" si="0"/>
        <v>1.0772681810501989</v>
      </c>
      <c r="K20" s="2">
        <f t="shared" si="0"/>
        <v>1.1062843223279157</v>
      </c>
      <c r="L20" s="2">
        <f t="shared" si="0"/>
        <v>1.0630634749361214</v>
      </c>
      <c r="M20" s="2">
        <f t="shared" si="0"/>
        <v>1.0748903300136652</v>
      </c>
      <c r="N20" s="2">
        <f t="shared" si="0"/>
        <v>1.0771503614853797</v>
      </c>
      <c r="O20" s="2">
        <f t="shared" si="0"/>
        <v>1.1314971847809527</v>
      </c>
      <c r="P20" s="2">
        <f t="shared" si="0"/>
        <v>1.1446385229944189</v>
      </c>
      <c r="Q20" s="2">
        <f t="shared" si="0"/>
        <v>1.0914557454202962</v>
      </c>
      <c r="R20" s="2">
        <f t="shared" si="0"/>
        <v>1.1150533948011587</v>
      </c>
      <c r="S20" s="2">
        <f t="shared" si="0"/>
        <v>1.1047216911537969</v>
      </c>
      <c r="T20" s="2">
        <f t="shared" si="0"/>
        <v>1.1563000137589743</v>
      </c>
      <c r="U20" s="2">
        <f t="shared" si="0"/>
        <v>1.1776868049340168</v>
      </c>
    </row>
    <row r="21" spans="1:22" x14ac:dyDescent="0.5">
      <c r="B21" s="63" t="s">
        <v>207</v>
      </c>
      <c r="C21" s="14" t="s">
        <v>330</v>
      </c>
      <c r="D21" s="14" t="s">
        <v>331</v>
      </c>
      <c r="E21" s="14" t="s">
        <v>332</v>
      </c>
      <c r="F21" s="14" t="s">
        <v>333</v>
      </c>
      <c r="G21" s="14" t="s">
        <v>334</v>
      </c>
      <c r="H21" s="14" t="s">
        <v>335</v>
      </c>
      <c r="I21" s="14" t="s">
        <v>336</v>
      </c>
      <c r="J21" s="14" t="s">
        <v>337</v>
      </c>
      <c r="K21" s="14" t="s">
        <v>338</v>
      </c>
      <c r="L21" s="14" t="s">
        <v>339</v>
      </c>
      <c r="M21" s="14" t="s">
        <v>340</v>
      </c>
      <c r="N21" s="14" t="s">
        <v>341</v>
      </c>
      <c r="O21" s="14" t="s">
        <v>342</v>
      </c>
      <c r="P21" s="14" t="s">
        <v>343</v>
      </c>
      <c r="Q21" s="14" t="s">
        <v>344</v>
      </c>
      <c r="R21" s="14" t="s">
        <v>345</v>
      </c>
      <c r="S21" s="14" t="s">
        <v>346</v>
      </c>
      <c r="T21" s="14" t="s">
        <v>347</v>
      </c>
      <c r="U21" s="14" t="s">
        <v>348</v>
      </c>
    </row>
    <row r="22" spans="1:22" x14ac:dyDescent="0.5">
      <c r="A22" s="2">
        <v>174.80289999999999</v>
      </c>
      <c r="B22" s="63" t="s">
        <v>214</v>
      </c>
      <c r="C22">
        <v>50815</v>
      </c>
      <c r="D22">
        <v>32238</v>
      </c>
      <c r="E22">
        <v>44824</v>
      </c>
      <c r="F22" s="6">
        <v>92680</v>
      </c>
      <c r="G22" s="6">
        <v>47392</v>
      </c>
      <c r="H22" s="6">
        <v>45581</v>
      </c>
      <c r="I22" s="6">
        <v>43872</v>
      </c>
      <c r="J22" s="6">
        <v>37742</v>
      </c>
      <c r="K22" s="6">
        <v>70278</v>
      </c>
      <c r="L22" s="6">
        <v>85993</v>
      </c>
      <c r="M22" s="6">
        <v>46308</v>
      </c>
      <c r="N22" s="6">
        <v>42391</v>
      </c>
      <c r="O22" s="6">
        <v>57682</v>
      </c>
      <c r="P22" s="6">
        <v>42888</v>
      </c>
      <c r="Q22" s="6">
        <v>33563</v>
      </c>
      <c r="R22" s="6">
        <v>58656</v>
      </c>
      <c r="S22" s="6">
        <v>56494</v>
      </c>
      <c r="T22" s="6">
        <v>56186</v>
      </c>
      <c r="U22" s="6">
        <v>54973</v>
      </c>
      <c r="V22"/>
    </row>
    <row r="23" spans="1:22" x14ac:dyDescent="0.5">
      <c r="A23" s="2">
        <v>172.71019999999999</v>
      </c>
      <c r="B23" s="63" t="s">
        <v>19</v>
      </c>
      <c r="C23">
        <v>44140</v>
      </c>
      <c r="D23">
        <v>34676</v>
      </c>
      <c r="E23">
        <v>43983</v>
      </c>
      <c r="F23">
        <v>84301</v>
      </c>
      <c r="G23">
        <v>42225</v>
      </c>
      <c r="H23">
        <v>44415</v>
      </c>
      <c r="I23">
        <v>40251</v>
      </c>
      <c r="J23">
        <v>34241</v>
      </c>
      <c r="K23">
        <v>65663</v>
      </c>
      <c r="L23">
        <v>79697</v>
      </c>
      <c r="M23">
        <v>45475</v>
      </c>
      <c r="N23">
        <v>40241</v>
      </c>
      <c r="O23">
        <v>50157</v>
      </c>
      <c r="P23">
        <v>37336</v>
      </c>
      <c r="Q23">
        <v>36047</v>
      </c>
      <c r="R23">
        <v>54273</v>
      </c>
      <c r="S23">
        <v>52109</v>
      </c>
      <c r="T23">
        <v>50651</v>
      </c>
      <c r="U23">
        <v>48761</v>
      </c>
    </row>
    <row r="24" spans="1:22" x14ac:dyDescent="0.5">
      <c r="A24" s="2">
        <v>172.5488</v>
      </c>
      <c r="B24" s="63" t="s">
        <v>20</v>
      </c>
      <c r="C24" s="2">
        <v>39744</v>
      </c>
      <c r="D24" s="14">
        <v>31040</v>
      </c>
      <c r="E24" s="14">
        <v>34828</v>
      </c>
      <c r="F24" s="14">
        <v>79427</v>
      </c>
      <c r="G24" s="14">
        <v>36681</v>
      </c>
      <c r="H24" s="14">
        <v>40705</v>
      </c>
      <c r="I24" s="14">
        <v>37320</v>
      </c>
      <c r="J24" s="14">
        <v>32522</v>
      </c>
      <c r="K24" s="14">
        <v>57423</v>
      </c>
      <c r="L24" s="14">
        <v>76093</v>
      </c>
      <c r="M24" s="14">
        <v>40080</v>
      </c>
      <c r="N24" s="14">
        <v>36536</v>
      </c>
      <c r="O24" s="14">
        <v>45054</v>
      </c>
      <c r="P24" s="14">
        <v>32734</v>
      </c>
      <c r="Q24" s="14">
        <v>28174</v>
      </c>
      <c r="R24" s="14">
        <v>47176</v>
      </c>
      <c r="S24" s="14">
        <v>46291</v>
      </c>
      <c r="T24" s="14">
        <v>42023</v>
      </c>
      <c r="U24" s="14">
        <v>39636</v>
      </c>
    </row>
    <row r="25" spans="1:22" x14ac:dyDescent="0.5">
      <c r="A25" s="2">
        <v>171.13489999999999</v>
      </c>
      <c r="B25" s="63" t="s">
        <v>21</v>
      </c>
      <c r="C25" s="2">
        <v>32262</v>
      </c>
      <c r="D25" s="14">
        <v>42398</v>
      </c>
      <c r="E25" s="14">
        <v>49339</v>
      </c>
      <c r="F25" s="14">
        <v>77858</v>
      </c>
      <c r="G25" s="14">
        <v>37369</v>
      </c>
      <c r="H25" s="14">
        <v>35857</v>
      </c>
      <c r="I25" s="14">
        <v>30198</v>
      </c>
      <c r="J25" s="14">
        <v>31143</v>
      </c>
      <c r="K25" s="14">
        <v>42530</v>
      </c>
      <c r="L25" s="14">
        <v>74349</v>
      </c>
      <c r="M25" s="14">
        <v>36813</v>
      </c>
      <c r="N25" s="14">
        <v>32626</v>
      </c>
      <c r="O25" s="14">
        <v>39989</v>
      </c>
      <c r="P25" s="14">
        <v>26351</v>
      </c>
      <c r="Q25" s="14">
        <v>30297</v>
      </c>
      <c r="R25" s="14">
        <v>41482</v>
      </c>
      <c r="S25" s="14">
        <v>41911</v>
      </c>
      <c r="T25" s="14">
        <v>37544</v>
      </c>
      <c r="U25" s="14">
        <v>36498</v>
      </c>
    </row>
    <row r="26" spans="1:22" x14ac:dyDescent="0.5">
      <c r="A26" s="2">
        <v>167.47550000000001</v>
      </c>
      <c r="B26" s="63" t="s">
        <v>22</v>
      </c>
      <c r="C26" s="2">
        <f>C24/C20/C20</f>
        <v>31085.02481550723</v>
      </c>
      <c r="D26" s="2">
        <f>D24/D20/D20</f>
        <v>29886.51901482722</v>
      </c>
      <c r="E26" s="2">
        <f t="shared" ref="E26:U26" si="1">E24/E20/E20</f>
        <v>27061.163305372127</v>
      </c>
      <c r="F26" s="2">
        <f t="shared" si="1"/>
        <v>68069.144680621481</v>
      </c>
      <c r="G26" s="2">
        <f t="shared" si="1"/>
        <v>28390.778211512494</v>
      </c>
      <c r="H26" s="2">
        <f t="shared" si="1"/>
        <v>36350.607160878433</v>
      </c>
      <c r="I26" s="2">
        <f t="shared" si="1"/>
        <v>31746.498905908098</v>
      </c>
      <c r="J26" s="2">
        <f t="shared" si="1"/>
        <v>28023.964919718081</v>
      </c>
      <c r="K26" s="2">
        <f t="shared" si="1"/>
        <v>46919.390548962685</v>
      </c>
      <c r="L26" s="2">
        <f t="shared" si="1"/>
        <v>67332.743932645666</v>
      </c>
      <c r="M26" s="2">
        <f t="shared" si="1"/>
        <v>34689.608706918894</v>
      </c>
      <c r="N26" s="2">
        <f t="shared" si="1"/>
        <v>31489.686395697201</v>
      </c>
      <c r="O26" s="2">
        <f t="shared" si="1"/>
        <v>35190.577927256338</v>
      </c>
      <c r="P26" s="2">
        <f t="shared" si="1"/>
        <v>24984.022477149785</v>
      </c>
      <c r="Q26" s="2">
        <f t="shared" si="1"/>
        <v>23650.277865506665</v>
      </c>
      <c r="R26" s="2">
        <f t="shared" si="1"/>
        <v>37942.835788325145</v>
      </c>
      <c r="S26" s="2">
        <f t="shared" si="1"/>
        <v>37930.694958756685</v>
      </c>
      <c r="T26" s="2">
        <f t="shared" si="1"/>
        <v>31430.116559285223</v>
      </c>
      <c r="U26" s="2">
        <f t="shared" si="1"/>
        <v>28577.8927109672</v>
      </c>
    </row>
    <row r="27" spans="1:22" x14ac:dyDescent="0.5">
      <c r="A27" s="14">
        <v>163.62860000000001</v>
      </c>
      <c r="B27" s="63" t="s">
        <v>23</v>
      </c>
      <c r="C27" s="2">
        <f>C26/C$20</f>
        <v>27491.031821210847</v>
      </c>
      <c r="D27" s="2">
        <f>D26/D$20</f>
        <v>29325.953731542599</v>
      </c>
      <c r="E27" s="2">
        <f t="shared" ref="E27:U38" si="2">E26/E$20</f>
        <v>23853.682001224661</v>
      </c>
      <c r="F27" s="2">
        <f t="shared" si="2"/>
        <v>63014.625656189528</v>
      </c>
      <c r="G27" s="2">
        <f t="shared" si="2"/>
        <v>24977.292633216995</v>
      </c>
      <c r="H27" s="2">
        <f t="shared" si="2"/>
        <v>34351.335360238547</v>
      </c>
      <c r="I27" s="2">
        <f t="shared" si="2"/>
        <v>29280.125780851777</v>
      </c>
      <c r="J27" s="2">
        <f t="shared" si="2"/>
        <v>26013.916880380049</v>
      </c>
      <c r="K27" s="2">
        <f t="shared" si="2"/>
        <v>42411.692547745624</v>
      </c>
      <c r="L27" s="2">
        <f t="shared" si="2"/>
        <v>63338.404074781734</v>
      </c>
      <c r="M27" s="2">
        <f t="shared" si="2"/>
        <v>32272.695863286706</v>
      </c>
      <c r="N27" s="2">
        <f t="shared" si="2"/>
        <v>29234.253194023197</v>
      </c>
      <c r="O27" s="2">
        <f t="shared" si="2"/>
        <v>31100.897466279515</v>
      </c>
      <c r="P27" s="2">
        <f t="shared" si="2"/>
        <v>21826.997759773636</v>
      </c>
      <c r="Q27" s="2">
        <f t="shared" si="2"/>
        <v>21668.56326034497</v>
      </c>
      <c r="R27" s="2">
        <f t="shared" si="2"/>
        <v>34027.819623015705</v>
      </c>
      <c r="S27" s="2">
        <f t="shared" si="2"/>
        <v>34335.068517701497</v>
      </c>
      <c r="T27" s="2">
        <f t="shared" si="2"/>
        <v>27181.627765540004</v>
      </c>
      <c r="U27" s="2">
        <f t="shared" si="2"/>
        <v>24266.12287005148</v>
      </c>
    </row>
    <row r="28" spans="1:22" x14ac:dyDescent="0.5">
      <c r="A28" s="14">
        <v>151.24449999999999</v>
      </c>
      <c r="B28" s="63" t="s">
        <v>24</v>
      </c>
      <c r="C28" s="2">
        <f t="shared" ref="C28:D38" si="3">C27/C$20</f>
        <v>24312.569640214882</v>
      </c>
      <c r="D28" s="2">
        <f t="shared" si="3"/>
        <v>28775.902668287017</v>
      </c>
      <c r="E28" s="2">
        <f t="shared" si="2"/>
        <v>21026.374165614416</v>
      </c>
      <c r="F28" s="2">
        <f t="shared" si="2"/>
        <v>58335.433260117839</v>
      </c>
      <c r="G28" s="2">
        <f t="shared" si="2"/>
        <v>21974.217918139981</v>
      </c>
      <c r="H28" s="2">
        <f t="shared" si="2"/>
        <v>32462.02287101109</v>
      </c>
      <c r="I28" s="2">
        <f t="shared" si="2"/>
        <v>27005.364222476532</v>
      </c>
      <c r="J28" s="2">
        <f t="shared" si="2"/>
        <v>24148.041627870047</v>
      </c>
      <c r="K28" s="2">
        <f t="shared" si="2"/>
        <v>38337.063711162577</v>
      </c>
      <c r="L28" s="2">
        <f t="shared" si="2"/>
        <v>59581.01803712867</v>
      </c>
      <c r="M28" s="2">
        <f t="shared" si="2"/>
        <v>30024.175455068445</v>
      </c>
      <c r="N28" s="2">
        <f t="shared" si="2"/>
        <v>27140.364279049631</v>
      </c>
      <c r="O28" s="2">
        <f t="shared" si="2"/>
        <v>27486.500085548476</v>
      </c>
      <c r="P28" s="2">
        <f t="shared" si="2"/>
        <v>19068.900199753334</v>
      </c>
      <c r="Q28" s="2">
        <f t="shared" si="2"/>
        <v>19852.901367064471</v>
      </c>
      <c r="R28" s="2">
        <f t="shared" si="2"/>
        <v>30516.76249914803</v>
      </c>
      <c r="S28" s="2">
        <f t="shared" si="2"/>
        <v>31080.288178139377</v>
      </c>
      <c r="T28" s="2">
        <f t="shared" si="2"/>
        <v>23507.418007525768</v>
      </c>
      <c r="U28" s="2">
        <f t="shared" si="2"/>
        <v>20604.903416075089</v>
      </c>
    </row>
    <row r="29" spans="1:22" x14ac:dyDescent="0.5">
      <c r="A29" s="14">
        <v>141.37719999999999</v>
      </c>
      <c r="B29" s="63" t="s">
        <v>25</v>
      </c>
      <c r="C29" s="2">
        <f t="shared" si="3"/>
        <v>21501.595369520885</v>
      </c>
      <c r="D29" s="2">
        <f t="shared" si="3"/>
        <v>28236.1686155184</v>
      </c>
      <c r="E29" s="2">
        <f t="shared" si="2"/>
        <v>18534.17893848502</v>
      </c>
      <c r="F29" s="2">
        <f t="shared" si="2"/>
        <v>54003.697367222325</v>
      </c>
      <c r="G29" s="2">
        <f t="shared" si="2"/>
        <v>19332.209467400251</v>
      </c>
      <c r="H29" s="2">
        <f t="shared" si="2"/>
        <v>30676.621966137423</v>
      </c>
      <c r="I29" s="2">
        <f t="shared" si="2"/>
        <v>24907.328002858052</v>
      </c>
      <c r="J29" s="2">
        <f t="shared" si="2"/>
        <v>22415.998219058871</v>
      </c>
      <c r="K29" s="2">
        <f t="shared" si="2"/>
        <v>34653.897680201437</v>
      </c>
      <c r="L29" s="2">
        <f t="shared" si="2"/>
        <v>56046.529150772338</v>
      </c>
      <c r="M29" s="2">
        <f t="shared" si="2"/>
        <v>27932.315155060278</v>
      </c>
      <c r="N29" s="2">
        <f t="shared" si="2"/>
        <v>25196.449121200996</v>
      </c>
      <c r="O29" s="2">
        <f t="shared" si="2"/>
        <v>24292.150661311283</v>
      </c>
      <c r="P29" s="2">
        <f t="shared" si="2"/>
        <v>16659.320664718107</v>
      </c>
      <c r="Q29" s="2">
        <f t="shared" si="2"/>
        <v>18189.378222952633</v>
      </c>
      <c r="R29" s="2">
        <f t="shared" si="2"/>
        <v>27367.983131058863</v>
      </c>
      <c r="S29" s="2">
        <f t="shared" si="2"/>
        <v>28134.043557774632</v>
      </c>
      <c r="T29" s="2">
        <f t="shared" si="2"/>
        <v>20329.860527378481</v>
      </c>
      <c r="U29" s="2">
        <f t="shared" si="2"/>
        <v>17496.080731947692</v>
      </c>
    </row>
    <row r="30" spans="1:22" x14ac:dyDescent="0.5">
      <c r="A30" s="14">
        <v>141.56700000000001</v>
      </c>
      <c r="B30" s="63" t="s">
        <v>26</v>
      </c>
      <c r="C30" s="2">
        <f t="shared" si="3"/>
        <v>19015.620737591267</v>
      </c>
      <c r="D30" s="2">
        <f t="shared" si="3"/>
        <v>27706.558062647462</v>
      </c>
      <c r="E30" s="2">
        <f t="shared" si="2"/>
        <v>16337.376393004171</v>
      </c>
      <c r="F30" s="2">
        <f t="shared" si="2"/>
        <v>49993.617366760671</v>
      </c>
      <c r="G30" s="2">
        <f t="shared" si="2"/>
        <v>17007.855491544833</v>
      </c>
      <c r="H30" s="2">
        <f t="shared" si="2"/>
        <v>28989.417541618353</v>
      </c>
      <c r="I30" s="2">
        <f t="shared" si="2"/>
        <v>22972.287399316745</v>
      </c>
      <c r="J30" s="2">
        <f t="shared" si="2"/>
        <v>20808.187425721731</v>
      </c>
      <c r="K30" s="2">
        <f t="shared" si="2"/>
        <v>31324.585353682352</v>
      </c>
      <c r="L30" s="2">
        <f t="shared" si="2"/>
        <v>52721.714622111467</v>
      </c>
      <c r="M30" s="2">
        <f t="shared" si="2"/>
        <v>25986.200056991089</v>
      </c>
      <c r="N30" s="2">
        <f t="shared" si="2"/>
        <v>23391.765924355575</v>
      </c>
      <c r="O30" s="2">
        <f t="shared" si="2"/>
        <v>21469.033231411897</v>
      </c>
      <c r="P30" s="2">
        <f t="shared" si="2"/>
        <v>14554.219808308282</v>
      </c>
      <c r="Q30" s="2">
        <f t="shared" si="2"/>
        <v>16665.245750251004</v>
      </c>
      <c r="R30" s="2">
        <f t="shared" si="2"/>
        <v>24544.100989835777</v>
      </c>
      <c r="S30" s="2">
        <f t="shared" si="2"/>
        <v>25467.087125256665</v>
      </c>
      <c r="T30" s="2">
        <f t="shared" si="2"/>
        <v>17581.821573528196</v>
      </c>
      <c r="U30" s="2">
        <f t="shared" si="2"/>
        <v>14856.310403280742</v>
      </c>
    </row>
    <row r="31" spans="1:22" x14ac:dyDescent="0.5">
      <c r="A31" s="14">
        <v>131.51</v>
      </c>
      <c r="B31" s="63" t="s">
        <v>27</v>
      </c>
      <c r="C31" s="2">
        <f t="shared" si="3"/>
        <v>16817.069888147947</v>
      </c>
      <c r="D31" s="2">
        <f t="shared" si="3"/>
        <v>27186.881128658446</v>
      </c>
      <c r="E31" s="2">
        <f t="shared" si="2"/>
        <v>14400.954490218553</v>
      </c>
      <c r="F31" s="2">
        <f t="shared" si="2"/>
        <v>46281.308489278883</v>
      </c>
      <c r="G31" s="2">
        <f t="shared" si="2"/>
        <v>14962.963695849694</v>
      </c>
      <c r="H31" s="2">
        <f t="shared" si="2"/>
        <v>27395.008822351938</v>
      </c>
      <c r="I31" s="2">
        <f t="shared" si="2"/>
        <v>21187.579345976079</v>
      </c>
      <c r="J31" s="2">
        <f t="shared" si="2"/>
        <v>19315.698534265077</v>
      </c>
      <c r="K31" s="2">
        <f t="shared" si="2"/>
        <v>28315.130858735403</v>
      </c>
      <c r="L31" s="2">
        <f t="shared" si="2"/>
        <v>49594.13606537415</v>
      </c>
      <c r="M31" s="2">
        <f t="shared" si="2"/>
        <v>24175.675723737066</v>
      </c>
      <c r="N31" s="2">
        <f t="shared" si="2"/>
        <v>21716.342268222015</v>
      </c>
      <c r="O31" s="2">
        <f t="shared" si="2"/>
        <v>18974.00499106686</v>
      </c>
      <c r="P31" s="2">
        <f t="shared" si="2"/>
        <v>12715.123172889444</v>
      </c>
      <c r="Q31" s="2">
        <f t="shared" si="2"/>
        <v>15268.824063804415</v>
      </c>
      <c r="R31" s="2">
        <f t="shared" si="2"/>
        <v>22011.592542806069</v>
      </c>
      <c r="S31" s="2">
        <f t="shared" si="2"/>
        <v>23052.943858337974</v>
      </c>
      <c r="T31" s="2">
        <f t="shared" si="2"/>
        <v>15205.242034350655</v>
      </c>
      <c r="U31" s="2">
        <f t="shared" si="2"/>
        <v>12614.822838329337</v>
      </c>
    </row>
    <row r="32" spans="1:22" x14ac:dyDescent="0.5">
      <c r="A32" s="14">
        <v>121.8023</v>
      </c>
      <c r="B32" s="63" t="s">
        <v>28</v>
      </c>
      <c r="C32" s="2">
        <f t="shared" si="3"/>
        <v>14872.7114158187</v>
      </c>
      <c r="D32" s="2">
        <f t="shared" si="3"/>
        <v>26676.951494031178</v>
      </c>
      <c r="E32" s="2">
        <f t="shared" si="2"/>
        <v>12694.051066739903</v>
      </c>
      <c r="F32" s="2">
        <f t="shared" si="2"/>
        <v>42844.659544558686</v>
      </c>
      <c r="G32" s="2">
        <f t="shared" si="2"/>
        <v>13163.933729012409</v>
      </c>
      <c r="H32" s="2">
        <f t="shared" si="2"/>
        <v>25888.292074144381</v>
      </c>
      <c r="I32" s="2">
        <f t="shared" si="2"/>
        <v>19541.524565611347</v>
      </c>
      <c r="J32" s="2">
        <f t="shared" si="2"/>
        <v>17930.259961298343</v>
      </c>
      <c r="K32" s="2">
        <f t="shared" si="2"/>
        <v>25594.804416239811</v>
      </c>
      <c r="L32" s="2">
        <f t="shared" si="2"/>
        <v>46652.092969664132</v>
      </c>
      <c r="M32" s="2">
        <f t="shared" si="2"/>
        <v>22491.295203511338</v>
      </c>
      <c r="N32" s="2">
        <f t="shared" si="2"/>
        <v>20160.920002176292</v>
      </c>
      <c r="O32" s="2">
        <f t="shared" si="2"/>
        <v>16768.936985680659</v>
      </c>
      <c r="P32" s="2">
        <f t="shared" si="2"/>
        <v>11108.418000493453</v>
      </c>
      <c r="Q32" s="2">
        <f t="shared" si="2"/>
        <v>13989.411964591123</v>
      </c>
      <c r="R32" s="2">
        <f t="shared" si="2"/>
        <v>19740.39328110496</v>
      </c>
      <c r="S32" s="2">
        <f t="shared" si="2"/>
        <v>20867.648424881514</v>
      </c>
      <c r="T32" s="2">
        <f t="shared" si="2"/>
        <v>13149.910796005683</v>
      </c>
      <c r="U32" s="2">
        <f t="shared" si="2"/>
        <v>10711.52600630192</v>
      </c>
    </row>
    <row r="33" spans="1:22" x14ac:dyDescent="0.5">
      <c r="A33" s="14">
        <v>117.1786</v>
      </c>
      <c r="B33" s="63" t="s">
        <v>29</v>
      </c>
      <c r="C33" s="2">
        <f t="shared" si="3"/>
        <v>13153.156068770088</v>
      </c>
      <c r="D33" s="2">
        <f t="shared" si="3"/>
        <v>26176.586333940013</v>
      </c>
      <c r="E33" s="2">
        <f t="shared" si="2"/>
        <v>11189.461962014364</v>
      </c>
      <c r="F33" s="2">
        <f t="shared" si="2"/>
        <v>39663.201223327073</v>
      </c>
      <c r="G33" s="2">
        <f t="shared" si="2"/>
        <v>11581.205083715875</v>
      </c>
      <c r="H33" s="2">
        <f t="shared" si="2"/>
        <v>24464.444266554827</v>
      </c>
      <c r="I33" s="2">
        <f t="shared" si="2"/>
        <v>18023.351139492785</v>
      </c>
      <c r="J33" s="2">
        <f t="shared" si="2"/>
        <v>16644.19341135522</v>
      </c>
      <c r="K33" s="2">
        <f t="shared" si="2"/>
        <v>23135.828556606091</v>
      </c>
      <c r="L33" s="2">
        <f t="shared" si="2"/>
        <v>43884.578926453491</v>
      </c>
      <c r="M33" s="2">
        <f t="shared" si="2"/>
        <v>20924.26973756979</v>
      </c>
      <c r="N33" s="2">
        <f t="shared" si="2"/>
        <v>18716.90408605033</v>
      </c>
      <c r="O33" s="2">
        <f t="shared" si="2"/>
        <v>14820.131425185091</v>
      </c>
      <c r="P33" s="2">
        <f t="shared" si="2"/>
        <v>9704.7388999571667</v>
      </c>
      <c r="Q33" s="2">
        <f t="shared" si="2"/>
        <v>12817.204933218891</v>
      </c>
      <c r="R33" s="2">
        <f t="shared" si="2"/>
        <v>17703.540810819337</v>
      </c>
      <c r="S33" s="2">
        <f t="shared" si="2"/>
        <v>18889.507277698929</v>
      </c>
      <c r="T33" s="2">
        <f t="shared" si="2"/>
        <v>11372.403908616336</v>
      </c>
      <c r="U33" s="2">
        <f t="shared" si="2"/>
        <v>9095.3944303571134</v>
      </c>
    </row>
    <row r="34" spans="1:22" x14ac:dyDescent="0.5">
      <c r="A34" s="14">
        <v>112.7816</v>
      </c>
      <c r="B34" s="63" t="s">
        <v>30</v>
      </c>
      <c r="C34" s="2">
        <f t="shared" si="3"/>
        <v>11632.412526031652</v>
      </c>
      <c r="D34" s="2">
        <f t="shared" si="3"/>
        <v>25685.606252705744</v>
      </c>
      <c r="E34" s="2">
        <f t="shared" si="2"/>
        <v>9863.2074458419011</v>
      </c>
      <c r="F34" s="2">
        <f t="shared" si="2"/>
        <v>36717.984178308827</v>
      </c>
      <c r="G34" s="2">
        <f t="shared" si="2"/>
        <v>10188.771377319046</v>
      </c>
      <c r="H34" s="2">
        <f t="shared" si="2"/>
        <v>23118.907634278468</v>
      </c>
      <c r="I34" s="2">
        <f t="shared" si="2"/>
        <v>16623.124015057794</v>
      </c>
      <c r="J34" s="2">
        <f t="shared" si="2"/>
        <v>15450.371322700032</v>
      </c>
      <c r="K34" s="2">
        <f t="shared" si="2"/>
        <v>20913.094481825585</v>
      </c>
      <c r="L34" s="2">
        <f t="shared" si="2"/>
        <v>41281.240453765451</v>
      </c>
      <c r="M34" s="2">
        <f t="shared" si="2"/>
        <v>19466.422902235783</v>
      </c>
      <c r="N34" s="2">
        <f t="shared" si="2"/>
        <v>17376.31509517381</v>
      </c>
      <c r="O34" s="2">
        <f t="shared" si="2"/>
        <v>13097.806715315981</v>
      </c>
      <c r="P34" s="2">
        <f t="shared" si="2"/>
        <v>8478.4311422344872</v>
      </c>
      <c r="Q34" s="2">
        <f t="shared" si="2"/>
        <v>11743.219994946528</v>
      </c>
      <c r="R34" s="2">
        <f t="shared" si="2"/>
        <v>15876.854770686843</v>
      </c>
      <c r="S34" s="2">
        <f t="shared" si="2"/>
        <v>17098.883301522113</v>
      </c>
      <c r="T34" s="2">
        <f t="shared" si="2"/>
        <v>9835.1671480537261</v>
      </c>
      <c r="U34" s="2">
        <f t="shared" si="2"/>
        <v>7723.1012458076311</v>
      </c>
      <c r="V34" s="2"/>
    </row>
    <row r="35" spans="1:22" x14ac:dyDescent="0.5">
      <c r="A35" s="14">
        <v>105.4376</v>
      </c>
      <c r="B35" s="63" t="s">
        <v>31</v>
      </c>
      <c r="C35" s="2">
        <f t="shared" si="3"/>
        <v>10287.494535023092</v>
      </c>
      <c r="D35" s="2">
        <f t="shared" si="3"/>
        <v>25203.83521947695</v>
      </c>
      <c r="E35" s="2">
        <f t="shared" si="2"/>
        <v>8694.1500359859965</v>
      </c>
      <c r="F35" s="2">
        <f t="shared" si="2"/>
        <v>33991.466158450567</v>
      </c>
      <c r="G35" s="2">
        <f t="shared" si="2"/>
        <v>8963.7530316463126</v>
      </c>
      <c r="H35" s="2">
        <f t="shared" si="2"/>
        <v>21847.37508764867</v>
      </c>
      <c r="I35" s="2">
        <f t="shared" si="2"/>
        <v>15331.67999010464</v>
      </c>
      <c r="J35" s="2">
        <f t="shared" si="2"/>
        <v>14342.177365377944</v>
      </c>
      <c r="K35" s="2">
        <f t="shared" si="2"/>
        <v>18903.905677537656</v>
      </c>
      <c r="L35" s="2">
        <f t="shared" si="2"/>
        <v>38832.338263005418</v>
      </c>
      <c r="M35" s="2">
        <f t="shared" si="2"/>
        <v>18110.147945966084</v>
      </c>
      <c r="N35" s="2">
        <f t="shared" si="2"/>
        <v>16131.745127218863</v>
      </c>
      <c r="O35" s="2">
        <f t="shared" si="2"/>
        <v>11575.642336089059</v>
      </c>
      <c r="P35" s="2">
        <f t="shared" si="2"/>
        <v>7407.0817746502025</v>
      </c>
      <c r="Q35" s="2">
        <f t="shared" si="2"/>
        <v>10759.22688044898</v>
      </c>
      <c r="R35" s="2">
        <f t="shared" si="2"/>
        <v>14238.649776514132</v>
      </c>
      <c r="S35" s="2">
        <f t="shared" si="2"/>
        <v>15478.000874286847</v>
      </c>
      <c r="T35" s="2">
        <f t="shared" si="2"/>
        <v>8505.722590178766</v>
      </c>
      <c r="U35" s="2">
        <f t="shared" si="2"/>
        <v>6557.8566503853626</v>
      </c>
    </row>
    <row r="36" spans="1:22" x14ac:dyDescent="0.5">
      <c r="A36" s="14">
        <v>102.727</v>
      </c>
      <c r="B36" s="63" t="s">
        <v>32</v>
      </c>
      <c r="C36" s="2">
        <f t="shared" si="3"/>
        <v>9098.0734711129007</v>
      </c>
      <c r="D36" s="2">
        <f t="shared" si="3"/>
        <v>24731.100505117753</v>
      </c>
      <c r="E36" s="2">
        <f t="shared" si="2"/>
        <v>7663.6576147550822</v>
      </c>
      <c r="F36" s="2">
        <f t="shared" si="2"/>
        <v>31467.407524067054</v>
      </c>
      <c r="G36" s="2">
        <f t="shared" si="2"/>
        <v>7886.0213304236995</v>
      </c>
      <c r="H36" s="2">
        <f t="shared" si="2"/>
        <v>20645.776425556811</v>
      </c>
      <c r="I36" s="2">
        <f t="shared" si="2"/>
        <v>14140.567748038771</v>
      </c>
      <c r="J36" s="2">
        <f t="shared" si="2"/>
        <v>13313.469772583603</v>
      </c>
      <c r="K36" s="2">
        <f t="shared" si="2"/>
        <v>17087.746157117028</v>
      </c>
      <c r="L36" s="2">
        <f t="shared" si="2"/>
        <v>36528.710823536494</v>
      </c>
      <c r="M36" s="2">
        <f t="shared" si="2"/>
        <v>16848.368098851395</v>
      </c>
      <c r="N36" s="2">
        <f t="shared" si="2"/>
        <v>14976.316867195166</v>
      </c>
      <c r="O36" s="2">
        <f t="shared" si="2"/>
        <v>10230.376612320069</v>
      </c>
      <c r="P36" s="2">
        <f t="shared" si="2"/>
        <v>6471.1099843756683</v>
      </c>
      <c r="Q36" s="2">
        <f t="shared" si="2"/>
        <v>9857.684954790202</v>
      </c>
      <c r="R36" s="2">
        <f t="shared" si="2"/>
        <v>12769.477984552686</v>
      </c>
      <c r="S36" s="2">
        <f t="shared" si="2"/>
        <v>14010.76940756116</v>
      </c>
      <c r="T36" s="2">
        <f t="shared" si="2"/>
        <v>7355.9824344616391</v>
      </c>
      <c r="U36" s="2">
        <f t="shared" si="2"/>
        <v>5568.421606585619</v>
      </c>
    </row>
    <row r="37" spans="1:22" x14ac:dyDescent="0.5">
      <c r="A37" s="14">
        <v>102.08069999999999</v>
      </c>
      <c r="B37" s="63" t="s">
        <v>33</v>
      </c>
      <c r="C37" s="2">
        <f t="shared" si="3"/>
        <v>8046.1710675973191</v>
      </c>
      <c r="D37" s="2">
        <f t="shared" si="3"/>
        <v>24267.232620279312</v>
      </c>
      <c r="E37" s="2">
        <f t="shared" si="2"/>
        <v>6755.3064753997942</v>
      </c>
      <c r="F37" s="2">
        <f t="shared" si="2"/>
        <v>29130.774520578903</v>
      </c>
      <c r="G37" s="2">
        <f t="shared" si="2"/>
        <v>6937.8676771146693</v>
      </c>
      <c r="H37" s="2">
        <f t="shared" si="2"/>
        <v>19510.26530665714</v>
      </c>
      <c r="I37" s="2">
        <f t="shared" si="2"/>
        <v>13041.992551757505</v>
      </c>
      <c r="J37" s="2">
        <f t="shared" si="2"/>
        <v>12358.54730212552</v>
      </c>
      <c r="K37" s="2">
        <f t="shared" si="2"/>
        <v>15446.070971303179</v>
      </c>
      <c r="L37" s="2">
        <f t="shared" si="2"/>
        <v>34361.74008869176</v>
      </c>
      <c r="M37" s="2">
        <f t="shared" si="2"/>
        <v>15674.499647454453</v>
      </c>
      <c r="N37" s="2">
        <f t="shared" si="2"/>
        <v>13903.645584394526</v>
      </c>
      <c r="O37" s="2">
        <f t="shared" si="2"/>
        <v>9041.451229329019</v>
      </c>
      <c r="P37" s="2">
        <f t="shared" si="2"/>
        <v>5653.4092242911702</v>
      </c>
      <c r="Q37" s="2">
        <f t="shared" si="2"/>
        <v>9031.6854312716259</v>
      </c>
      <c r="R37" s="2">
        <f t="shared" si="2"/>
        <v>11451.898217690101</v>
      </c>
      <c r="S37" s="2">
        <f t="shared" si="2"/>
        <v>12682.62361439467</v>
      </c>
      <c r="T37" s="2">
        <f t="shared" si="2"/>
        <v>6361.6555798078207</v>
      </c>
      <c r="U37" s="2">
        <f t="shared" si="2"/>
        <v>4728.2703544408014</v>
      </c>
    </row>
    <row r="38" spans="1:22" x14ac:dyDescent="0.5">
      <c r="A38" s="14">
        <v>100</v>
      </c>
      <c r="B38" s="63" t="s">
        <v>34</v>
      </c>
      <c r="C38" s="2">
        <f t="shared" si="3"/>
        <v>7115.8876716700015</v>
      </c>
      <c r="D38" s="2">
        <f t="shared" si="3"/>
        <v>23812.065254632886</v>
      </c>
      <c r="E38" s="2">
        <f t="shared" si="2"/>
        <v>5954.6195655606389</v>
      </c>
      <c r="F38" s="2">
        <f t="shared" si="2"/>
        <v>26967.649734722418</v>
      </c>
      <c r="G38" s="2">
        <f t="shared" si="2"/>
        <v>6103.7126186122496</v>
      </c>
      <c r="H38" s="2">
        <f t="shared" si="2"/>
        <v>18437.206937151223</v>
      </c>
      <c r="I38" s="2">
        <f t="shared" si="2"/>
        <v>12028.765234245237</v>
      </c>
      <c r="J38" s="2">
        <f t="shared" si="2"/>
        <v>11472.117639339829</v>
      </c>
      <c r="K38" s="2">
        <f t="shared" si="2"/>
        <v>13962.116844248998</v>
      </c>
      <c r="L38" s="2">
        <f t="shared" si="2"/>
        <v>32323.319255001708</v>
      </c>
      <c r="M38" s="2">
        <f t="shared" si="2"/>
        <v>14582.417582317614</v>
      </c>
      <c r="N38" s="2">
        <f t="shared" si="2"/>
        <v>12907.803851285475</v>
      </c>
      <c r="O38" s="2">
        <f t="shared" si="2"/>
        <v>7990.6970613270769</v>
      </c>
      <c r="P38" s="2">
        <f t="shared" si="2"/>
        <v>4939.0345604493823</v>
      </c>
      <c r="Q38" s="2">
        <f t="shared" si="2"/>
        <v>8274.8984273235164</v>
      </c>
      <c r="R38" s="2">
        <f t="shared" si="2"/>
        <v>10270.268913653461</v>
      </c>
      <c r="S38" s="2">
        <f t="shared" si="2"/>
        <v>11480.378918919067</v>
      </c>
      <c r="T38" s="2">
        <f t="shared" si="2"/>
        <v>5501.7344150390027</v>
      </c>
      <c r="U38" s="2">
        <f t="shared" si="2"/>
        <v>4014.879282531926</v>
      </c>
    </row>
    <row r="39" spans="1:22" x14ac:dyDescent="0.5">
      <c r="C39" s="2">
        <f>C22/$A22/100</f>
        <v>2.9069883852041358</v>
      </c>
      <c r="D39" s="2">
        <f t="shared" ref="D39:U53" si="4">D22/$A22/100</f>
        <v>1.8442485793999988</v>
      </c>
      <c r="E39" s="2">
        <f t="shared" si="4"/>
        <v>2.5642595174336353</v>
      </c>
      <c r="F39" s="2">
        <f t="shared" si="4"/>
        <v>5.3019715347971923</v>
      </c>
      <c r="G39" s="2">
        <f t="shared" si="4"/>
        <v>2.7111678353162336</v>
      </c>
      <c r="H39" s="2">
        <f t="shared" si="4"/>
        <v>2.6075654351272202</v>
      </c>
      <c r="I39" s="2">
        <f t="shared" si="4"/>
        <v>2.5097981784055072</v>
      </c>
      <c r="J39" s="2">
        <f t="shared" si="4"/>
        <v>2.1591174974785887</v>
      </c>
      <c r="K39" s="2">
        <f t="shared" si="4"/>
        <v>4.0204138489693255</v>
      </c>
      <c r="L39" s="2">
        <f t="shared" si="4"/>
        <v>4.9194263939557068</v>
      </c>
      <c r="M39" s="2">
        <f t="shared" si="4"/>
        <v>2.6491551341539532</v>
      </c>
      <c r="N39" s="2">
        <f t="shared" si="4"/>
        <v>2.4250741835518745</v>
      </c>
      <c r="O39" s="2">
        <f t="shared" si="4"/>
        <v>3.2998308380467374</v>
      </c>
      <c r="P39" s="2">
        <f t="shared" si="4"/>
        <v>2.4535062061327357</v>
      </c>
      <c r="Q39" s="2">
        <f t="shared" si="4"/>
        <v>1.9200482371859966</v>
      </c>
      <c r="R39" s="2">
        <f t="shared" si="4"/>
        <v>3.3555507374305575</v>
      </c>
      <c r="S39" s="2">
        <f t="shared" si="4"/>
        <v>3.2318685788393675</v>
      </c>
      <c r="T39" s="2">
        <f t="shared" si="4"/>
        <v>3.2142487338596788</v>
      </c>
      <c r="U39" s="2">
        <f t="shared" si="4"/>
        <v>3.1448562924299313</v>
      </c>
    </row>
    <row r="40" spans="1:22" x14ac:dyDescent="0.5">
      <c r="C40" s="2">
        <f t="shared" ref="C40:R55" si="5">C23/$A23/100</f>
        <v>2.5557262975782553</v>
      </c>
      <c r="D40" s="2">
        <f t="shared" si="5"/>
        <v>2.0077563456008969</v>
      </c>
      <c r="E40" s="2">
        <f t="shared" si="5"/>
        <v>2.5466359253825193</v>
      </c>
      <c r="F40" s="2">
        <f t="shared" si="5"/>
        <v>4.8810666654314572</v>
      </c>
      <c r="G40" s="2">
        <f t="shared" si="5"/>
        <v>2.4448469169742149</v>
      </c>
      <c r="H40" s="2">
        <f t="shared" si="5"/>
        <v>2.5716489240357547</v>
      </c>
      <c r="I40" s="2">
        <f t="shared" si="5"/>
        <v>2.3305514092392925</v>
      </c>
      <c r="J40" s="2">
        <f t="shared" si="5"/>
        <v>1.9825696455681254</v>
      </c>
      <c r="K40" s="2">
        <f t="shared" si="5"/>
        <v>3.801917894831921</v>
      </c>
      <c r="L40" s="2">
        <f t="shared" si="5"/>
        <v>4.6144929483029964</v>
      </c>
      <c r="M40" s="2">
        <f t="shared" si="5"/>
        <v>2.6330234114719344</v>
      </c>
      <c r="N40" s="2">
        <f t="shared" si="5"/>
        <v>2.3299724046408379</v>
      </c>
      <c r="O40" s="2">
        <f t="shared" si="5"/>
        <v>2.9041133644683406</v>
      </c>
      <c r="P40" s="2">
        <f t="shared" si="5"/>
        <v>2.1617715687897996</v>
      </c>
      <c r="Q40" s="2">
        <f t="shared" si="5"/>
        <v>2.0871378760490118</v>
      </c>
      <c r="R40" s="2">
        <f t="shared" si="5"/>
        <v>3.1424316571922217</v>
      </c>
      <c r="S40" s="2">
        <f t="shared" si="4"/>
        <v>3.0171350620866635</v>
      </c>
      <c r="T40" s="2">
        <f t="shared" si="4"/>
        <v>2.9327161916319944</v>
      </c>
      <c r="U40" s="2">
        <f t="shared" si="4"/>
        <v>2.8232843225240898</v>
      </c>
    </row>
    <row r="41" spans="1:22" x14ac:dyDescent="0.5">
      <c r="C41" s="2">
        <f t="shared" si="5"/>
        <v>2.3033483860797643</v>
      </c>
      <c r="D41" s="2">
        <f t="shared" si="4"/>
        <v>1.7989113804326662</v>
      </c>
      <c r="E41" s="2">
        <f t="shared" si="4"/>
        <v>2.0184434780189719</v>
      </c>
      <c r="F41" s="2">
        <f t="shared" si="4"/>
        <v>4.6031615403874149</v>
      </c>
      <c r="G41" s="2">
        <f t="shared" si="4"/>
        <v>2.1258333874243114</v>
      </c>
      <c r="H41" s="2">
        <f t="shared" si="4"/>
        <v>2.3590427751453502</v>
      </c>
      <c r="I41" s="2">
        <f t="shared" si="4"/>
        <v>2.1628663891026769</v>
      </c>
      <c r="J41" s="2">
        <f t="shared" si="4"/>
        <v>1.8848001261092515</v>
      </c>
      <c r="K41" s="2">
        <f t="shared" si="4"/>
        <v>3.327928099181217</v>
      </c>
      <c r="L41" s="2">
        <f t="shared" si="4"/>
        <v>4.4099408399247055</v>
      </c>
      <c r="M41" s="2">
        <f t="shared" si="4"/>
        <v>2.322821138135994</v>
      </c>
      <c r="N41" s="2">
        <f t="shared" si="4"/>
        <v>2.1174299676381407</v>
      </c>
      <c r="O41" s="2">
        <f t="shared" si="4"/>
        <v>2.6110874141112546</v>
      </c>
      <c r="P41" s="2">
        <f t="shared" si="4"/>
        <v>1.8970865053828252</v>
      </c>
      <c r="Q41" s="2">
        <f t="shared" si="4"/>
        <v>1.6328134417625622</v>
      </c>
      <c r="R41" s="2">
        <f t="shared" si="4"/>
        <v>2.7340671160854204</v>
      </c>
      <c r="S41" s="2">
        <f t="shared" si="4"/>
        <v>2.6827772780801724</v>
      </c>
      <c r="T41" s="2">
        <f t="shared" si="4"/>
        <v>2.4354269632706806</v>
      </c>
      <c r="U41" s="2">
        <f t="shared" si="4"/>
        <v>2.2970892872045474</v>
      </c>
    </row>
    <row r="42" spans="1:22" x14ac:dyDescent="0.5">
      <c r="C42" s="2">
        <f t="shared" si="5"/>
        <v>1.8851794695295934</v>
      </c>
      <c r="D42" s="2">
        <f t="shared" si="4"/>
        <v>2.477460763409451</v>
      </c>
      <c r="E42" s="2">
        <f t="shared" si="4"/>
        <v>2.8830472334982522</v>
      </c>
      <c r="F42" s="2">
        <f t="shared" si="4"/>
        <v>4.54951035703413</v>
      </c>
      <c r="G42" s="2">
        <f t="shared" si="4"/>
        <v>2.1835990204219011</v>
      </c>
      <c r="H42" s="2">
        <f t="shared" si="4"/>
        <v>2.0952476671912041</v>
      </c>
      <c r="I42" s="2">
        <f t="shared" si="4"/>
        <v>1.764572860357531</v>
      </c>
      <c r="J42" s="2">
        <f t="shared" si="4"/>
        <v>1.8197924561267167</v>
      </c>
      <c r="K42" s="2">
        <f t="shared" si="4"/>
        <v>2.4851739767867342</v>
      </c>
      <c r="L42" s="2">
        <f t="shared" si="4"/>
        <v>4.3444674347546881</v>
      </c>
      <c r="M42" s="2">
        <f t="shared" si="4"/>
        <v>2.15111003074183</v>
      </c>
      <c r="N42" s="2">
        <f t="shared" si="4"/>
        <v>1.9064492397517983</v>
      </c>
      <c r="O42" s="2">
        <f t="shared" si="4"/>
        <v>2.3366946192740348</v>
      </c>
      <c r="P42" s="2">
        <f t="shared" si="4"/>
        <v>1.5397794371574707</v>
      </c>
      <c r="Q42" s="2">
        <f t="shared" si="4"/>
        <v>1.7703577703904931</v>
      </c>
      <c r="R42" s="2">
        <f t="shared" si="4"/>
        <v>2.4239357372458805</v>
      </c>
      <c r="S42" s="2">
        <f t="shared" si="4"/>
        <v>2.4490036807220505</v>
      </c>
      <c r="T42" s="2">
        <f t="shared" si="4"/>
        <v>2.1938248714902691</v>
      </c>
      <c r="U42" s="2">
        <f t="shared" si="4"/>
        <v>2.1327034988187683</v>
      </c>
    </row>
    <row r="43" spans="1:22" x14ac:dyDescent="0.5">
      <c r="C43" s="2">
        <f t="shared" si="5"/>
        <v>1.8560938654016395</v>
      </c>
      <c r="D43" s="2">
        <f t="shared" si="4"/>
        <v>1.7845308128548485</v>
      </c>
      <c r="E43" s="2">
        <f t="shared" si="4"/>
        <v>1.6158281841446733</v>
      </c>
      <c r="F43" s="2">
        <f t="shared" si="4"/>
        <v>4.0644240310147737</v>
      </c>
      <c r="G43" s="2">
        <f t="shared" si="4"/>
        <v>1.695219791044809</v>
      </c>
      <c r="H43" s="2">
        <f t="shared" si="4"/>
        <v>2.1705029786970886</v>
      </c>
      <c r="I43" s="2">
        <f t="shared" si="4"/>
        <v>1.8955906330124761</v>
      </c>
      <c r="J43" s="2">
        <f t="shared" si="4"/>
        <v>1.6733172863922232</v>
      </c>
      <c r="K43" s="2">
        <f t="shared" si="4"/>
        <v>2.8015674262183232</v>
      </c>
      <c r="L43" s="2">
        <f t="shared" si="4"/>
        <v>4.0204533757263397</v>
      </c>
      <c r="M43" s="2">
        <f t="shared" si="4"/>
        <v>2.0713243851738845</v>
      </c>
      <c r="N43" s="2">
        <f t="shared" si="4"/>
        <v>1.8802562999183283</v>
      </c>
      <c r="O43" s="2">
        <f t="shared" si="4"/>
        <v>2.1012373706754919</v>
      </c>
      <c r="P43" s="2">
        <f t="shared" si="4"/>
        <v>1.4918016352929107</v>
      </c>
      <c r="Q43" s="2">
        <f t="shared" si="4"/>
        <v>1.4121634427427692</v>
      </c>
      <c r="R43" s="2">
        <f t="shared" si="4"/>
        <v>2.2655753103185328</v>
      </c>
      <c r="S43" s="2">
        <f t="shared" si="4"/>
        <v>2.2648503786378713</v>
      </c>
      <c r="T43" s="2">
        <f t="shared" si="4"/>
        <v>1.8766993715071889</v>
      </c>
      <c r="U43" s="2">
        <f t="shared" si="4"/>
        <v>1.7063924401460033</v>
      </c>
    </row>
    <row r="44" spans="1:22" x14ac:dyDescent="0.5">
      <c r="C44" s="2">
        <f t="shared" si="5"/>
        <v>1.6800872109894507</v>
      </c>
      <c r="D44" s="2">
        <f t="shared" si="4"/>
        <v>1.7922266481252422</v>
      </c>
      <c r="E44" s="2">
        <f t="shared" si="4"/>
        <v>1.4577941754207187</v>
      </c>
      <c r="F44" s="2">
        <f t="shared" si="4"/>
        <v>3.8510765022856348</v>
      </c>
      <c r="G44" s="2">
        <f t="shared" si="4"/>
        <v>1.5264625275298449</v>
      </c>
      <c r="H44" s="2">
        <f t="shared" si="4"/>
        <v>2.0993478744081746</v>
      </c>
      <c r="I44" s="2">
        <f t="shared" si="4"/>
        <v>1.789425918259508</v>
      </c>
      <c r="J44" s="2">
        <f t="shared" si="4"/>
        <v>1.5898147927917277</v>
      </c>
      <c r="K44" s="2">
        <f t="shared" si="4"/>
        <v>2.5919486292583094</v>
      </c>
      <c r="L44" s="2">
        <f t="shared" si="4"/>
        <v>3.8708639000016949</v>
      </c>
      <c r="M44" s="2">
        <f t="shared" si="4"/>
        <v>1.9723138780926259</v>
      </c>
      <c r="N44" s="2">
        <f t="shared" si="4"/>
        <v>1.7866224605003769</v>
      </c>
      <c r="O44" s="2">
        <f t="shared" si="4"/>
        <v>1.9007005784000788</v>
      </c>
      <c r="P44" s="2">
        <f t="shared" si="4"/>
        <v>1.3339353731422035</v>
      </c>
      <c r="Q44" s="2">
        <f t="shared" si="4"/>
        <v>1.3242528054597407</v>
      </c>
      <c r="R44" s="2">
        <f t="shared" si="4"/>
        <v>2.0795765302041151</v>
      </c>
      <c r="S44" s="2">
        <f t="shared" si="4"/>
        <v>2.0983537424204264</v>
      </c>
      <c r="T44" s="2">
        <f t="shared" si="4"/>
        <v>1.6611782882417867</v>
      </c>
      <c r="U44" s="2">
        <f t="shared" si="4"/>
        <v>1.4830000910630219</v>
      </c>
    </row>
    <row r="45" spans="1:22" x14ac:dyDescent="0.5">
      <c r="C45" s="2">
        <f t="shared" si="5"/>
        <v>1.6075010754252146</v>
      </c>
      <c r="D45" s="2">
        <f t="shared" si="4"/>
        <v>1.9026082051437916</v>
      </c>
      <c r="E45" s="2">
        <f t="shared" si="4"/>
        <v>1.3902240521549158</v>
      </c>
      <c r="F45" s="2">
        <f t="shared" si="4"/>
        <v>3.8570284050076431</v>
      </c>
      <c r="G45" s="2">
        <f t="shared" si="4"/>
        <v>1.4528936865895938</v>
      </c>
      <c r="H45" s="2">
        <f t="shared" si="4"/>
        <v>2.1463274942897819</v>
      </c>
      <c r="I45" s="2">
        <f t="shared" si="4"/>
        <v>1.7855435551359906</v>
      </c>
      <c r="J45" s="2">
        <f t="shared" si="4"/>
        <v>1.5966227947376632</v>
      </c>
      <c r="K45" s="2">
        <f t="shared" si="4"/>
        <v>2.5347740718612961</v>
      </c>
      <c r="L45" s="2">
        <f t="shared" si="4"/>
        <v>3.9393841122902766</v>
      </c>
      <c r="M45" s="2">
        <f t="shared" si="4"/>
        <v>1.9851416385434475</v>
      </c>
      <c r="N45" s="2">
        <f t="shared" si="4"/>
        <v>1.7944695032910045</v>
      </c>
      <c r="O45" s="2">
        <f t="shared" si="4"/>
        <v>1.817355347503445</v>
      </c>
      <c r="P45" s="2">
        <f t="shared" si="4"/>
        <v>1.260799579472532</v>
      </c>
      <c r="Q45" s="2">
        <f t="shared" si="4"/>
        <v>1.3126362523638528</v>
      </c>
      <c r="R45" s="2">
        <f t="shared" si="4"/>
        <v>2.017710561319455</v>
      </c>
      <c r="S45" s="2">
        <f t="shared" si="4"/>
        <v>2.0549698123329692</v>
      </c>
      <c r="T45" s="2">
        <f t="shared" si="4"/>
        <v>1.5542659738057099</v>
      </c>
      <c r="U45" s="2">
        <f t="shared" si="4"/>
        <v>1.3623572041347018</v>
      </c>
    </row>
    <row r="46" spans="1:22" x14ac:dyDescent="0.5">
      <c r="C46" s="2">
        <f t="shared" si="5"/>
        <v>1.5208672522529012</v>
      </c>
      <c r="D46" s="2">
        <f t="shared" si="4"/>
        <v>1.9972222264635602</v>
      </c>
      <c r="E46" s="2">
        <f t="shared" si="4"/>
        <v>1.3109736887196113</v>
      </c>
      <c r="F46" s="2">
        <f t="shared" si="4"/>
        <v>3.8198307341793676</v>
      </c>
      <c r="G46" s="2">
        <f t="shared" si="4"/>
        <v>1.3674205930942367</v>
      </c>
      <c r="H46" s="2">
        <f t="shared" si="4"/>
        <v>2.1698422352499147</v>
      </c>
      <c r="I46" s="2">
        <f t="shared" si="4"/>
        <v>1.7617641319009045</v>
      </c>
      <c r="J46" s="2">
        <f t="shared" si="4"/>
        <v>1.585545492417368</v>
      </c>
      <c r="K46" s="2">
        <f t="shared" si="4"/>
        <v>2.4511659362472478</v>
      </c>
      <c r="L46" s="2">
        <f t="shared" si="4"/>
        <v>3.9643258708456766</v>
      </c>
      <c r="M46" s="2">
        <f t="shared" si="4"/>
        <v>1.9757298316178478</v>
      </c>
      <c r="N46" s="2">
        <f t="shared" si="4"/>
        <v>1.7822144674813902</v>
      </c>
      <c r="O46" s="2">
        <f t="shared" si="4"/>
        <v>1.7182509387165177</v>
      </c>
      <c r="P46" s="2">
        <f t="shared" si="4"/>
        <v>1.1783597825334007</v>
      </c>
      <c r="Q46" s="2">
        <f t="shared" si="4"/>
        <v>1.2865849813797865</v>
      </c>
      <c r="R46" s="2">
        <f t="shared" si="4"/>
        <v>1.9358130682358163</v>
      </c>
      <c r="S46" s="2">
        <f t="shared" si="4"/>
        <v>1.989998638944231</v>
      </c>
      <c r="T46" s="2">
        <f t="shared" si="4"/>
        <v>1.4379872092090156</v>
      </c>
      <c r="U46" s="2">
        <f t="shared" si="4"/>
        <v>1.237546134167864</v>
      </c>
    </row>
    <row r="47" spans="1:22" x14ac:dyDescent="0.5">
      <c r="C47" s="2">
        <f t="shared" si="5"/>
        <v>1.3432241085557555</v>
      </c>
      <c r="D47" s="2">
        <f t="shared" si="4"/>
        <v>1.9571339410065525</v>
      </c>
      <c r="E47" s="2">
        <f t="shared" si="4"/>
        <v>1.1540384689231369</v>
      </c>
      <c r="F47" s="2">
        <f t="shared" si="4"/>
        <v>3.5314457018062591</v>
      </c>
      <c r="G47" s="2">
        <f t="shared" si="4"/>
        <v>1.2013997253275717</v>
      </c>
      <c r="H47" s="2">
        <f t="shared" si="4"/>
        <v>2.0477524805652694</v>
      </c>
      <c r="I47" s="2">
        <f t="shared" si="4"/>
        <v>1.6227148558150375</v>
      </c>
      <c r="J47" s="2">
        <f t="shared" si="4"/>
        <v>1.4698473108649424</v>
      </c>
      <c r="K47" s="2">
        <f t="shared" si="4"/>
        <v>2.2127039037121894</v>
      </c>
      <c r="L47" s="2">
        <f t="shared" si="4"/>
        <v>3.724152847917344</v>
      </c>
      <c r="M47" s="2">
        <f t="shared" si="4"/>
        <v>1.8356114106388557</v>
      </c>
      <c r="N47" s="2">
        <f t="shared" si="4"/>
        <v>1.6523459509882654</v>
      </c>
      <c r="O47" s="2">
        <f t="shared" si="4"/>
        <v>1.5165280913921955</v>
      </c>
      <c r="P47" s="2">
        <f t="shared" si="4"/>
        <v>1.028079976852535</v>
      </c>
      <c r="Q47" s="2">
        <f t="shared" si="4"/>
        <v>1.1771984820085897</v>
      </c>
      <c r="R47" s="2">
        <f t="shared" si="4"/>
        <v>1.7337445160126144</v>
      </c>
      <c r="S47" s="2">
        <f t="shared" si="4"/>
        <v>1.7989423471046686</v>
      </c>
      <c r="T47" s="2">
        <f t="shared" si="4"/>
        <v>1.2419435019127476</v>
      </c>
      <c r="U47" s="2">
        <f t="shared" si="4"/>
        <v>1.0494190315031569</v>
      </c>
    </row>
    <row r="48" spans="1:22" x14ac:dyDescent="0.5">
      <c r="C48" s="2">
        <f t="shared" si="5"/>
        <v>1.2787673856093034</v>
      </c>
      <c r="D48" s="2">
        <f t="shared" si="4"/>
        <v>2.0672862237592917</v>
      </c>
      <c r="E48" s="2">
        <f t="shared" si="4"/>
        <v>1.0950463455416739</v>
      </c>
      <c r="F48" s="2">
        <f t="shared" si="4"/>
        <v>3.5192235183087894</v>
      </c>
      <c r="G48" s="2">
        <f t="shared" si="4"/>
        <v>1.1377814383582765</v>
      </c>
      <c r="H48" s="2">
        <f t="shared" si="4"/>
        <v>2.0831122213027102</v>
      </c>
      <c r="I48" s="2">
        <f t="shared" si="4"/>
        <v>1.6111002468235176</v>
      </c>
      <c r="J48" s="2">
        <f t="shared" si="4"/>
        <v>1.4687627202695672</v>
      </c>
      <c r="K48" s="2">
        <f t="shared" si="4"/>
        <v>2.1530781582187974</v>
      </c>
      <c r="L48" s="2">
        <f t="shared" si="4"/>
        <v>3.7711304133050079</v>
      </c>
      <c r="M48" s="2">
        <f t="shared" si="4"/>
        <v>1.8383146318711174</v>
      </c>
      <c r="N48" s="2">
        <f t="shared" si="4"/>
        <v>1.6513072974087155</v>
      </c>
      <c r="O48" s="2">
        <f t="shared" si="4"/>
        <v>1.4427803962487158</v>
      </c>
      <c r="P48" s="2">
        <f t="shared" si="4"/>
        <v>0.96685599368028619</v>
      </c>
      <c r="Q48" s="2">
        <f t="shared" si="4"/>
        <v>1.1610390132921007</v>
      </c>
      <c r="R48" s="2">
        <f t="shared" si="4"/>
        <v>1.6737580824884852</v>
      </c>
      <c r="S48" s="2">
        <f t="shared" si="4"/>
        <v>1.7529422749857786</v>
      </c>
      <c r="T48" s="2">
        <f t="shared" si="4"/>
        <v>1.1562042456353627</v>
      </c>
      <c r="U48" s="2">
        <f t="shared" si="4"/>
        <v>0.95922917179905243</v>
      </c>
    </row>
    <row r="49" spans="3:21" x14ac:dyDescent="0.5">
      <c r="C49" s="2">
        <f t="shared" si="5"/>
        <v>1.2210534132622044</v>
      </c>
      <c r="D49" s="2">
        <f t="shared" si="4"/>
        <v>2.1901845444651848</v>
      </c>
      <c r="E49" s="2">
        <f t="shared" si="4"/>
        <v>1.0421848410694956</v>
      </c>
      <c r="F49" s="2">
        <f t="shared" si="4"/>
        <v>3.5175575128350358</v>
      </c>
      <c r="G49" s="2">
        <f t="shared" si="4"/>
        <v>1.0807623278880947</v>
      </c>
      <c r="H49" s="2">
        <f t="shared" si="4"/>
        <v>2.1254354042694086</v>
      </c>
      <c r="I49" s="2">
        <f t="shared" si="4"/>
        <v>1.6043641676398022</v>
      </c>
      <c r="J49" s="2">
        <f t="shared" si="4"/>
        <v>1.4720789312926228</v>
      </c>
      <c r="K49" s="2">
        <f t="shared" si="4"/>
        <v>2.1013399924500451</v>
      </c>
      <c r="L49" s="2">
        <f t="shared" si="4"/>
        <v>3.8301487713831452</v>
      </c>
      <c r="M49" s="2">
        <f t="shared" si="4"/>
        <v>1.8465410918768643</v>
      </c>
      <c r="N49" s="2">
        <f t="shared" si="4"/>
        <v>1.6552166914891009</v>
      </c>
      <c r="O49" s="2">
        <f t="shared" si="4"/>
        <v>1.3767340178043157</v>
      </c>
      <c r="P49" s="2">
        <f t="shared" si="4"/>
        <v>0.91200396055685762</v>
      </c>
      <c r="Q49" s="2">
        <f t="shared" si="4"/>
        <v>1.1485343022743515</v>
      </c>
      <c r="R49" s="2">
        <f t="shared" si="4"/>
        <v>1.620691340073624</v>
      </c>
      <c r="S49" s="2">
        <f t="shared" si="4"/>
        <v>1.7132392758495951</v>
      </c>
      <c r="T49" s="2">
        <f t="shared" si="4"/>
        <v>1.0796110414996829</v>
      </c>
      <c r="U49" s="2">
        <f t="shared" si="4"/>
        <v>0.87941902626649238</v>
      </c>
    </row>
    <row r="50" spans="3:21" x14ac:dyDescent="0.5">
      <c r="C50" s="2">
        <f t="shared" si="5"/>
        <v>1.1224879004161243</v>
      </c>
      <c r="D50" s="2">
        <f t="shared" si="4"/>
        <v>2.2339050248031649</v>
      </c>
      <c r="E50" s="2">
        <f t="shared" si="4"/>
        <v>0.95490660939918759</v>
      </c>
      <c r="F50" s="2">
        <f t="shared" si="4"/>
        <v>3.3848502391500728</v>
      </c>
      <c r="G50" s="2">
        <f t="shared" si="4"/>
        <v>0.98833789477907019</v>
      </c>
      <c r="H50" s="2">
        <f t="shared" si="4"/>
        <v>2.0877911381903203</v>
      </c>
      <c r="I50" s="2">
        <f t="shared" si="4"/>
        <v>1.5381094448553563</v>
      </c>
      <c r="J50" s="2">
        <f t="shared" si="4"/>
        <v>1.4204123800212001</v>
      </c>
      <c r="K50" s="2">
        <f t="shared" si="4"/>
        <v>1.9744073198183023</v>
      </c>
      <c r="L50" s="2">
        <f t="shared" si="4"/>
        <v>3.7451018297243257</v>
      </c>
      <c r="M50" s="2">
        <f t="shared" si="4"/>
        <v>1.7856733002075285</v>
      </c>
      <c r="N50" s="2">
        <f t="shared" si="4"/>
        <v>1.5972971247352614</v>
      </c>
      <c r="O50" s="2">
        <f t="shared" si="4"/>
        <v>1.2647472682883301</v>
      </c>
      <c r="P50" s="2">
        <f t="shared" si="4"/>
        <v>0.82820061853932092</v>
      </c>
      <c r="Q50" s="2">
        <f t="shared" si="4"/>
        <v>1.0938178927909099</v>
      </c>
      <c r="R50" s="2">
        <f t="shared" si="4"/>
        <v>1.5108168906967088</v>
      </c>
      <c r="S50" s="2">
        <f t="shared" si="4"/>
        <v>1.6120270491112652</v>
      </c>
      <c r="T50" s="2">
        <f t="shared" si="4"/>
        <v>0.97051884120618737</v>
      </c>
      <c r="U50" s="2">
        <f t="shared" si="4"/>
        <v>0.77619927447137216</v>
      </c>
    </row>
    <row r="51" spans="3:21" x14ac:dyDescent="0.5">
      <c r="C51" s="2">
        <f t="shared" si="5"/>
        <v>1.0314104894798135</v>
      </c>
      <c r="D51" s="2">
        <f t="shared" si="4"/>
        <v>2.2774642541607624</v>
      </c>
      <c r="E51" s="2">
        <f t="shared" si="4"/>
        <v>0.87454047875202179</v>
      </c>
      <c r="F51" s="2">
        <f t="shared" si="4"/>
        <v>3.2556715083230618</v>
      </c>
      <c r="G51" s="2">
        <f t="shared" si="4"/>
        <v>0.90340723817706492</v>
      </c>
      <c r="H51" s="2">
        <f t="shared" si="4"/>
        <v>2.049882927204302</v>
      </c>
      <c r="I51" s="2">
        <f t="shared" si="4"/>
        <v>1.4739216339418659</v>
      </c>
      <c r="J51" s="2">
        <f t="shared" si="4"/>
        <v>1.3699372346819012</v>
      </c>
      <c r="K51" s="2">
        <f t="shared" si="4"/>
        <v>1.8543002122532031</v>
      </c>
      <c r="L51" s="2">
        <f t="shared" si="4"/>
        <v>3.6602815045863379</v>
      </c>
      <c r="M51" s="2">
        <f t="shared" si="4"/>
        <v>1.7260282619005036</v>
      </c>
      <c r="N51" s="2">
        <f t="shared" si="4"/>
        <v>1.5407047865231394</v>
      </c>
      <c r="O51" s="2">
        <f t="shared" si="4"/>
        <v>1.1613425164491356</v>
      </c>
      <c r="P51" s="2">
        <f t="shared" si="4"/>
        <v>0.75175659347220536</v>
      </c>
      <c r="Q51" s="2">
        <f t="shared" si="4"/>
        <v>1.0412354493061393</v>
      </c>
      <c r="R51" s="2">
        <f t="shared" si="4"/>
        <v>1.4077522193945504</v>
      </c>
      <c r="S51" s="2">
        <f t="shared" si="4"/>
        <v>1.5161057567477421</v>
      </c>
      <c r="T51" s="2">
        <f t="shared" si="4"/>
        <v>0.87205423119141112</v>
      </c>
      <c r="U51" s="2">
        <f t="shared" si="4"/>
        <v>0.68478379858129612</v>
      </c>
    </row>
    <row r="52" spans="3:21" x14ac:dyDescent="0.5">
      <c r="C52" s="2">
        <f t="shared" si="5"/>
        <v>0.97569505897545949</v>
      </c>
      <c r="D52" s="2">
        <f t="shared" si="4"/>
        <v>2.390402970048346</v>
      </c>
      <c r="E52" s="2">
        <f t="shared" si="4"/>
        <v>0.82457776314957809</v>
      </c>
      <c r="F52" s="2">
        <f t="shared" si="4"/>
        <v>3.2238467262580492</v>
      </c>
      <c r="G52" s="2">
        <f t="shared" si="4"/>
        <v>0.85014767328223639</v>
      </c>
      <c r="H52" s="2">
        <f t="shared" si="4"/>
        <v>2.0720668042186725</v>
      </c>
      <c r="I52" s="2">
        <f t="shared" si="4"/>
        <v>1.4540998647640537</v>
      </c>
      <c r="J52" s="2">
        <f t="shared" si="4"/>
        <v>1.3602526390374916</v>
      </c>
      <c r="K52" s="2">
        <f t="shared" si="4"/>
        <v>1.792899845741714</v>
      </c>
      <c r="L52" s="2">
        <f t="shared" si="4"/>
        <v>3.6829687192240161</v>
      </c>
      <c r="M52" s="2">
        <f t="shared" si="4"/>
        <v>1.7176176189486563</v>
      </c>
      <c r="N52" s="2">
        <f t="shared" si="4"/>
        <v>1.5299803037264565</v>
      </c>
      <c r="O52" s="2">
        <f t="shared" si="4"/>
        <v>1.0978666373370656</v>
      </c>
      <c r="P52" s="2">
        <f t="shared" si="4"/>
        <v>0.7025085713872663</v>
      </c>
      <c r="Q52" s="2">
        <f t="shared" si="4"/>
        <v>1.020435487952019</v>
      </c>
      <c r="R52" s="2">
        <f t="shared" si="4"/>
        <v>1.3504337898922329</v>
      </c>
      <c r="S52" s="2">
        <f t="shared" si="4"/>
        <v>1.4679773509911878</v>
      </c>
      <c r="T52" s="2">
        <f t="shared" si="4"/>
        <v>0.80670677160507875</v>
      </c>
      <c r="U52" s="2">
        <f t="shared" si="4"/>
        <v>0.62196566029436962</v>
      </c>
    </row>
    <row r="53" spans="3:21" x14ac:dyDescent="0.5">
      <c r="C53" s="2">
        <f t="shared" si="5"/>
        <v>0.88565552105219669</v>
      </c>
      <c r="D53" s="2">
        <f t="shared" si="4"/>
        <v>2.4074586530432849</v>
      </c>
      <c r="E53" s="2">
        <f t="shared" si="4"/>
        <v>0.74602174839672941</v>
      </c>
      <c r="F53" s="2">
        <f t="shared" si="4"/>
        <v>3.0632070949280181</v>
      </c>
      <c r="G53" s="2">
        <f t="shared" si="4"/>
        <v>0.76766783128327498</v>
      </c>
      <c r="H53" s="2">
        <f t="shared" si="4"/>
        <v>2.009771182411324</v>
      </c>
      <c r="I53" s="2">
        <f t="shared" si="4"/>
        <v>1.3765190989748333</v>
      </c>
      <c r="J53" s="2">
        <f t="shared" si="4"/>
        <v>1.2960049230079338</v>
      </c>
      <c r="K53" s="2">
        <f t="shared" si="4"/>
        <v>1.6634133340910402</v>
      </c>
      <c r="L53" s="2">
        <f t="shared" si="4"/>
        <v>3.5559016445079186</v>
      </c>
      <c r="M53" s="2">
        <f t="shared" si="4"/>
        <v>1.6401109833686758</v>
      </c>
      <c r="N53" s="2">
        <f t="shared" si="4"/>
        <v>1.4578754239095044</v>
      </c>
      <c r="O53" s="2">
        <f t="shared" si="4"/>
        <v>0.99588001327013043</v>
      </c>
      <c r="P53" s="2">
        <f t="shared" si="4"/>
        <v>0.6299327328137363</v>
      </c>
      <c r="Q53" s="2">
        <f t="shared" si="4"/>
        <v>0.95960019807744812</v>
      </c>
      <c r="R53" s="2">
        <f t="shared" si="4"/>
        <v>1.2430498296020216</v>
      </c>
      <c r="S53" s="2">
        <f t="shared" si="4"/>
        <v>1.3638838287462067</v>
      </c>
      <c r="T53" s="2">
        <f t="shared" si="4"/>
        <v>0.71607098761393184</v>
      </c>
      <c r="U53" s="2">
        <f t="shared" si="4"/>
        <v>0.54206017956190866</v>
      </c>
    </row>
    <row r="54" spans="3:21" x14ac:dyDescent="0.5">
      <c r="C54" s="2">
        <f t="shared" si="5"/>
        <v>0.78821668225211228</v>
      </c>
      <c r="D54" s="2">
        <f t="shared" ref="D54:U55" si="6">D37/$A37/100</f>
        <v>2.3772596210918726</v>
      </c>
      <c r="E54" s="2">
        <f t="shared" si="6"/>
        <v>0.66176137853676498</v>
      </c>
      <c r="F54" s="2">
        <f t="shared" si="6"/>
        <v>2.8537005056370992</v>
      </c>
      <c r="G54" s="2">
        <f t="shared" si="6"/>
        <v>0.67964538616160253</v>
      </c>
      <c r="H54" s="2">
        <f t="shared" si="6"/>
        <v>1.9112589653731942</v>
      </c>
      <c r="I54" s="2">
        <f t="shared" si="6"/>
        <v>1.2776159011211232</v>
      </c>
      <c r="J54" s="2">
        <f t="shared" si="6"/>
        <v>1.210664435307117</v>
      </c>
      <c r="K54" s="2">
        <f t="shared" si="6"/>
        <v>1.5131235357225392</v>
      </c>
      <c r="L54" s="2">
        <f t="shared" si="6"/>
        <v>3.3661348412277503</v>
      </c>
      <c r="M54" s="2">
        <f t="shared" si="6"/>
        <v>1.5355007996080017</v>
      </c>
      <c r="N54" s="2">
        <f t="shared" si="6"/>
        <v>1.3620249062158201</v>
      </c>
      <c r="O54" s="2">
        <f t="shared" si="6"/>
        <v>0.88571602950695083</v>
      </c>
      <c r="P54" s="2">
        <f t="shared" si="6"/>
        <v>0.55381763881822621</v>
      </c>
      <c r="Q54" s="2">
        <f t="shared" si="6"/>
        <v>0.88475935522303684</v>
      </c>
      <c r="R54" s="2">
        <f t="shared" si="6"/>
        <v>1.1218475400041441</v>
      </c>
      <c r="S54" s="2">
        <f t="shared" si="6"/>
        <v>1.2424115052497358</v>
      </c>
      <c r="T54" s="2">
        <f t="shared" si="6"/>
        <v>0.62319866339159324</v>
      </c>
      <c r="U54" s="2">
        <f t="shared" si="6"/>
        <v>0.46318945250579213</v>
      </c>
    </row>
    <row r="55" spans="3:21" x14ac:dyDescent="0.5">
      <c r="C55" s="2">
        <f t="shared" si="5"/>
        <v>0.71158876716700026</v>
      </c>
      <c r="D55" s="2">
        <f t="shared" si="6"/>
        <v>2.3812065254632886</v>
      </c>
      <c r="E55" s="2">
        <f t="shared" si="6"/>
        <v>0.59546195655606393</v>
      </c>
      <c r="F55" s="2">
        <f t="shared" si="6"/>
        <v>2.6967649734722419</v>
      </c>
      <c r="G55" s="2">
        <f t="shared" si="6"/>
        <v>0.61037126186122492</v>
      </c>
      <c r="H55" s="2">
        <f t="shared" si="6"/>
        <v>1.8437206937151223</v>
      </c>
      <c r="I55" s="2">
        <f t="shared" si="6"/>
        <v>1.2028765234245236</v>
      </c>
      <c r="J55" s="2">
        <f t="shared" si="6"/>
        <v>1.1472117639339829</v>
      </c>
      <c r="K55" s="2">
        <f t="shared" si="6"/>
        <v>1.3962116844249</v>
      </c>
      <c r="L55" s="2">
        <f t="shared" si="6"/>
        <v>3.2323319255001706</v>
      </c>
      <c r="M55" s="2">
        <f t="shared" si="6"/>
        <v>1.4582417582317615</v>
      </c>
      <c r="N55" s="2">
        <f t="shared" si="6"/>
        <v>1.2907803851285473</v>
      </c>
      <c r="O55" s="2">
        <f t="shared" si="6"/>
        <v>0.79906970613270767</v>
      </c>
      <c r="P55" s="2">
        <f t="shared" si="6"/>
        <v>0.49390345604493824</v>
      </c>
      <c r="Q55" s="2">
        <f t="shared" si="6"/>
        <v>0.82748984273235171</v>
      </c>
      <c r="R55" s="2">
        <f t="shared" si="6"/>
        <v>1.0270268913653462</v>
      </c>
      <c r="S55" s="2">
        <f t="shared" si="6"/>
        <v>1.1480378918919067</v>
      </c>
      <c r="T55" s="2">
        <f t="shared" si="6"/>
        <v>0.55017344150390024</v>
      </c>
      <c r="U55" s="2">
        <f t="shared" si="6"/>
        <v>0.40148792825319263</v>
      </c>
    </row>
    <row r="56" spans="3:21" x14ac:dyDescent="0.5">
      <c r="C56" s="2">
        <f>SUM(C39:C55)</f>
        <v>25.673891269230928</v>
      </c>
    </row>
    <row r="57" spans="3:21" x14ac:dyDescent="0.5">
      <c r="C57" s="2">
        <f>AVERAGE(C39:C55)</f>
        <v>1.5102288981900547</v>
      </c>
      <c r="D57" s="2">
        <f t="shared" ref="D57:U57" si="7">AVERAGE(D39:D55)</f>
        <v>2.1110156893689531</v>
      </c>
      <c r="E57" s="2">
        <f t="shared" si="7"/>
        <v>1.3962203438292913</v>
      </c>
      <c r="F57" s="2">
        <f t="shared" si="7"/>
        <v>3.7631963265209554</v>
      </c>
      <c r="G57" s="2">
        <f t="shared" si="7"/>
        <v>1.3957037962066803</v>
      </c>
      <c r="H57" s="2">
        <f t="shared" si="7"/>
        <v>2.1441363059644001</v>
      </c>
      <c r="I57" s="2">
        <f t="shared" si="7"/>
        <v>1.7153785183984704</v>
      </c>
      <c r="J57" s="2">
        <f t="shared" si="7"/>
        <v>1.5592207311787307</v>
      </c>
      <c r="K57" s="2">
        <f t="shared" si="7"/>
        <v>2.3927275217521826</v>
      </c>
      <c r="L57" s="2">
        <f t="shared" si="7"/>
        <v>3.9206769043045937</v>
      </c>
      <c r="M57" s="2">
        <f t="shared" si="7"/>
        <v>1.9496623120343222</v>
      </c>
      <c r="N57" s="2">
        <f t="shared" si="7"/>
        <v>1.7505894939352098</v>
      </c>
      <c r="O57" s="2">
        <f t="shared" si="7"/>
        <v>1.7194079498603205</v>
      </c>
      <c r="P57" s="2">
        <f t="shared" si="7"/>
        <v>1.1872999782393676</v>
      </c>
      <c r="Q57" s="2">
        <f t="shared" si="7"/>
        <v>1.2976532253524211</v>
      </c>
      <c r="R57" s="2">
        <f t="shared" si="7"/>
        <v>1.920222459856572</v>
      </c>
      <c r="S57" s="2">
        <f t="shared" si="7"/>
        <v>1.9649720266318729</v>
      </c>
      <c r="T57" s="2">
        <f t="shared" si="7"/>
        <v>1.4895781957986012</v>
      </c>
      <c r="U57" s="2">
        <f t="shared" si="7"/>
        <v>1.3273519290426798</v>
      </c>
    </row>
    <row r="58" spans="3:21" x14ac:dyDescent="0.5">
      <c r="C58" s="2"/>
    </row>
    <row r="59" spans="3:21" x14ac:dyDescent="0.5">
      <c r="C59" s="2"/>
    </row>
    <row r="60" spans="3:21" x14ac:dyDescent="0.5">
      <c r="C60" s="2"/>
    </row>
    <row r="61" spans="3:21" x14ac:dyDescent="0.5">
      <c r="C61" s="2"/>
    </row>
  </sheetData>
  <phoneticPr fontId="1" type="noConversion"/>
  <hyperlinks>
    <hyperlink ref="C10" display="place" xr:uid="{00000000-0004-0000-04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8"/>
  <sheetViews>
    <sheetView workbookViewId="0">
      <selection activeCell="E22" sqref="E22"/>
    </sheetView>
  </sheetViews>
  <sheetFormatPr defaultRowHeight="14.1" x14ac:dyDescent="0.5"/>
  <sheetData>
    <row r="1" spans="1:3" x14ac:dyDescent="0.5">
      <c r="A1" s="2" t="s">
        <v>89</v>
      </c>
      <c r="B1" s="2" t="s">
        <v>90</v>
      </c>
      <c r="C1" s="2"/>
    </row>
    <row r="2" spans="1:3" x14ac:dyDescent="0.5">
      <c r="A2" s="2">
        <v>2016</v>
      </c>
      <c r="B2" s="2">
        <v>174.80289999999999</v>
      </c>
      <c r="C2" s="2"/>
    </row>
    <row r="3" spans="1:3" x14ac:dyDescent="0.5">
      <c r="A3" s="2">
        <v>2015</v>
      </c>
      <c r="B3" s="2">
        <v>172.71019999999999</v>
      </c>
      <c r="C3" s="2"/>
    </row>
    <row r="4" spans="1:3" x14ac:dyDescent="0.5">
      <c r="A4" s="2">
        <v>2014</v>
      </c>
      <c r="B4" s="2">
        <v>172.5488</v>
      </c>
      <c r="C4" s="2"/>
    </row>
    <row r="5" spans="1:3" x14ac:dyDescent="0.5">
      <c r="A5" s="2">
        <v>2013</v>
      </c>
      <c r="B5" s="2">
        <v>171.13489999999999</v>
      </c>
      <c r="C5" s="2"/>
    </row>
    <row r="6" spans="1:3" x14ac:dyDescent="0.5">
      <c r="A6" s="2">
        <v>2012</v>
      </c>
      <c r="B6" s="2">
        <v>167.47550000000001</v>
      </c>
      <c r="C6" s="2"/>
    </row>
    <row r="7" spans="1:3" x14ac:dyDescent="0.5">
      <c r="A7" s="2">
        <v>2011</v>
      </c>
      <c r="B7" s="2">
        <v>163.62860000000001</v>
      </c>
      <c r="C7" s="2"/>
    </row>
    <row r="8" spans="1:3" x14ac:dyDescent="0.5">
      <c r="A8" s="2">
        <v>2010</v>
      </c>
      <c r="B8" s="2">
        <v>151.24449999999999</v>
      </c>
      <c r="C8" s="2"/>
    </row>
    <row r="9" spans="1:3" x14ac:dyDescent="0.5">
      <c r="A9" s="2">
        <v>2009</v>
      </c>
      <c r="B9" s="2">
        <v>141.37719999999999</v>
      </c>
      <c r="C9" s="2"/>
    </row>
    <row r="10" spans="1:3" x14ac:dyDescent="0.5">
      <c r="A10" s="2">
        <v>2008</v>
      </c>
      <c r="B10" s="2">
        <v>141.56700000000001</v>
      </c>
      <c r="C10" s="2"/>
    </row>
    <row r="11" spans="1:3" x14ac:dyDescent="0.5">
      <c r="A11" s="2">
        <v>2007</v>
      </c>
      <c r="B11" s="2">
        <v>131.51</v>
      </c>
      <c r="C11" s="2"/>
    </row>
    <row r="12" spans="1:3" x14ac:dyDescent="0.5">
      <c r="A12" s="2">
        <v>2006</v>
      </c>
      <c r="B12" s="2">
        <v>121.8023</v>
      </c>
      <c r="C12" s="2"/>
    </row>
    <row r="13" spans="1:3" x14ac:dyDescent="0.5">
      <c r="A13" s="2">
        <v>2005</v>
      </c>
      <c r="B13" s="2">
        <v>117.1786</v>
      </c>
      <c r="C13" s="2"/>
    </row>
    <row r="14" spans="1:3" x14ac:dyDescent="0.5">
      <c r="A14" s="2">
        <v>2004</v>
      </c>
      <c r="B14" s="2">
        <v>112.7816</v>
      </c>
      <c r="C14" s="2"/>
    </row>
    <row r="15" spans="1:3" x14ac:dyDescent="0.5">
      <c r="A15" s="2">
        <v>2003</v>
      </c>
      <c r="B15" s="31">
        <v>105.4376</v>
      </c>
      <c r="C15" s="2"/>
    </row>
    <row r="16" spans="1:3" x14ac:dyDescent="0.5">
      <c r="A16" s="2">
        <v>2002</v>
      </c>
      <c r="B16" s="31">
        <v>102.727</v>
      </c>
      <c r="C16" s="2"/>
    </row>
    <row r="17" spans="1:3" x14ac:dyDescent="0.5">
      <c r="A17" s="2">
        <v>2001</v>
      </c>
      <c r="B17" s="2">
        <v>102.08069999999999</v>
      </c>
      <c r="C17" s="2"/>
    </row>
    <row r="18" spans="1:3" x14ac:dyDescent="0.5">
      <c r="A18" s="2">
        <v>2000</v>
      </c>
      <c r="B18" s="2">
        <v>100</v>
      </c>
      <c r="C18" s="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data</vt:lpstr>
      <vt:lpstr>GDP</vt:lpstr>
      <vt:lpstr>population</vt:lpstr>
      <vt:lpstr>investment</vt:lpstr>
      <vt:lpstr>时间序列</vt:lpstr>
      <vt:lpstr>GDP平减指数	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2021-06-16T07:20:47Z</dcterms:modified>
</cp:coreProperties>
</file>