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PhD-Kallien\Docs\Publications\ESAFORM_2022\Data\raw_data\"/>
    </mc:Choice>
  </mc:AlternateContent>
  <bookViews>
    <workbookView xWindow="0" yWindow="0" windowWidth="23040" windowHeight="8904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F2" i="1"/>
  <c r="C2" i="1"/>
  <c r="K2" i="1"/>
  <c r="N3" i="1"/>
  <c r="N4" i="1"/>
  <c r="N5" i="1"/>
  <c r="N6" i="1"/>
  <c r="N7" i="1"/>
  <c r="N2" i="1"/>
  <c r="K3" i="1"/>
  <c r="K4" i="1"/>
  <c r="K5" i="1"/>
  <c r="K6" i="1"/>
  <c r="K7" i="1"/>
  <c r="J3" i="1"/>
  <c r="J4" i="1"/>
  <c r="J5" i="1"/>
  <c r="M5" i="1" s="1"/>
  <c r="J6" i="1"/>
  <c r="M6" i="1" s="1"/>
  <c r="J7" i="1"/>
  <c r="M7" i="1" s="1"/>
  <c r="F7" i="1"/>
  <c r="F6" i="1"/>
  <c r="F5" i="1"/>
  <c r="F4" i="1"/>
  <c r="F3" i="1"/>
  <c r="E20" i="1"/>
  <c r="E21" i="1"/>
  <c r="E22" i="1"/>
  <c r="E23" i="1"/>
  <c r="E24" i="1"/>
  <c r="E19" i="1"/>
  <c r="J20" i="1"/>
  <c r="J21" i="1"/>
  <c r="J22" i="1"/>
  <c r="J23" i="1"/>
  <c r="J24" i="1"/>
  <c r="J19" i="1"/>
  <c r="M4" i="1" l="1"/>
  <c r="M3" i="1"/>
  <c r="M2" i="1"/>
  <c r="C3" i="1"/>
  <c r="C4" i="1"/>
  <c r="C5" i="1"/>
  <c r="C6" i="1"/>
  <c r="C7" i="1"/>
</calcChain>
</file>

<file path=xl/sharedStrings.xml><?xml version="1.0" encoding="utf-8"?>
<sst xmlns="http://schemas.openxmlformats.org/spreadsheetml/2006/main" count="19" uniqueCount="15">
  <si>
    <t>process no</t>
  </si>
  <si>
    <t>Thickn</t>
  </si>
  <si>
    <t>3908-3a_2</t>
  </si>
  <si>
    <t>average</t>
  </si>
  <si>
    <t>Width</t>
  </si>
  <si>
    <t>3908-1_2</t>
  </si>
  <si>
    <t>3908-4_2</t>
  </si>
  <si>
    <t>travel speed</t>
  </si>
  <si>
    <t>n</t>
  </si>
  <si>
    <t>Crvol [mm³/s]</t>
  </si>
  <si>
    <t>Drvol [mm³/s]</t>
  </si>
  <si>
    <t>CR [g/s]</t>
  </si>
  <si>
    <t>DR [g/s]</t>
  </si>
  <si>
    <t>Density AA5083H112 [g/cm³]</t>
  </si>
  <si>
    <t>vz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</si>
</sst>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7</xdr:row>
      <xdr:rowOff>160020</xdr:rowOff>
    </xdr:from>
    <xdr:to>
      <xdr:col>3</xdr:col>
      <xdr:colOff>678180</xdr:colOff>
      <xdr:row>13</xdr:row>
      <xdr:rowOff>45720</xdr:rowOff>
    </xdr:to>
    <xdr:sp macro="" textlink="">
      <xdr:nvSpPr>
        <xdr:cNvPr id="2" name="Textfeld 1"/>
        <xdr:cNvSpPr txBox="1"/>
      </xdr:nvSpPr>
      <xdr:spPr>
        <a:xfrm>
          <a:off x="60960" y="1440180"/>
          <a:ext cx="2994660" cy="9829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CRvol volumetric stud consumption rate [mm³/s]</a:t>
          </a:r>
        </a:p>
        <a:p>
          <a:r>
            <a:rPr lang="de-DE" sz="1100"/>
            <a:t>CRvol=pi*r^2*Vz</a:t>
          </a:r>
        </a:p>
        <a:p>
          <a:r>
            <a:rPr lang="de-DE" sz="1100"/>
            <a:t>r-radius</a:t>
          </a:r>
          <a:r>
            <a:rPr lang="de-DE" sz="1100" baseline="0"/>
            <a:t> of the stud</a:t>
          </a:r>
        </a:p>
        <a:p>
          <a:r>
            <a:rPr lang="de-DE" sz="1100" baseline="0"/>
            <a:t>Vz-stud plunge speed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B1" sqref="B1"/>
    </sheetView>
  </sheetViews>
  <sheetFormatPr baseColWidth="10" defaultRowHeight="14.4" x14ac:dyDescent="0.3"/>
  <cols>
    <col min="1" max="7" width="11.5546875" style="1"/>
    <col min="8" max="8" width="23.6640625" style="1" customWidth="1"/>
    <col min="9" max="16384" width="11.5546875" style="1"/>
  </cols>
  <sheetData>
    <row r="1" spans="1:14" s="3" customFormat="1" x14ac:dyDescent="0.3">
      <c r="A1" s="3" t="s">
        <v>0</v>
      </c>
      <c r="B1" s="3" t="s">
        <v>14</v>
      </c>
      <c r="C1" s="3" t="s">
        <v>9</v>
      </c>
      <c r="E1" s="3" t="s">
        <v>7</v>
      </c>
      <c r="F1" s="3" t="s">
        <v>10</v>
      </c>
      <c r="H1" s="3" t="s">
        <v>13</v>
      </c>
      <c r="J1" s="3" t="s">
        <v>11</v>
      </c>
      <c r="K1" s="3" t="s">
        <v>12</v>
      </c>
      <c r="M1" s="3" t="s">
        <v>8</v>
      </c>
    </row>
    <row r="2" spans="1:14" x14ac:dyDescent="0.3">
      <c r="A2" s="2">
        <v>3903</v>
      </c>
      <c r="B2" s="1">
        <v>1.79</v>
      </c>
      <c r="C2" s="1">
        <f>PI()*10*10*B2</f>
        <v>562.34508499257299</v>
      </c>
      <c r="E2" s="1">
        <v>6</v>
      </c>
      <c r="F2" s="1">
        <f t="shared" ref="F2:F7" si="0">E19*J19*E2</f>
        <v>167.44319999999996</v>
      </c>
      <c r="H2" s="1">
        <v>2.66</v>
      </c>
      <c r="J2" s="1">
        <f>C2*0.001*H2</f>
        <v>1.4958379260802441</v>
      </c>
      <c r="K2" s="1">
        <f>F2*0.001*H2</f>
        <v>0.44539891199999992</v>
      </c>
      <c r="M2" s="1">
        <f>K2/J2</f>
        <v>0.2977588041019536</v>
      </c>
      <c r="N2" s="1">
        <f>F2/C2</f>
        <v>0.29775880410195354</v>
      </c>
    </row>
    <row r="3" spans="1:14" x14ac:dyDescent="0.3">
      <c r="A3" s="2">
        <v>3904</v>
      </c>
      <c r="B3" s="1">
        <v>1.81</v>
      </c>
      <c r="C3" s="1">
        <f t="shared" ref="C3:C7" si="1">PI()*10*10*B3</f>
        <v>568.62827029975256</v>
      </c>
      <c r="E3" s="1">
        <v>6</v>
      </c>
      <c r="F3" s="1">
        <f t="shared" si="0"/>
        <v>162.13120000000001</v>
      </c>
      <c r="H3" s="1">
        <v>2.66</v>
      </c>
      <c r="J3" s="1">
        <f t="shared" ref="J3:J7" si="2">C3*0.001*H3</f>
        <v>1.5125511989973419</v>
      </c>
      <c r="K3" s="1">
        <f t="shared" ref="K3:K7" si="3">F3*0.001*H3</f>
        <v>0.43126899200000002</v>
      </c>
      <c r="M3" s="1">
        <f t="shared" ref="M3:M7" si="4">K3/J3</f>
        <v>0.28512687192730057</v>
      </c>
      <c r="N3" s="1">
        <f t="shared" ref="N3:N7" si="5">F3/C3</f>
        <v>0.28512687192730057</v>
      </c>
    </row>
    <row r="4" spans="1:14" x14ac:dyDescent="0.3">
      <c r="A4" s="2">
        <v>3905</v>
      </c>
      <c r="B4" s="1">
        <v>1.73</v>
      </c>
      <c r="C4" s="1">
        <f t="shared" si="1"/>
        <v>543.49552907103418</v>
      </c>
      <c r="E4" s="1">
        <v>6</v>
      </c>
      <c r="F4" s="1">
        <f t="shared" si="0"/>
        <v>147.90000000000003</v>
      </c>
      <c r="H4" s="1">
        <v>2.66</v>
      </c>
      <c r="J4" s="1">
        <f t="shared" si="2"/>
        <v>1.445698107328951</v>
      </c>
      <c r="K4" s="1">
        <f t="shared" si="3"/>
        <v>0.3934140000000001</v>
      </c>
      <c r="M4" s="1">
        <f t="shared" si="4"/>
        <v>0.27212735356406159</v>
      </c>
      <c r="N4" s="1">
        <f t="shared" si="5"/>
        <v>0.27212735356406159</v>
      </c>
    </row>
    <row r="5" spans="1:14" x14ac:dyDescent="0.3">
      <c r="A5" s="2">
        <v>3906</v>
      </c>
      <c r="B5" s="1">
        <v>1.72</v>
      </c>
      <c r="C5" s="1">
        <f t="shared" si="1"/>
        <v>540.3539364174444</v>
      </c>
      <c r="E5" s="1">
        <v>6</v>
      </c>
      <c r="F5" s="1">
        <f t="shared" si="0"/>
        <v>140.93600000000004</v>
      </c>
      <c r="H5" s="1">
        <v>2.66</v>
      </c>
      <c r="J5" s="1">
        <f t="shared" si="2"/>
        <v>1.4373414708704022</v>
      </c>
      <c r="K5" s="1">
        <f t="shared" si="3"/>
        <v>0.37488976000000013</v>
      </c>
      <c r="M5" s="1">
        <f t="shared" si="4"/>
        <v>0.26082164022789961</v>
      </c>
      <c r="N5" s="1">
        <f t="shared" si="5"/>
        <v>0.26082164022789961</v>
      </c>
    </row>
    <row r="6" spans="1:14" x14ac:dyDescent="0.3">
      <c r="A6" s="2">
        <v>3907</v>
      </c>
      <c r="B6" s="1">
        <v>1.68</v>
      </c>
      <c r="C6" s="1">
        <f t="shared" si="1"/>
        <v>527.78756580308527</v>
      </c>
      <c r="E6" s="1">
        <v>6</v>
      </c>
      <c r="F6" s="1">
        <f t="shared" si="0"/>
        <v>143.22620000000001</v>
      </c>
      <c r="H6" s="1">
        <v>2.66</v>
      </c>
      <c r="J6" s="1">
        <f t="shared" si="2"/>
        <v>1.4039149250362069</v>
      </c>
      <c r="K6" s="1">
        <f t="shared" si="3"/>
        <v>0.38098169200000004</v>
      </c>
      <c r="M6" s="1">
        <f t="shared" si="4"/>
        <v>0.27137092512224309</v>
      </c>
      <c r="N6" s="1">
        <f t="shared" si="5"/>
        <v>0.27137092512224309</v>
      </c>
    </row>
    <row r="7" spans="1:14" x14ac:dyDescent="0.3">
      <c r="A7" s="2">
        <v>3908</v>
      </c>
      <c r="B7" s="1">
        <v>1.65</v>
      </c>
      <c r="C7" s="1">
        <f t="shared" si="1"/>
        <v>518.36278784231581</v>
      </c>
      <c r="E7" s="1">
        <v>6</v>
      </c>
      <c r="F7" s="1">
        <f t="shared" si="0"/>
        <v>130.99359999999999</v>
      </c>
      <c r="H7" s="1">
        <v>2.66</v>
      </c>
      <c r="J7" s="1">
        <f t="shared" si="2"/>
        <v>1.3788450156605601</v>
      </c>
      <c r="K7" s="1">
        <f t="shared" si="3"/>
        <v>0.34844297599999996</v>
      </c>
      <c r="M7" s="1">
        <f t="shared" si="4"/>
        <v>0.25270641155639395</v>
      </c>
      <c r="N7" s="1">
        <f t="shared" si="5"/>
        <v>0.25270641155639395</v>
      </c>
    </row>
    <row r="17" spans="1:10" x14ac:dyDescent="0.3">
      <c r="B17" s="1" t="s">
        <v>1</v>
      </c>
      <c r="G17" s="1" t="s">
        <v>4</v>
      </c>
    </row>
    <row r="18" spans="1:10" x14ac:dyDescent="0.3">
      <c r="B18" s="1" t="s">
        <v>5</v>
      </c>
      <c r="C18" s="1" t="s">
        <v>2</v>
      </c>
      <c r="D18" s="1" t="s">
        <v>6</v>
      </c>
      <c r="E18" s="1" t="s">
        <v>3</v>
      </c>
      <c r="G18" s="1" t="s">
        <v>5</v>
      </c>
      <c r="H18" s="1" t="s">
        <v>2</v>
      </c>
      <c r="I18" s="1" t="s">
        <v>6</v>
      </c>
      <c r="J18" s="1" t="s">
        <v>3</v>
      </c>
    </row>
    <row r="19" spans="1:10" x14ac:dyDescent="0.3">
      <c r="A19" s="2">
        <v>3903</v>
      </c>
      <c r="B19" s="1">
        <v>1.71</v>
      </c>
      <c r="C19" s="1">
        <v>1.65</v>
      </c>
      <c r="D19" s="1">
        <v>1.5</v>
      </c>
      <c r="E19" s="1">
        <f>AVERAGE(B19:D19)</f>
        <v>1.6199999999999999</v>
      </c>
      <c r="G19" s="1">
        <v>17.64</v>
      </c>
      <c r="H19" s="1">
        <v>17.239999999999998</v>
      </c>
      <c r="I19" s="1">
        <v>16.8</v>
      </c>
      <c r="J19" s="1">
        <f>AVERAGE(G19:I19)</f>
        <v>17.226666666666663</v>
      </c>
    </row>
    <row r="20" spans="1:10" x14ac:dyDescent="0.3">
      <c r="A20" s="2">
        <v>3904</v>
      </c>
      <c r="B20" s="1">
        <v>1.62</v>
      </c>
      <c r="C20" s="1">
        <v>1.46</v>
      </c>
      <c r="D20" s="1">
        <v>1.54</v>
      </c>
      <c r="E20" s="1">
        <f t="shared" ref="E20:E24" si="6">AVERAGE(B20:D20)</f>
        <v>1.54</v>
      </c>
      <c r="G20" s="1">
        <v>18.079999999999998</v>
      </c>
      <c r="H20" s="1">
        <v>17.54</v>
      </c>
      <c r="I20" s="1">
        <v>17.02</v>
      </c>
      <c r="J20" s="1">
        <f t="shared" ref="J20:J24" si="7">AVERAGE(G20:I20)</f>
        <v>17.546666666666667</v>
      </c>
    </row>
    <row r="21" spans="1:10" x14ac:dyDescent="0.3">
      <c r="A21" s="2">
        <v>3905</v>
      </c>
      <c r="B21" s="1">
        <v>1.5</v>
      </c>
      <c r="C21" s="1">
        <v>1.34</v>
      </c>
      <c r="D21" s="1">
        <v>1.41</v>
      </c>
      <c r="E21" s="1">
        <f t="shared" si="6"/>
        <v>1.4166666666666667</v>
      </c>
      <c r="G21" s="1">
        <v>18.079999999999998</v>
      </c>
      <c r="H21" s="1">
        <v>17.48</v>
      </c>
      <c r="I21" s="1">
        <v>16.64</v>
      </c>
      <c r="J21" s="1">
        <f t="shared" si="7"/>
        <v>17.400000000000002</v>
      </c>
    </row>
    <row r="22" spans="1:10" x14ac:dyDescent="0.3">
      <c r="A22" s="2">
        <v>3906</v>
      </c>
      <c r="B22" s="1">
        <v>1.3</v>
      </c>
      <c r="C22" s="1">
        <v>1.31</v>
      </c>
      <c r="D22" s="1">
        <v>1.34</v>
      </c>
      <c r="E22" s="1">
        <f t="shared" si="6"/>
        <v>1.3166666666666667</v>
      </c>
      <c r="G22" s="1">
        <v>18.39</v>
      </c>
      <c r="H22" s="1">
        <v>18.010000000000002</v>
      </c>
      <c r="I22" s="1">
        <v>17.12</v>
      </c>
      <c r="J22" s="1">
        <f t="shared" si="7"/>
        <v>17.840000000000003</v>
      </c>
    </row>
    <row r="23" spans="1:10" x14ac:dyDescent="0.3">
      <c r="A23" s="2">
        <v>3907</v>
      </c>
      <c r="B23" s="1">
        <v>1.35</v>
      </c>
      <c r="C23" s="1">
        <v>1.32</v>
      </c>
      <c r="D23" s="1">
        <v>1.36</v>
      </c>
      <c r="E23" s="1">
        <f t="shared" si="6"/>
        <v>1.3433333333333335</v>
      </c>
      <c r="G23" s="1">
        <v>18.39</v>
      </c>
      <c r="H23" s="1">
        <v>17.82</v>
      </c>
      <c r="I23" s="1">
        <v>17.100000000000001</v>
      </c>
      <c r="J23" s="1">
        <f t="shared" si="7"/>
        <v>17.77</v>
      </c>
    </row>
    <row r="24" spans="1:10" x14ac:dyDescent="0.3">
      <c r="A24" s="2">
        <v>3908</v>
      </c>
      <c r="B24" s="1">
        <v>1.22</v>
      </c>
      <c r="C24" s="1">
        <v>1.25</v>
      </c>
      <c r="D24" s="1">
        <v>1.25</v>
      </c>
      <c r="E24" s="1">
        <f t="shared" si="6"/>
        <v>1.24</v>
      </c>
      <c r="G24" s="1">
        <v>18.079999999999998</v>
      </c>
      <c r="H24" s="1">
        <v>17.78</v>
      </c>
      <c r="I24" s="1">
        <v>16.96</v>
      </c>
      <c r="J24" s="1">
        <f t="shared" si="7"/>
        <v>17.606666666666666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HZG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Kallien,  Zina</dc:creator>
  <cp:lastModifiedBy>Kallien,  Zina</cp:lastModifiedBy>
  <dcterms:created xsi:type="dcterms:W3CDTF">2021-11-28T22:19:27Z</dcterms:created>
  <dcterms:modified xsi:type="dcterms:W3CDTF">2022-01-21T10:49:22Z</dcterms:modified>
</cp:coreProperties>
</file>