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qjq8\OneDrive - Northumbria University - Production Azure AD\Documents\Workpackages\Climate Reconstructions\UK climate reconstruction\Writing\SUBMISSION PP\"/>
    </mc:Choice>
  </mc:AlternateContent>
  <xr:revisionPtr revIDLastSave="0" documentId="8_{061985E8-DACB-44AD-B7DB-17F56B0C2805}" xr6:coauthVersionLast="47" xr6:coauthVersionMax="47" xr10:uidLastSave="{00000000-0000-0000-0000-000000000000}"/>
  <bookViews>
    <workbookView xWindow="28680" yWindow="-120" windowWidth="29040" windowHeight="15840" xr2:uid="{6485969B-F708-4CAC-9CC4-ECAEB7A430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A15" i="1" l="1"/>
  <c r="BV15" i="1"/>
  <c r="BW15" i="1" s="1"/>
  <c r="BK15" i="1"/>
  <c r="BG15" i="1"/>
  <c r="BF15" i="1"/>
  <c r="AU15" i="1"/>
  <c r="AP15" i="1"/>
  <c r="AQ15" i="1" s="1"/>
  <c r="AE15" i="1"/>
  <c r="Z15" i="1"/>
  <c r="AA15" i="1" s="1"/>
  <c r="O15" i="1"/>
  <c r="J15" i="1"/>
  <c r="K15" i="1" s="1"/>
  <c r="CA14" i="1"/>
  <c r="BV14" i="1"/>
  <c r="BW14" i="1" s="1"/>
  <c r="BK14" i="1"/>
  <c r="BF14" i="1"/>
  <c r="BG14" i="1" s="1"/>
  <c r="AU14" i="1"/>
  <c r="AP14" i="1"/>
  <c r="AQ14" i="1" s="1"/>
  <c r="AE14" i="1"/>
  <c r="Z14" i="1"/>
  <c r="AA14" i="1" s="1"/>
  <c r="O14" i="1"/>
  <c r="J14" i="1"/>
  <c r="K14" i="1" s="1"/>
  <c r="CA13" i="1"/>
  <c r="BV13" i="1"/>
  <c r="BW13" i="1" s="1"/>
  <c r="BK13" i="1"/>
  <c r="BF13" i="1"/>
  <c r="BG13" i="1" s="1"/>
  <c r="AU13" i="1"/>
  <c r="AP13" i="1"/>
  <c r="AQ13" i="1" s="1"/>
  <c r="AE13" i="1"/>
  <c r="Z13" i="1"/>
  <c r="AA13" i="1" s="1"/>
  <c r="O13" i="1"/>
  <c r="J13" i="1"/>
  <c r="K13" i="1" s="1"/>
  <c r="CA12" i="1"/>
  <c r="BV12" i="1"/>
  <c r="BW12" i="1" s="1"/>
  <c r="BK12" i="1"/>
  <c r="BF12" i="1"/>
  <c r="BG12" i="1" s="1"/>
  <c r="AU12" i="1"/>
  <c r="AP12" i="1"/>
  <c r="AQ12" i="1" s="1"/>
  <c r="AE12" i="1"/>
  <c r="Z12" i="1"/>
  <c r="AA12" i="1" s="1"/>
  <c r="O12" i="1"/>
  <c r="J12" i="1"/>
  <c r="K12" i="1" s="1"/>
  <c r="CA11" i="1"/>
  <c r="BV11" i="1"/>
  <c r="BW11" i="1" s="1"/>
  <c r="BK11" i="1"/>
  <c r="BF11" i="1"/>
  <c r="BG11" i="1" s="1"/>
  <c r="AU11" i="1"/>
  <c r="AP11" i="1"/>
  <c r="AQ11" i="1" s="1"/>
  <c r="AE11" i="1"/>
  <c r="Z11" i="1"/>
  <c r="AA11" i="1" s="1"/>
  <c r="O11" i="1"/>
  <c r="J11" i="1"/>
  <c r="K11" i="1" s="1"/>
  <c r="CA10" i="1"/>
  <c r="BV10" i="1"/>
  <c r="BW10" i="1" s="1"/>
  <c r="BK10" i="1"/>
  <c r="BF10" i="1"/>
  <c r="BG10" i="1" s="1"/>
  <c r="AU10" i="1"/>
  <c r="AP10" i="1"/>
  <c r="AQ10" i="1" s="1"/>
  <c r="AE10" i="1"/>
  <c r="Z10" i="1"/>
  <c r="AA10" i="1" s="1"/>
  <c r="O10" i="1"/>
  <c r="J10" i="1"/>
  <c r="K10" i="1" s="1"/>
  <c r="CA9" i="1"/>
  <c r="BV9" i="1"/>
  <c r="BW9" i="1" s="1"/>
  <c r="BK9" i="1"/>
  <c r="BF9" i="1"/>
  <c r="BG9" i="1" s="1"/>
  <c r="AU9" i="1"/>
  <c r="AP9" i="1"/>
  <c r="AQ9" i="1" s="1"/>
  <c r="AE9" i="1"/>
  <c r="Z9" i="1"/>
  <c r="AA9" i="1" s="1"/>
  <c r="O9" i="1"/>
  <c r="J9" i="1"/>
  <c r="K9" i="1" s="1"/>
  <c r="CA8" i="1"/>
  <c r="BV8" i="1"/>
  <c r="BW8" i="1" s="1"/>
  <c r="BK8" i="1"/>
  <c r="BF8" i="1"/>
  <c r="BG8" i="1" s="1"/>
  <c r="AU8" i="1"/>
  <c r="AP8" i="1"/>
  <c r="AQ8" i="1" s="1"/>
  <c r="AE8" i="1"/>
  <c r="Z8" i="1"/>
  <c r="AA8" i="1" s="1"/>
  <c r="O8" i="1"/>
  <c r="J8" i="1"/>
  <c r="K8" i="1" s="1"/>
  <c r="CA7" i="1"/>
  <c r="BV7" i="1"/>
  <c r="BW7" i="1" s="1"/>
  <c r="BK7" i="1"/>
  <c r="BF7" i="1"/>
  <c r="BG7" i="1" s="1"/>
  <c r="AU7" i="1"/>
  <c r="AP7" i="1"/>
  <c r="AQ7" i="1" s="1"/>
  <c r="AE7" i="1"/>
  <c r="Z7" i="1"/>
  <c r="AA7" i="1" s="1"/>
  <c r="O7" i="1"/>
  <c r="J7" i="1"/>
  <c r="K7" i="1" s="1"/>
  <c r="CA6" i="1"/>
  <c r="BV6" i="1"/>
  <c r="BW6" i="1" s="1"/>
  <c r="BK6" i="1"/>
  <c r="BF6" i="1"/>
  <c r="BG6" i="1" s="1"/>
  <c r="AU6" i="1"/>
  <c r="AP6" i="1"/>
  <c r="AQ6" i="1" s="1"/>
  <c r="AE6" i="1"/>
  <c r="Z6" i="1"/>
  <c r="AA6" i="1" s="1"/>
  <c r="O6" i="1"/>
  <c r="J6" i="1"/>
  <c r="K6" i="1" s="1"/>
  <c r="CA5" i="1"/>
  <c r="BV5" i="1"/>
  <c r="BW5" i="1" s="1"/>
  <c r="BK5" i="1"/>
  <c r="BF5" i="1"/>
  <c r="BG5" i="1" s="1"/>
  <c r="AU5" i="1"/>
  <c r="AP5" i="1"/>
  <c r="AQ5" i="1" s="1"/>
  <c r="AE5" i="1"/>
  <c r="Z5" i="1"/>
  <c r="AA5" i="1" s="1"/>
  <c r="O5" i="1"/>
  <c r="J5" i="1"/>
  <c r="K5" i="1" s="1"/>
  <c r="CA4" i="1"/>
  <c r="BV4" i="1"/>
  <c r="BW4" i="1" s="1"/>
  <c r="BK4" i="1"/>
  <c r="BF4" i="1"/>
  <c r="BG4" i="1" s="1"/>
  <c r="AU4" i="1"/>
  <c r="AP4" i="1"/>
  <c r="AQ4" i="1" s="1"/>
  <c r="AE4" i="1"/>
  <c r="Z4" i="1"/>
  <c r="AA4" i="1" s="1"/>
  <c r="O4" i="1"/>
  <c r="J4" i="1"/>
  <c r="K4" i="1" s="1"/>
</calcChain>
</file>

<file path=xl/sharedStrings.xml><?xml version="1.0" encoding="utf-8"?>
<sst xmlns="http://schemas.openxmlformats.org/spreadsheetml/2006/main" count="119" uniqueCount="45">
  <si>
    <t>Mean Annual Temperature (MAT) (°C)</t>
  </si>
  <si>
    <t>Warm Month Temperatures (°C)</t>
  </si>
  <si>
    <t>Cold Month Temperatures (°C)</t>
  </si>
  <si>
    <t>Mean Annual Precipitation (MAP) (mm)</t>
  </si>
  <si>
    <t>Precipitation Seasonality</t>
  </si>
  <si>
    <t>CREST</t>
  </si>
  <si>
    <t>Co-existence Approach</t>
  </si>
  <si>
    <t>Coexistence (MTWM)</t>
  </si>
  <si>
    <t>Co-existence Approach (MTCM)</t>
  </si>
  <si>
    <t>Co-existence Approach (%)</t>
  </si>
  <si>
    <t>optima</t>
  </si>
  <si>
    <t>mean</t>
  </si>
  <si>
    <t>N-CRACLE</t>
  </si>
  <si>
    <t>sd</t>
  </si>
  <si>
    <t>P-CRACLE</t>
  </si>
  <si>
    <t>MATmin</t>
  </si>
  <si>
    <t>MATmax</t>
  </si>
  <si>
    <t>WMTmin</t>
  </si>
  <si>
    <t>WMTmax</t>
  </si>
  <si>
    <t>CMTmin</t>
  </si>
  <si>
    <t>CMTmax</t>
  </si>
  <si>
    <t>MAPmin</t>
  </si>
  <si>
    <t>MAPmax</t>
  </si>
  <si>
    <t>RMPwet low</t>
  </si>
  <si>
    <t>RMPwet high</t>
  </si>
  <si>
    <t>WC4</t>
  </si>
  <si>
    <t>WC3</t>
  </si>
  <si>
    <t>WC2</t>
  </si>
  <si>
    <t>WC1</t>
  </si>
  <si>
    <t>O33</t>
  </si>
  <si>
    <t>O35</t>
  </si>
  <si>
    <t>O36</t>
  </si>
  <si>
    <t>O38</t>
  </si>
  <si>
    <t>Trwyn</t>
  </si>
  <si>
    <t>KM-3</t>
  </si>
  <si>
    <t>KM-2</t>
  </si>
  <si>
    <t>KM-1</t>
  </si>
  <si>
    <t>Sample</t>
  </si>
  <si>
    <t>0.5 lower</t>
  </si>
  <si>
    <t>0.5 upper</t>
  </si>
  <si>
    <t>0.95 lower</t>
  </si>
  <si>
    <t>0.95 upper</t>
  </si>
  <si>
    <t>CREST (Cov x100)</t>
  </si>
  <si>
    <t>N-CRACLE (Cov x100)</t>
  </si>
  <si>
    <t>P-CRACLE (Cov x100)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</si>
</sst>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166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BE00-F5C3-434B-A3D8-1F341B069EC9}">
  <dimension ref="A1:CD15"/>
  <sheetViews>
    <sheetView tabSelected="1" zoomScale="115" zoomScaleNormal="115" workbookViewId="0">
      <selection activeCell="BS30" sqref="BS30"/>
    </sheetView>
  </sheetViews>
  <sheetFormatPr defaultRowHeight="14" x14ac:dyDescent="0.3"/>
  <cols>
    <col min="1" max="1" width="8.7265625" style="9"/>
    <col min="2" max="16384" width="8.7265625" style="3"/>
  </cols>
  <sheetData>
    <row r="1" spans="1:82" x14ac:dyDescent="0.3">
      <c r="A1" s="1" t="s">
        <v>37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2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 t="s">
        <v>3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 t="s">
        <v>4</v>
      </c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x14ac:dyDescent="0.3">
      <c r="A2" s="1"/>
      <c r="B2" s="2" t="s">
        <v>5</v>
      </c>
      <c r="C2" s="2"/>
      <c r="D2" s="2"/>
      <c r="E2" s="2"/>
      <c r="F2" s="2"/>
      <c r="G2" s="2"/>
      <c r="H2" s="2" t="s">
        <v>12</v>
      </c>
      <c r="I2" s="2"/>
      <c r="J2" s="2"/>
      <c r="K2" s="2"/>
      <c r="L2" s="2" t="s">
        <v>14</v>
      </c>
      <c r="M2" s="2"/>
      <c r="N2" s="2"/>
      <c r="O2" s="2"/>
      <c r="P2" s="2" t="s">
        <v>6</v>
      </c>
      <c r="Q2" s="2"/>
      <c r="R2" s="2" t="s">
        <v>5</v>
      </c>
      <c r="S2" s="2"/>
      <c r="T2" s="2"/>
      <c r="U2" s="2"/>
      <c r="V2" s="2"/>
      <c r="W2" s="2"/>
      <c r="X2" s="2" t="s">
        <v>12</v>
      </c>
      <c r="Y2" s="2"/>
      <c r="Z2" s="2"/>
      <c r="AA2" s="2"/>
      <c r="AB2" s="2" t="s">
        <v>14</v>
      </c>
      <c r="AC2" s="2"/>
      <c r="AD2" s="2"/>
      <c r="AE2" s="2"/>
      <c r="AF2" s="2" t="s">
        <v>7</v>
      </c>
      <c r="AG2" s="2"/>
      <c r="AH2" s="2" t="s">
        <v>5</v>
      </c>
      <c r="AI2" s="2"/>
      <c r="AJ2" s="2"/>
      <c r="AK2" s="2"/>
      <c r="AL2" s="2"/>
      <c r="AM2" s="2"/>
      <c r="AN2" s="2" t="s">
        <v>12</v>
      </c>
      <c r="AO2" s="2"/>
      <c r="AP2" s="2"/>
      <c r="AQ2" s="2"/>
      <c r="AR2" s="2" t="s">
        <v>14</v>
      </c>
      <c r="AS2" s="2"/>
      <c r="AT2" s="2"/>
      <c r="AU2" s="2"/>
      <c r="AV2" s="2" t="s">
        <v>8</v>
      </c>
      <c r="AW2" s="2"/>
      <c r="AX2" s="2" t="s">
        <v>5</v>
      </c>
      <c r="AY2" s="2"/>
      <c r="AZ2" s="2"/>
      <c r="BA2" s="2"/>
      <c r="BB2" s="2"/>
      <c r="BC2" s="2"/>
      <c r="BD2" s="2" t="s">
        <v>12</v>
      </c>
      <c r="BE2" s="2"/>
      <c r="BF2" s="2"/>
      <c r="BG2" s="2"/>
      <c r="BH2" s="2" t="s">
        <v>14</v>
      </c>
      <c r="BI2" s="2"/>
      <c r="BJ2" s="2"/>
      <c r="BK2" s="2"/>
      <c r="BL2" s="2" t="s">
        <v>6</v>
      </c>
      <c r="BM2" s="2"/>
      <c r="BN2" s="2" t="s">
        <v>42</v>
      </c>
      <c r="BO2" s="2"/>
      <c r="BP2" s="2"/>
      <c r="BQ2" s="2"/>
      <c r="BR2" s="2"/>
      <c r="BS2" s="2"/>
      <c r="BT2" s="2" t="s">
        <v>43</v>
      </c>
      <c r="BU2" s="2"/>
      <c r="BV2" s="2"/>
      <c r="BW2" s="2"/>
      <c r="BX2" s="2" t="s">
        <v>44</v>
      </c>
      <c r="BY2" s="2"/>
      <c r="BZ2" s="2"/>
      <c r="CA2" s="2"/>
      <c r="CB2" s="2" t="s">
        <v>9</v>
      </c>
      <c r="CC2" s="2"/>
      <c r="CD2" s="2"/>
    </row>
    <row r="3" spans="1:82" x14ac:dyDescent="0.3">
      <c r="A3" s="4"/>
      <c r="B3" s="5" t="s">
        <v>10</v>
      </c>
      <c r="C3" s="5" t="s">
        <v>11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40</v>
      </c>
      <c r="I3" s="5" t="s">
        <v>41</v>
      </c>
      <c r="J3" s="5" t="s">
        <v>11</v>
      </c>
      <c r="K3" s="5" t="s">
        <v>13</v>
      </c>
      <c r="L3" s="5" t="s">
        <v>40</v>
      </c>
      <c r="M3" s="5" t="s">
        <v>41</v>
      </c>
      <c r="N3" s="5" t="s">
        <v>11</v>
      </c>
      <c r="O3" s="5" t="s">
        <v>13</v>
      </c>
      <c r="P3" s="5" t="s">
        <v>15</v>
      </c>
      <c r="Q3" s="5" t="s">
        <v>16</v>
      </c>
      <c r="R3" s="5" t="s">
        <v>10</v>
      </c>
      <c r="S3" s="5" t="s">
        <v>11</v>
      </c>
      <c r="T3" s="5" t="s">
        <v>38</v>
      </c>
      <c r="U3" s="5" t="s">
        <v>39</v>
      </c>
      <c r="V3" s="5" t="s">
        <v>40</v>
      </c>
      <c r="W3" s="5" t="s">
        <v>41</v>
      </c>
      <c r="X3" s="5" t="s">
        <v>40</v>
      </c>
      <c r="Y3" s="5" t="s">
        <v>41</v>
      </c>
      <c r="Z3" s="5" t="s">
        <v>11</v>
      </c>
      <c r="AA3" s="5" t="s">
        <v>13</v>
      </c>
      <c r="AB3" s="5" t="s">
        <v>40</v>
      </c>
      <c r="AC3" s="5" t="s">
        <v>41</v>
      </c>
      <c r="AD3" s="5" t="s">
        <v>11</v>
      </c>
      <c r="AE3" s="5" t="s">
        <v>13</v>
      </c>
      <c r="AF3" s="5" t="s">
        <v>17</v>
      </c>
      <c r="AG3" s="5" t="s">
        <v>18</v>
      </c>
      <c r="AH3" s="5" t="s">
        <v>10</v>
      </c>
      <c r="AI3" s="5" t="s">
        <v>11</v>
      </c>
      <c r="AJ3" s="5" t="s">
        <v>38</v>
      </c>
      <c r="AK3" s="5" t="s">
        <v>39</v>
      </c>
      <c r="AL3" s="5" t="s">
        <v>40</v>
      </c>
      <c r="AM3" s="5" t="s">
        <v>41</v>
      </c>
      <c r="AN3" s="5" t="s">
        <v>40</v>
      </c>
      <c r="AO3" s="5" t="s">
        <v>41</v>
      </c>
      <c r="AP3" s="5" t="s">
        <v>11</v>
      </c>
      <c r="AQ3" s="5" t="s">
        <v>13</v>
      </c>
      <c r="AR3" s="5" t="s">
        <v>40</v>
      </c>
      <c r="AS3" s="5" t="s">
        <v>41</v>
      </c>
      <c r="AT3" s="5" t="s">
        <v>11</v>
      </c>
      <c r="AU3" s="5" t="s">
        <v>13</v>
      </c>
      <c r="AV3" s="5" t="s">
        <v>19</v>
      </c>
      <c r="AW3" s="5" t="s">
        <v>20</v>
      </c>
      <c r="AX3" s="5" t="s">
        <v>10</v>
      </c>
      <c r="AY3" s="5" t="s">
        <v>11</v>
      </c>
      <c r="AZ3" s="5" t="s">
        <v>38</v>
      </c>
      <c r="BA3" s="5" t="s">
        <v>39</v>
      </c>
      <c r="BB3" s="5" t="s">
        <v>40</v>
      </c>
      <c r="BC3" s="5" t="s">
        <v>41</v>
      </c>
      <c r="BD3" s="5" t="s">
        <v>40</v>
      </c>
      <c r="BE3" s="5" t="s">
        <v>41</v>
      </c>
      <c r="BF3" s="5" t="s">
        <v>11</v>
      </c>
      <c r="BG3" s="5" t="s">
        <v>13</v>
      </c>
      <c r="BH3" s="5" t="s">
        <v>40</v>
      </c>
      <c r="BI3" s="5" t="s">
        <v>41</v>
      </c>
      <c r="BJ3" s="5" t="s">
        <v>11</v>
      </c>
      <c r="BK3" s="5" t="s">
        <v>13</v>
      </c>
      <c r="BL3" s="5" t="s">
        <v>21</v>
      </c>
      <c r="BM3" s="5" t="s">
        <v>22</v>
      </c>
      <c r="BN3" s="5" t="s">
        <v>10</v>
      </c>
      <c r="BO3" s="5" t="s">
        <v>11</v>
      </c>
      <c r="BP3" s="5" t="s">
        <v>38</v>
      </c>
      <c r="BQ3" s="5" t="s">
        <v>39</v>
      </c>
      <c r="BR3" s="5" t="s">
        <v>40</v>
      </c>
      <c r="BS3" s="5" t="s">
        <v>41</v>
      </c>
      <c r="BT3" s="5" t="s">
        <v>40</v>
      </c>
      <c r="BU3" s="5" t="s">
        <v>41</v>
      </c>
      <c r="BV3" s="5" t="s">
        <v>11</v>
      </c>
      <c r="BW3" s="5" t="s">
        <v>13</v>
      </c>
      <c r="BX3" s="5" t="s">
        <v>40</v>
      </c>
      <c r="BY3" s="5" t="s">
        <v>41</v>
      </c>
      <c r="BZ3" s="5" t="s">
        <v>11</v>
      </c>
      <c r="CA3" s="5" t="s">
        <v>13</v>
      </c>
      <c r="CB3" s="5" t="s">
        <v>23</v>
      </c>
      <c r="CC3" s="5" t="s">
        <v>24</v>
      </c>
      <c r="CD3" s="5" t="s">
        <v>11</v>
      </c>
    </row>
    <row r="4" spans="1:82" x14ac:dyDescent="0.3">
      <c r="A4" s="6" t="s">
        <v>25</v>
      </c>
      <c r="B4" s="7">
        <v>9.2663316582914597</v>
      </c>
      <c r="C4" s="7">
        <v>11.221830000000001</v>
      </c>
      <c r="D4" s="7">
        <v>7.0954773869346797</v>
      </c>
      <c r="E4" s="7">
        <v>11.4371859296482</v>
      </c>
      <c r="F4" s="7">
        <v>2.7537688442211099</v>
      </c>
      <c r="G4" s="7">
        <v>19.035175879396999</v>
      </c>
      <c r="H4" s="7">
        <v>10.0290322580645</v>
      </c>
      <c r="I4" s="7">
        <v>10.8268817204301</v>
      </c>
      <c r="J4" s="7">
        <f>SUM(H4+I4)/2</f>
        <v>10.427956989247299</v>
      </c>
      <c r="K4" s="7">
        <f>SUM(I4-J4)</f>
        <v>0.39892473118280058</v>
      </c>
      <c r="L4" s="7">
        <v>9.1741935483871</v>
      </c>
      <c r="M4" s="7">
        <v>11.2827956989247</v>
      </c>
      <c r="N4" s="7">
        <v>10.2256594701386</v>
      </c>
      <c r="O4" s="7">
        <f>SUM(M4-N4)</f>
        <v>1.0571362287860993</v>
      </c>
      <c r="P4" s="7">
        <v>13.3</v>
      </c>
      <c r="Q4" s="7">
        <v>16.8</v>
      </c>
      <c r="R4" s="7">
        <v>17.195979899497502</v>
      </c>
      <c r="S4" s="7">
        <v>19.197340000000001</v>
      </c>
      <c r="T4" s="7">
        <v>16.2311557788945</v>
      </c>
      <c r="U4" s="7">
        <v>20.090452261306499</v>
      </c>
      <c r="V4" s="7">
        <v>13.3366834170854</v>
      </c>
      <c r="W4" s="7">
        <v>26.844221105527598</v>
      </c>
      <c r="X4" s="7">
        <v>18.369794721407601</v>
      </c>
      <c r="Y4" s="7">
        <v>18.882697947214101</v>
      </c>
      <c r="Z4" s="7">
        <f>SUM(X4+Y4)/2</f>
        <v>18.626246334310849</v>
      </c>
      <c r="AA4" s="7">
        <f>SUM(Y4-Z4)</f>
        <v>0.25645161290325191</v>
      </c>
      <c r="AB4" s="7">
        <v>19.2090909090909</v>
      </c>
      <c r="AC4" s="7">
        <v>20.980938416422298</v>
      </c>
      <c r="AD4" s="7">
        <v>20.077539348227599</v>
      </c>
      <c r="AE4" s="7">
        <f>SUM(AC4-AD4)</f>
        <v>0.90339906819469817</v>
      </c>
      <c r="AF4" s="7">
        <v>23</v>
      </c>
      <c r="AG4" s="7">
        <v>25.7</v>
      </c>
      <c r="AH4" s="7">
        <v>4.0502512562814097</v>
      </c>
      <c r="AI4" s="7">
        <v>3.6205940000000001</v>
      </c>
      <c r="AJ4" s="7">
        <v>1.08542713567839</v>
      </c>
      <c r="AK4" s="7">
        <v>6.4221105527638302</v>
      </c>
      <c r="AL4" s="7">
        <v>-7.21608040201005</v>
      </c>
      <c r="AM4" s="7">
        <v>13.537688442211101</v>
      </c>
      <c r="AN4" s="7">
        <v>0.113782991202345</v>
      </c>
      <c r="AO4" s="7">
        <v>3.1519061583577699</v>
      </c>
      <c r="AP4" s="7">
        <f>SUM(AN4+AO4)/2</f>
        <v>1.6328445747800575</v>
      </c>
      <c r="AQ4" s="7">
        <f>SUM(AO4-AP4)</f>
        <v>1.5190615835777124</v>
      </c>
      <c r="AR4" s="7">
        <v>0.49354838709677401</v>
      </c>
      <c r="AS4" s="7">
        <v>3.3038123167155398</v>
      </c>
      <c r="AT4" s="7">
        <v>1.92127335628047</v>
      </c>
      <c r="AU4" s="7">
        <f>SUM(AS4-AT4)</f>
        <v>1.3825389604350697</v>
      </c>
      <c r="AV4" s="7">
        <v>1.4</v>
      </c>
      <c r="AW4" s="7">
        <v>8.8000000000000007</v>
      </c>
      <c r="AX4" s="8">
        <v>882.81407035176005</v>
      </c>
      <c r="AY4" s="8">
        <v>1067.566</v>
      </c>
      <c r="AZ4" s="8">
        <v>662.11055276382001</v>
      </c>
      <c r="BA4" s="8">
        <v>1066.73366834171</v>
      </c>
      <c r="BB4" s="8">
        <v>404.62311557789002</v>
      </c>
      <c r="BC4" s="8">
        <v>1912.7638190954799</v>
      </c>
      <c r="BD4" s="8">
        <v>775.44477028348001</v>
      </c>
      <c r="BE4" s="8">
        <v>901.45454545454504</v>
      </c>
      <c r="BF4" s="8">
        <f>SUM(BD4+BE4)/2</f>
        <v>838.44965786901253</v>
      </c>
      <c r="BG4" s="8">
        <f>SUM(BE4-BF4)</f>
        <v>63.004887585532515</v>
      </c>
      <c r="BH4" s="8">
        <v>814.21700879765399</v>
      </c>
      <c r="BI4" s="8">
        <v>959.61290322580601</v>
      </c>
      <c r="BJ4" s="8">
        <v>888.37431714700801</v>
      </c>
      <c r="BK4" s="8">
        <f>SUM(BI4-BJ4)</f>
        <v>71.238586078797994</v>
      </c>
      <c r="BL4" s="8">
        <v>703</v>
      </c>
      <c r="BM4" s="8">
        <v>1298</v>
      </c>
      <c r="BN4" s="7">
        <v>17.0854271356793</v>
      </c>
      <c r="BO4" s="10">
        <v>28.467140000000001</v>
      </c>
      <c r="BP4" s="7">
        <v>13.6683417085437</v>
      </c>
      <c r="BQ4" s="7">
        <v>25.6281407035185</v>
      </c>
      <c r="BR4" s="7">
        <v>6.8341708542723403</v>
      </c>
      <c r="BS4" s="7">
        <v>70.050251256282195</v>
      </c>
      <c r="BT4" s="7">
        <v>15.818181818181801</v>
      </c>
      <c r="BU4" s="7">
        <v>28.829912023460398</v>
      </c>
      <c r="BV4" s="7">
        <f>SUM(BT4+BU4)/2</f>
        <v>22.3240469208211</v>
      </c>
      <c r="BW4" s="7">
        <f>SUM(BU4-BV4)</f>
        <v>6.505865102639298</v>
      </c>
      <c r="BX4" s="7">
        <v>20.665689149560102</v>
      </c>
      <c r="BY4" s="7">
        <v>30.3607038123167</v>
      </c>
      <c r="BZ4" s="7">
        <v>25.4909040998857</v>
      </c>
      <c r="CA4" s="7">
        <f>SUM(BY4-BZ4)</f>
        <v>4.869799712431</v>
      </c>
      <c r="CB4" s="7">
        <v>12.928600000000001</v>
      </c>
      <c r="CC4" s="7">
        <v>15.424199999999999</v>
      </c>
      <c r="CD4" s="7">
        <v>14.176400000000001</v>
      </c>
    </row>
    <row r="5" spans="1:82" x14ac:dyDescent="0.3">
      <c r="A5" s="6" t="s">
        <v>26</v>
      </c>
      <c r="B5" s="7">
        <v>9.2663316582914597</v>
      </c>
      <c r="C5" s="7">
        <v>10.06184</v>
      </c>
      <c r="D5" s="7">
        <v>7.6381909547738802</v>
      </c>
      <c r="E5" s="7">
        <v>11.4371859296482</v>
      </c>
      <c r="F5" s="7">
        <v>3.2964824120602998</v>
      </c>
      <c r="G5" s="7">
        <v>18.492462311557802</v>
      </c>
      <c r="H5" s="7">
        <v>9.9720430107526887</v>
      </c>
      <c r="I5" s="7">
        <v>10.5989247311828</v>
      </c>
      <c r="J5" s="7">
        <f t="shared" ref="J5:J15" si="0">SUM(H5+I5)/2</f>
        <v>10.285483870967745</v>
      </c>
      <c r="K5" s="7">
        <f t="shared" ref="K5:K15" si="1">SUM(I5-J5)</f>
        <v>0.31344086021505468</v>
      </c>
      <c r="L5" s="7">
        <v>8.4333333333333407</v>
      </c>
      <c r="M5" s="7">
        <v>10.3709677419355</v>
      </c>
      <c r="N5" s="7">
        <v>9.3983811595677302</v>
      </c>
      <c r="O5" s="7">
        <f t="shared" ref="O5:O15" si="2">SUM(M5-N5)</f>
        <v>0.97258658236776974</v>
      </c>
      <c r="P5" s="7">
        <v>13.3</v>
      </c>
      <c r="Q5" s="7">
        <v>21.3</v>
      </c>
      <c r="R5" s="7">
        <v>17.195979899497502</v>
      </c>
      <c r="S5" s="7">
        <v>18.366420000000002</v>
      </c>
      <c r="T5" s="7">
        <v>15.748743718592999</v>
      </c>
      <c r="U5" s="7">
        <v>19.125628140703501</v>
      </c>
      <c r="V5" s="7">
        <v>12.3718592964824</v>
      </c>
      <c r="W5" s="7">
        <v>25.396984924623101</v>
      </c>
      <c r="X5" s="7">
        <v>17.4838709677419</v>
      </c>
      <c r="Y5" s="7">
        <v>18.2299120234604</v>
      </c>
      <c r="Z5" s="7">
        <f t="shared" ref="Z5:Z15" si="3">SUM(X5+Y5)/2</f>
        <v>17.85689149560115</v>
      </c>
      <c r="AA5" s="7">
        <f t="shared" ref="AA5:AA15" si="4">SUM(Y5-Z5)</f>
        <v>0.37302052785925</v>
      </c>
      <c r="AB5" s="7">
        <v>18.043401759530802</v>
      </c>
      <c r="AC5" s="7">
        <v>19.675366568915003</v>
      </c>
      <c r="AD5" s="7">
        <v>18.8636078490592</v>
      </c>
      <c r="AE5" s="7">
        <f t="shared" ref="AE5:AE15" si="5">SUM(AC5-AD5)</f>
        <v>0.81175871985580272</v>
      </c>
      <c r="AF5" s="7">
        <v>21.6</v>
      </c>
      <c r="AG5" s="7">
        <v>27.9</v>
      </c>
      <c r="AH5" s="7">
        <v>2.2713567839195998</v>
      </c>
      <c r="AI5" s="7">
        <v>1.9845999999999999</v>
      </c>
      <c r="AJ5" s="7">
        <v>-0.69346733668341198</v>
      </c>
      <c r="AK5" s="7">
        <v>5.2361809045226098</v>
      </c>
      <c r="AL5" s="7">
        <v>-8.9949748743718594</v>
      </c>
      <c r="AM5" s="7">
        <v>12.9447236180904</v>
      </c>
      <c r="AN5" s="7">
        <v>-0.11407624633430899</v>
      </c>
      <c r="AO5" s="7">
        <v>2.6961876832844598</v>
      </c>
      <c r="AP5" s="7">
        <f t="shared" ref="AP5:AP15" si="6">SUM(AN5+AO5)/2</f>
        <v>1.2910557184750755</v>
      </c>
      <c r="AQ5" s="7">
        <f t="shared" ref="AQ5:AQ15" si="7">SUM(AO5-AP5)</f>
        <v>1.4051319648093843</v>
      </c>
      <c r="AR5" s="7">
        <v>-0.11407624633430899</v>
      </c>
      <c r="AS5" s="7">
        <v>2.6961876832844598</v>
      </c>
      <c r="AT5" s="7">
        <v>1.2640169150537901</v>
      </c>
      <c r="AU5" s="7">
        <f t="shared" ref="AU5:AU15" si="8">SUM(AS5-AT5)</f>
        <v>1.4321707682306697</v>
      </c>
      <c r="AV5" s="7">
        <v>-0.1</v>
      </c>
      <c r="AW5" s="7">
        <v>13.3</v>
      </c>
      <c r="AX5" s="8">
        <v>735.67839195980002</v>
      </c>
      <c r="AY5" s="8">
        <v>1000.926</v>
      </c>
      <c r="AZ5" s="8">
        <v>625.32663316583</v>
      </c>
      <c r="BA5" s="8">
        <v>993.16582914572996</v>
      </c>
      <c r="BB5" s="8">
        <v>404.62311557789002</v>
      </c>
      <c r="BC5" s="8">
        <v>1802.4120603015101</v>
      </c>
      <c r="BD5" s="8">
        <v>775.44477028348001</v>
      </c>
      <c r="BE5" s="8">
        <v>872.37536656891496</v>
      </c>
      <c r="BF5" s="8">
        <f t="shared" ref="BF5:BF15" si="9">SUM(BD5+BE5)/2</f>
        <v>823.91006842619754</v>
      </c>
      <c r="BG5" s="8">
        <f t="shared" ref="BG5:BG15" si="10">SUM(BE5-BF5)</f>
        <v>48.465298142717415</v>
      </c>
      <c r="BH5" s="8">
        <v>804.52394916910998</v>
      </c>
      <c r="BI5" s="8">
        <v>949.91984359726303</v>
      </c>
      <c r="BJ5" s="8">
        <v>880.10754801491396</v>
      </c>
      <c r="BK5" s="8">
        <f t="shared" ref="BK5:BK15" si="11">SUM(BI5-BJ5)</f>
        <v>69.812295582349066</v>
      </c>
      <c r="BL5" s="8">
        <v>703</v>
      </c>
      <c r="BM5" s="8">
        <v>1682</v>
      </c>
      <c r="BN5" s="7">
        <v>23.919597989950699</v>
      </c>
      <c r="BO5" s="10">
        <v>38.542119999999997</v>
      </c>
      <c r="BP5" s="7">
        <v>17.0854271356793</v>
      </c>
      <c r="BQ5" s="7">
        <v>34.170854271357697</v>
      </c>
      <c r="BR5" s="7">
        <v>10.251256281408001</v>
      </c>
      <c r="BS5" s="7">
        <v>83.718592964824893</v>
      </c>
      <c r="BT5" s="7">
        <v>28.064516129032299</v>
      </c>
      <c r="BU5" s="7">
        <v>32.146627565982399</v>
      </c>
      <c r="BV5" s="7">
        <f t="shared" ref="BV5:BV15" si="12">SUM(BT5+BU5)/2</f>
        <v>30.105571847507349</v>
      </c>
      <c r="BW5" s="7">
        <f t="shared" ref="BW5:BW15" si="13">SUM(BU5-BV5)</f>
        <v>2.0410557184750502</v>
      </c>
      <c r="BX5" s="7">
        <v>21.941348973606999</v>
      </c>
      <c r="BY5" s="7">
        <v>32.146627565982399</v>
      </c>
      <c r="BZ5" s="7">
        <v>27.092150300625899</v>
      </c>
      <c r="CA5" s="7">
        <f t="shared" ref="CA5:CA15" si="14">SUM(BY5-BZ5)</f>
        <v>5.0544772653564998</v>
      </c>
      <c r="CB5" s="7">
        <v>14.6311</v>
      </c>
      <c r="CC5" s="7">
        <v>15.288599999999999</v>
      </c>
      <c r="CD5" s="7">
        <v>14.959900000000001</v>
      </c>
    </row>
    <row r="6" spans="1:82" x14ac:dyDescent="0.3">
      <c r="A6" s="6" t="s">
        <v>27</v>
      </c>
      <c r="B6" s="7">
        <v>9.2663316582914597</v>
      </c>
      <c r="C6" s="7">
        <v>10.211970000000001</v>
      </c>
      <c r="D6" s="7">
        <v>7.0954773869346797</v>
      </c>
      <c r="E6" s="7">
        <v>11.4371859296482</v>
      </c>
      <c r="F6" s="7">
        <v>2.7537688442211099</v>
      </c>
      <c r="G6" s="7">
        <v>19.035175879396999</v>
      </c>
      <c r="H6" s="7">
        <v>9.9720430107526887</v>
      </c>
      <c r="I6" s="7">
        <v>10.5989247311828</v>
      </c>
      <c r="J6" s="7">
        <f t="shared" si="0"/>
        <v>10.285483870967745</v>
      </c>
      <c r="K6" s="7">
        <f t="shared" si="1"/>
        <v>0.31344086021505468</v>
      </c>
      <c r="L6" s="7">
        <v>8.4333333333333407</v>
      </c>
      <c r="M6" s="7">
        <v>10.3709677419355</v>
      </c>
      <c r="N6" s="7">
        <v>9.3983811595677302</v>
      </c>
      <c r="O6" s="7">
        <f t="shared" si="2"/>
        <v>0.97258658236776974</v>
      </c>
      <c r="P6" s="7">
        <v>13.3</v>
      </c>
      <c r="Q6" s="7">
        <v>17.100000000000001</v>
      </c>
      <c r="R6" s="7">
        <v>17.195979899497502</v>
      </c>
      <c r="S6" s="7">
        <v>18.33587</v>
      </c>
      <c r="T6" s="7">
        <v>15.748743718592999</v>
      </c>
      <c r="U6" s="7">
        <v>19.125628140703501</v>
      </c>
      <c r="V6" s="7">
        <v>12.854271356783901</v>
      </c>
      <c r="W6" s="7">
        <v>25.396984924623101</v>
      </c>
      <c r="X6" s="7">
        <v>17.4838709677419</v>
      </c>
      <c r="Y6" s="7">
        <v>18.2299120234604</v>
      </c>
      <c r="Z6" s="7">
        <f t="shared" si="3"/>
        <v>17.85689149560115</v>
      </c>
      <c r="AA6" s="7">
        <f t="shared" si="4"/>
        <v>0.37302052785925</v>
      </c>
      <c r="AB6" s="7">
        <v>18.043401759530802</v>
      </c>
      <c r="AC6" s="7">
        <v>19.675366568915003</v>
      </c>
      <c r="AD6" s="7">
        <v>18.8636078490592</v>
      </c>
      <c r="AE6" s="7">
        <f t="shared" si="5"/>
        <v>0.81175871985580272</v>
      </c>
      <c r="AF6" s="7">
        <v>21.6</v>
      </c>
      <c r="AG6" s="7">
        <v>25.9</v>
      </c>
      <c r="AH6" s="7">
        <v>3.4572864321607999</v>
      </c>
      <c r="AI6" s="7">
        <v>2.666922</v>
      </c>
      <c r="AJ6" s="7">
        <v>0.49246231155778702</v>
      </c>
      <c r="AK6" s="7">
        <v>5.8291457286432102</v>
      </c>
      <c r="AL6" s="7">
        <v>-7.8090452261306504</v>
      </c>
      <c r="AM6" s="7">
        <v>12.3517587939699</v>
      </c>
      <c r="AN6" s="7">
        <v>-0.11407624633430899</v>
      </c>
      <c r="AO6" s="7">
        <v>2.6961876832844598</v>
      </c>
      <c r="AP6" s="7">
        <f t="shared" si="6"/>
        <v>1.2910557184750755</v>
      </c>
      <c r="AQ6" s="7">
        <f t="shared" si="7"/>
        <v>1.4051319648093843</v>
      </c>
      <c r="AR6" s="7">
        <v>-0.11407624633430899</v>
      </c>
      <c r="AS6" s="7">
        <v>2.6961876832844598</v>
      </c>
      <c r="AT6" s="7">
        <v>1.2640169150537901</v>
      </c>
      <c r="AU6" s="7">
        <f t="shared" si="8"/>
        <v>1.4321707682306697</v>
      </c>
      <c r="AV6" s="7">
        <v>1.4</v>
      </c>
      <c r="AW6" s="7">
        <v>7.5</v>
      </c>
      <c r="AX6" s="8">
        <v>846.03015075377004</v>
      </c>
      <c r="AY6" s="8">
        <v>1019.951</v>
      </c>
      <c r="AZ6" s="8">
        <v>662.11055276382001</v>
      </c>
      <c r="BA6" s="8">
        <v>1029.94974874372</v>
      </c>
      <c r="BB6" s="8">
        <v>404.62311557789002</v>
      </c>
      <c r="BC6" s="8">
        <v>1839.1959798994999</v>
      </c>
      <c r="BD6" s="8">
        <v>775.44477028348001</v>
      </c>
      <c r="BE6" s="8">
        <v>872.37536656891496</v>
      </c>
      <c r="BF6" s="8">
        <f t="shared" si="9"/>
        <v>823.91006842619754</v>
      </c>
      <c r="BG6" s="8">
        <f t="shared" si="10"/>
        <v>48.465298142717415</v>
      </c>
      <c r="BH6" s="8">
        <v>804.52394916910998</v>
      </c>
      <c r="BI6" s="8">
        <v>949.91984359726303</v>
      </c>
      <c r="BJ6" s="8">
        <v>880.10754801491396</v>
      </c>
      <c r="BK6" s="8">
        <f t="shared" si="11"/>
        <v>69.812295582349066</v>
      </c>
      <c r="BL6" s="8">
        <v>735</v>
      </c>
      <c r="BM6" s="8">
        <v>1347</v>
      </c>
      <c r="BN6" s="7">
        <v>22.211055276382801</v>
      </c>
      <c r="BO6" s="10">
        <v>36.245890000000003</v>
      </c>
      <c r="BP6" s="7">
        <v>17.0854271356793</v>
      </c>
      <c r="BQ6" s="7">
        <v>32.462311557789903</v>
      </c>
      <c r="BR6" s="7">
        <v>10.251256281408001</v>
      </c>
      <c r="BS6" s="7">
        <v>82.010050251256999</v>
      </c>
      <c r="BT6" s="7">
        <v>27.809384164222902</v>
      </c>
      <c r="BU6" s="7">
        <v>31.3812316715543</v>
      </c>
      <c r="BV6" s="7">
        <f t="shared" si="12"/>
        <v>29.595307917888601</v>
      </c>
      <c r="BW6" s="7">
        <f t="shared" si="13"/>
        <v>1.7859237536656991</v>
      </c>
      <c r="BX6" s="7">
        <v>20.410557184750701</v>
      </c>
      <c r="BY6" s="7">
        <v>29.085043988269799</v>
      </c>
      <c r="BZ6" s="7">
        <v>24.845089645053399</v>
      </c>
      <c r="CA6" s="7">
        <f t="shared" si="14"/>
        <v>4.2399543432164002</v>
      </c>
      <c r="CB6" s="7">
        <v>14.6311</v>
      </c>
      <c r="CC6" s="7">
        <v>15.288599999999999</v>
      </c>
      <c r="CD6" s="7">
        <v>14.959900000000001</v>
      </c>
    </row>
    <row r="7" spans="1:82" x14ac:dyDescent="0.3">
      <c r="A7" s="6" t="s">
        <v>28</v>
      </c>
      <c r="B7" s="7">
        <v>9.8090452261306496</v>
      </c>
      <c r="C7" s="7">
        <v>10.360760000000001</v>
      </c>
      <c r="D7" s="7">
        <v>8.1809045226130603</v>
      </c>
      <c r="E7" s="7">
        <v>12.522613065326601</v>
      </c>
      <c r="F7" s="7">
        <v>3.8391959798994999</v>
      </c>
      <c r="G7" s="7">
        <v>19.577889447236199</v>
      </c>
      <c r="H7" s="7">
        <v>10.0290322580645</v>
      </c>
      <c r="I7" s="7">
        <v>10.940860215053799</v>
      </c>
      <c r="J7" s="7">
        <f t="shared" si="0"/>
        <v>10.48494623655915</v>
      </c>
      <c r="K7" s="7">
        <f t="shared" si="1"/>
        <v>0.45591397849464954</v>
      </c>
      <c r="L7" s="7">
        <v>8.6612903225806512</v>
      </c>
      <c r="M7" s="7">
        <v>11.168817204301099</v>
      </c>
      <c r="N7" s="7">
        <v>9.9054720526361191</v>
      </c>
      <c r="O7" s="7">
        <f t="shared" si="2"/>
        <v>1.2633451516649803</v>
      </c>
      <c r="P7" s="7">
        <v>13.3</v>
      </c>
      <c r="Q7" s="7">
        <v>13.8</v>
      </c>
      <c r="R7" s="7">
        <v>17.195979899497502</v>
      </c>
      <c r="S7" s="7">
        <v>18.668030000000002</v>
      </c>
      <c r="T7" s="7">
        <v>15.748743718592999</v>
      </c>
      <c r="U7" s="7">
        <v>19.125628140703501</v>
      </c>
      <c r="V7" s="7">
        <v>12.854271356783901</v>
      </c>
      <c r="W7" s="7">
        <v>26.361809045226099</v>
      </c>
      <c r="X7" s="7">
        <v>17.4838709677419</v>
      </c>
      <c r="Y7" s="7">
        <v>18.556304985337199</v>
      </c>
      <c r="Z7" s="7">
        <f t="shared" si="3"/>
        <v>18.02008797653955</v>
      </c>
      <c r="AA7" s="7">
        <f t="shared" si="4"/>
        <v>0.53621700879764944</v>
      </c>
      <c r="AB7" s="7">
        <v>18.742815249266901</v>
      </c>
      <c r="AC7" s="7">
        <v>20.841055718475101</v>
      </c>
      <c r="AD7" s="7">
        <v>19.794863267980698</v>
      </c>
      <c r="AE7" s="7">
        <f t="shared" si="5"/>
        <v>1.0461924504944022</v>
      </c>
      <c r="AF7" s="7">
        <v>21.6</v>
      </c>
      <c r="AG7" s="7">
        <v>24.4</v>
      </c>
      <c r="AH7" s="7">
        <v>2.8643216080401999</v>
      </c>
      <c r="AI7" s="7">
        <v>2.1879170000000001</v>
      </c>
      <c r="AJ7" s="7">
        <v>-0.69346733668341198</v>
      </c>
      <c r="AK7" s="7">
        <v>5.2361809045226098</v>
      </c>
      <c r="AL7" s="7">
        <v>-8.9949748743718594</v>
      </c>
      <c r="AM7" s="7">
        <v>12.9447236180904</v>
      </c>
      <c r="AN7" s="7">
        <v>-0.79765395894428404</v>
      </c>
      <c r="AO7" s="7">
        <v>2.9240469208211199</v>
      </c>
      <c r="AP7" s="7">
        <f t="shared" si="6"/>
        <v>1.063196480938418</v>
      </c>
      <c r="AQ7" s="7">
        <f t="shared" si="7"/>
        <v>1.8608504398827019</v>
      </c>
      <c r="AR7" s="7">
        <v>-0.19002932551319401</v>
      </c>
      <c r="AS7" s="7">
        <v>3.3797653958944203</v>
      </c>
      <c r="AT7" s="7">
        <v>1.5641614360717502</v>
      </c>
      <c r="AU7" s="7">
        <f t="shared" si="8"/>
        <v>1.8156039598226701</v>
      </c>
      <c r="AV7" s="7">
        <v>0.7</v>
      </c>
      <c r="AW7" s="7">
        <v>9.6</v>
      </c>
      <c r="AX7" s="8">
        <v>735.67839195980002</v>
      </c>
      <c r="AY7" s="8">
        <v>1021.362</v>
      </c>
      <c r="AZ7" s="8">
        <v>625.32663316583</v>
      </c>
      <c r="BA7" s="8">
        <v>993.16582914572996</v>
      </c>
      <c r="BB7" s="8">
        <v>404.62311557789002</v>
      </c>
      <c r="BC7" s="8">
        <v>1802.4120603015101</v>
      </c>
      <c r="BD7" s="8">
        <v>775.44477028348001</v>
      </c>
      <c r="BE7" s="8">
        <v>1066.23655913978</v>
      </c>
      <c r="BF7" s="8">
        <f t="shared" si="9"/>
        <v>920.84066471162998</v>
      </c>
      <c r="BG7" s="8">
        <f t="shared" si="10"/>
        <v>145.39589442814997</v>
      </c>
      <c r="BH7" s="8">
        <v>804.52394916910998</v>
      </c>
      <c r="BI7" s="8">
        <v>998.38514173997999</v>
      </c>
      <c r="BJ7" s="8">
        <v>900.481512794232</v>
      </c>
      <c r="BK7" s="8">
        <f t="shared" si="11"/>
        <v>97.903628945747982</v>
      </c>
      <c r="BL7" s="8">
        <v>703</v>
      </c>
      <c r="BM7" s="8">
        <v>1613</v>
      </c>
      <c r="BN7" s="7">
        <v>20.502512562814999</v>
      </c>
      <c r="BO7" s="10">
        <v>35.037480000000002</v>
      </c>
      <c r="BP7" s="7">
        <v>15.3768844221115</v>
      </c>
      <c r="BQ7" s="7">
        <v>29.0452261306542</v>
      </c>
      <c r="BR7" s="7">
        <v>8.5427135678401704</v>
      </c>
      <c r="BS7" s="7">
        <v>82.010050251256999</v>
      </c>
      <c r="BT7" s="7">
        <v>27.809384164222902</v>
      </c>
      <c r="BU7" s="7">
        <v>30.870967741935502</v>
      </c>
      <c r="BV7" s="7">
        <f t="shared" si="12"/>
        <v>29.340175953079203</v>
      </c>
      <c r="BW7" s="7">
        <f t="shared" si="13"/>
        <v>1.5307917888562983</v>
      </c>
      <c r="BX7" s="7">
        <v>20.665689149560102</v>
      </c>
      <c r="BY7" s="7">
        <v>29.085043988269799</v>
      </c>
      <c r="BZ7" s="7">
        <v>24.858238123253599</v>
      </c>
      <c r="CA7" s="7">
        <f t="shared" si="14"/>
        <v>4.2268058650161997</v>
      </c>
      <c r="CB7" s="7">
        <v>11.381600000000001</v>
      </c>
      <c r="CC7" s="7">
        <v>17.608999999999998</v>
      </c>
      <c r="CD7" s="7">
        <v>14.4953</v>
      </c>
    </row>
    <row r="8" spans="1:82" x14ac:dyDescent="0.3">
      <c r="A8" s="6" t="s">
        <v>29</v>
      </c>
      <c r="B8" s="7">
        <v>8.7236180904522609</v>
      </c>
      <c r="C8" s="7">
        <v>8.8256139999999998</v>
      </c>
      <c r="D8" s="7">
        <v>7.0954773869346797</v>
      </c>
      <c r="E8" s="7">
        <v>10.8944723618091</v>
      </c>
      <c r="F8" s="7">
        <v>1.12562814070353</v>
      </c>
      <c r="G8" s="7">
        <v>16.321608040200999</v>
      </c>
      <c r="H8" s="7">
        <v>7.008602150537639</v>
      </c>
      <c r="I8" s="7">
        <v>9.2881720430107606</v>
      </c>
      <c r="J8" s="7">
        <f t="shared" si="0"/>
        <v>8.1483870967742007</v>
      </c>
      <c r="K8" s="7">
        <f t="shared" si="1"/>
        <v>1.1397849462365599</v>
      </c>
      <c r="L8" s="7">
        <v>7.4645161290322601</v>
      </c>
      <c r="M8" s="7">
        <v>10.199999999999999</v>
      </c>
      <c r="N8" s="7">
        <v>8.83919332387973</v>
      </c>
      <c r="O8" s="7">
        <f t="shared" si="2"/>
        <v>1.3608066761202693</v>
      </c>
      <c r="P8" s="7">
        <v>9.1</v>
      </c>
      <c r="Q8" s="7">
        <v>10.8</v>
      </c>
      <c r="R8" s="7">
        <v>16.713567839195999</v>
      </c>
      <c r="S8" s="7">
        <v>17.427289999999999</v>
      </c>
      <c r="T8" s="7">
        <v>15.748743718592999</v>
      </c>
      <c r="U8" s="7">
        <v>18.1608040201005</v>
      </c>
      <c r="V8" s="7">
        <v>12.3718592964824</v>
      </c>
      <c r="W8" s="7">
        <v>23.467336683417098</v>
      </c>
      <c r="X8" s="7">
        <v>15.525513196480901</v>
      </c>
      <c r="Y8" s="7">
        <v>17.017595307917901</v>
      </c>
      <c r="Z8" s="7">
        <f t="shared" si="3"/>
        <v>16.271554252199401</v>
      </c>
      <c r="AA8" s="7">
        <f t="shared" si="4"/>
        <v>0.74604105571849999</v>
      </c>
      <c r="AB8" s="7">
        <v>16.551319648093802</v>
      </c>
      <c r="AC8" s="7">
        <v>19.162463343108499</v>
      </c>
      <c r="AD8" s="7">
        <v>17.867271605670901</v>
      </c>
      <c r="AE8" s="7">
        <f t="shared" si="5"/>
        <v>1.2951917374375981</v>
      </c>
      <c r="AF8" s="7">
        <v>16.8</v>
      </c>
      <c r="AG8" s="7">
        <v>18.100000000000001</v>
      </c>
      <c r="AH8" s="7">
        <v>2.2713567839195998</v>
      </c>
      <c r="AI8" s="7">
        <v>0.26037399999999999</v>
      </c>
      <c r="AJ8" s="7">
        <v>-1.2864321608040099</v>
      </c>
      <c r="AK8" s="7">
        <v>4.6432160804020102</v>
      </c>
      <c r="AL8" s="7">
        <v>-11.3668341708543</v>
      </c>
      <c r="AM8" s="7">
        <v>10.572864321608</v>
      </c>
      <c r="AN8" s="7">
        <v>-0.94956011730205303</v>
      </c>
      <c r="AO8" s="7">
        <v>2.01260997067449</v>
      </c>
      <c r="AP8" s="7">
        <f t="shared" si="6"/>
        <v>0.53152492668621854</v>
      </c>
      <c r="AQ8" s="7">
        <f t="shared" si="7"/>
        <v>1.4810850439882715</v>
      </c>
      <c r="AR8" s="7">
        <v>-1.55718475073314</v>
      </c>
      <c r="AS8" s="7">
        <v>2.4683284457478001</v>
      </c>
      <c r="AT8" s="7">
        <v>0.46650382726970702</v>
      </c>
      <c r="AU8" s="7">
        <f t="shared" si="8"/>
        <v>2.0018246184780932</v>
      </c>
      <c r="AV8" s="7">
        <v>-2.7</v>
      </c>
      <c r="AW8" s="7">
        <v>5.8</v>
      </c>
      <c r="AX8" s="8">
        <v>735.67839195980002</v>
      </c>
      <c r="AY8" s="8">
        <v>909.55899999999997</v>
      </c>
      <c r="AZ8" s="8">
        <v>588.54271356784</v>
      </c>
      <c r="BA8" s="8">
        <v>919.59798994974994</v>
      </c>
      <c r="BB8" s="8">
        <v>294.27135678392102</v>
      </c>
      <c r="BC8" s="8">
        <v>1618.4924623115601</v>
      </c>
      <c r="BD8" s="8">
        <v>620.35581622678399</v>
      </c>
      <c r="BE8" s="8">
        <v>843.29618768328498</v>
      </c>
      <c r="BF8" s="8">
        <f t="shared" si="9"/>
        <v>731.82600195503449</v>
      </c>
      <c r="BG8" s="8">
        <f t="shared" si="10"/>
        <v>111.4701857282505</v>
      </c>
      <c r="BH8" s="8">
        <v>736.67253176930603</v>
      </c>
      <c r="BI8" s="8">
        <v>959.61290322580601</v>
      </c>
      <c r="BJ8" s="8">
        <v>848.81025411890505</v>
      </c>
      <c r="BK8" s="8">
        <f t="shared" si="11"/>
        <v>110.80264910690096</v>
      </c>
      <c r="BL8" s="8">
        <v>389</v>
      </c>
      <c r="BM8" s="8">
        <v>1400</v>
      </c>
      <c r="BN8" s="7">
        <v>17.0854271356793</v>
      </c>
      <c r="BO8" s="10">
        <v>30.493510000000001</v>
      </c>
      <c r="BP8" s="7">
        <v>11.959798994975801</v>
      </c>
      <c r="BQ8" s="7">
        <v>23.919597989950699</v>
      </c>
      <c r="BR8" s="7">
        <v>6.8341708542723403</v>
      </c>
      <c r="BS8" s="7">
        <v>78.592964824121395</v>
      </c>
      <c r="BT8" s="7">
        <v>13.777126099706701</v>
      </c>
      <c r="BU8" s="7">
        <v>21.941348973606999</v>
      </c>
      <c r="BV8" s="7">
        <f t="shared" si="12"/>
        <v>17.859237536656849</v>
      </c>
      <c r="BW8" s="7">
        <f t="shared" si="13"/>
        <v>4.0821114369501501</v>
      </c>
      <c r="BX8" s="7">
        <v>19.1348973607038</v>
      </c>
      <c r="BY8" s="7">
        <v>26.023460410557199</v>
      </c>
      <c r="BZ8" s="7">
        <v>22.682084943632798</v>
      </c>
      <c r="CA8" s="7">
        <f t="shared" si="14"/>
        <v>3.3413754669244007</v>
      </c>
      <c r="CB8" s="7">
        <v>15.254200000000001</v>
      </c>
      <c r="CC8" s="7">
        <v>16.358499999999999</v>
      </c>
      <c r="CD8" s="7">
        <v>15.806400000000002</v>
      </c>
    </row>
    <row r="9" spans="1:82" x14ac:dyDescent="0.3">
      <c r="A9" s="6" t="s">
        <v>30</v>
      </c>
      <c r="B9" s="7">
        <v>9.8090452261306496</v>
      </c>
      <c r="C9" s="7">
        <v>10.195387999999999</v>
      </c>
      <c r="D9" s="7">
        <v>7.6381909547738802</v>
      </c>
      <c r="E9" s="7">
        <v>11.4371859296482</v>
      </c>
      <c r="F9" s="7">
        <v>3.8391959798994999</v>
      </c>
      <c r="G9" s="7">
        <v>17.4070351758794</v>
      </c>
      <c r="H9" s="7">
        <v>7.7494623655914001</v>
      </c>
      <c r="I9" s="7">
        <v>10.0290322580645</v>
      </c>
      <c r="J9" s="7">
        <f t="shared" si="0"/>
        <v>8.8892473118279511</v>
      </c>
      <c r="K9" s="7">
        <f t="shared" si="1"/>
        <v>1.1397849462365492</v>
      </c>
      <c r="L9" s="7">
        <v>8.3193548387096801</v>
      </c>
      <c r="M9" s="7">
        <v>10.940860215053799</v>
      </c>
      <c r="N9" s="7">
        <v>9.636451571118771</v>
      </c>
      <c r="O9" s="7">
        <f t="shared" si="2"/>
        <v>1.3044086439350284</v>
      </c>
      <c r="P9" s="7">
        <v>9.1</v>
      </c>
      <c r="Q9" s="7">
        <v>10.8</v>
      </c>
      <c r="R9" s="7">
        <v>17.195979899497502</v>
      </c>
      <c r="S9" s="7">
        <v>18.337569999999999</v>
      </c>
      <c r="T9" s="7">
        <v>16.2311557788945</v>
      </c>
      <c r="U9" s="7">
        <v>19.125628140703501</v>
      </c>
      <c r="V9" s="7">
        <v>13.3366834170854</v>
      </c>
      <c r="W9" s="7">
        <v>24.4321608040201</v>
      </c>
      <c r="X9" s="7">
        <v>15.1991202346041</v>
      </c>
      <c r="Y9" s="7">
        <v>17.950146627565999</v>
      </c>
      <c r="Z9" s="7">
        <f t="shared" si="3"/>
        <v>16.574633431085051</v>
      </c>
      <c r="AA9" s="7">
        <f t="shared" si="4"/>
        <v>1.3755131964809486</v>
      </c>
      <c r="AB9" s="7">
        <v>18.2299120234604</v>
      </c>
      <c r="AC9" s="7">
        <v>20.5612903225806</v>
      </c>
      <c r="AD9" s="7">
        <v>19.393758096753601</v>
      </c>
      <c r="AE9" s="7">
        <f t="shared" si="5"/>
        <v>1.1675322258269993</v>
      </c>
      <c r="AF9" s="7">
        <v>18.3</v>
      </c>
      <c r="AG9" s="7">
        <v>18.100000000000001</v>
      </c>
      <c r="AH9" s="7">
        <v>2.8643216080401999</v>
      </c>
      <c r="AI9" s="7">
        <v>2.0387149999999998</v>
      </c>
      <c r="AJ9" s="7">
        <v>0.49246231155778702</v>
      </c>
      <c r="AK9" s="7">
        <v>5.2361809045226098</v>
      </c>
      <c r="AL9" s="7">
        <v>-7.8090452261306504</v>
      </c>
      <c r="AM9" s="7">
        <v>10.572864321608</v>
      </c>
      <c r="AN9" s="7">
        <v>-0.72170087976539898</v>
      </c>
      <c r="AO9" s="7">
        <v>2.6202346041055802</v>
      </c>
      <c r="AP9" s="7">
        <f t="shared" si="6"/>
        <v>0.9492668621700906</v>
      </c>
      <c r="AQ9" s="7">
        <f t="shared" si="7"/>
        <v>1.6709677419354896</v>
      </c>
      <c r="AR9" s="7">
        <v>-0.94956011730205303</v>
      </c>
      <c r="AS9" s="7">
        <v>3</v>
      </c>
      <c r="AT9" s="7">
        <v>1.0141577156106401</v>
      </c>
      <c r="AU9" s="7">
        <f t="shared" si="8"/>
        <v>1.9858422843893599</v>
      </c>
      <c r="AV9" s="7">
        <v>-2.7</v>
      </c>
      <c r="AW9" s="7">
        <v>5.8</v>
      </c>
      <c r="AX9" s="8">
        <v>772.46231155779003</v>
      </c>
      <c r="AY9" s="8">
        <v>1008.968</v>
      </c>
      <c r="AZ9" s="8">
        <v>625.32663316583</v>
      </c>
      <c r="BA9" s="8">
        <v>993.16582914572996</v>
      </c>
      <c r="BB9" s="8">
        <v>367.83919597990001</v>
      </c>
      <c r="BC9" s="8">
        <v>1839.1959798994999</v>
      </c>
      <c r="BD9" s="8">
        <v>911.14760508308905</v>
      </c>
      <c r="BE9" s="8">
        <v>1192.24633431085</v>
      </c>
      <c r="BF9" s="8">
        <f t="shared" si="9"/>
        <v>1051.6969696969695</v>
      </c>
      <c r="BG9" s="8">
        <f t="shared" si="10"/>
        <v>140.54936461388047</v>
      </c>
      <c r="BH9" s="8">
        <v>794.830889540567</v>
      </c>
      <c r="BI9" s="8">
        <v>1027.4643206256101</v>
      </c>
      <c r="BJ9" s="8">
        <v>910.81072938572299</v>
      </c>
      <c r="BK9" s="8">
        <f t="shared" si="11"/>
        <v>116.65359123988708</v>
      </c>
      <c r="BL9" s="8">
        <v>641</v>
      </c>
      <c r="BM9" s="8">
        <v>1613</v>
      </c>
      <c r="BN9" s="7">
        <v>17.0854271356793</v>
      </c>
      <c r="BO9" s="10">
        <v>29.555140000000002</v>
      </c>
      <c r="BP9" s="7">
        <v>13.6683417085437</v>
      </c>
      <c r="BQ9" s="7">
        <v>23.919597989950699</v>
      </c>
      <c r="BR9" s="7">
        <v>6.8341708542723403</v>
      </c>
      <c r="BS9" s="7">
        <v>80.301507537689204</v>
      </c>
      <c r="BT9" s="7">
        <v>13.266862170088</v>
      </c>
      <c r="BU9" s="7">
        <v>21.4310850439883</v>
      </c>
      <c r="BV9" s="7">
        <f t="shared" si="12"/>
        <v>17.34897360703815</v>
      </c>
      <c r="BW9" s="7">
        <f t="shared" si="13"/>
        <v>4.0821114369501501</v>
      </c>
      <c r="BX9" s="7">
        <v>18.624633431085002</v>
      </c>
      <c r="BY9" s="7">
        <v>25.002932551319599</v>
      </c>
      <c r="BZ9" s="7">
        <v>21.874824530320701</v>
      </c>
      <c r="CA9" s="7">
        <f t="shared" si="14"/>
        <v>3.1281080209988978</v>
      </c>
      <c r="CB9" s="7">
        <v>15.755099999999999</v>
      </c>
      <c r="CC9" s="7">
        <v>16.358499999999999</v>
      </c>
      <c r="CD9" s="7">
        <v>16.056799999999999</v>
      </c>
    </row>
    <row r="10" spans="1:82" x14ac:dyDescent="0.3">
      <c r="A10" s="6" t="s">
        <v>31</v>
      </c>
      <c r="B10" s="7">
        <v>9.8090452261306496</v>
      </c>
      <c r="C10" s="7">
        <v>10.118088999999999</v>
      </c>
      <c r="D10" s="7">
        <v>8.1809045226130603</v>
      </c>
      <c r="E10" s="7">
        <v>11.4371859296482</v>
      </c>
      <c r="F10" s="7">
        <v>3.8391959798994999</v>
      </c>
      <c r="G10" s="7">
        <v>16.8643216080402</v>
      </c>
      <c r="H10" s="7">
        <v>7.8634408602150598</v>
      </c>
      <c r="I10" s="7">
        <v>9.9150537634408593</v>
      </c>
      <c r="J10" s="7">
        <f t="shared" si="0"/>
        <v>8.88924731182796</v>
      </c>
      <c r="K10" s="7">
        <f t="shared" si="1"/>
        <v>1.0258064516128993</v>
      </c>
      <c r="L10" s="7">
        <v>8.2053763440860195</v>
      </c>
      <c r="M10" s="7">
        <v>10.5989247311828</v>
      </c>
      <c r="N10" s="7">
        <v>9.38147207013788</v>
      </c>
      <c r="O10" s="7">
        <f t="shared" si="2"/>
        <v>1.2174526610449199</v>
      </c>
      <c r="P10" s="7">
        <v>9.1</v>
      </c>
      <c r="Q10" s="7">
        <v>10.8</v>
      </c>
      <c r="R10" s="7">
        <v>17.195979899497502</v>
      </c>
      <c r="S10" s="7">
        <v>18.131530000000001</v>
      </c>
      <c r="T10" s="7">
        <v>16.2311557788945</v>
      </c>
      <c r="U10" s="7">
        <v>18.643216080401999</v>
      </c>
      <c r="V10" s="7">
        <v>13.3366834170854</v>
      </c>
      <c r="W10" s="7">
        <v>24.4321608040201</v>
      </c>
      <c r="X10" s="7">
        <v>15.339002932551301</v>
      </c>
      <c r="Y10" s="7">
        <v>17.530498533724302</v>
      </c>
      <c r="Z10" s="7">
        <f t="shared" si="3"/>
        <v>16.4347507331378</v>
      </c>
      <c r="AA10" s="7">
        <f t="shared" si="4"/>
        <v>1.0957478005865013</v>
      </c>
      <c r="AB10" s="7">
        <v>17.717008797654</v>
      </c>
      <c r="AC10" s="7">
        <v>19.768621700879798</v>
      </c>
      <c r="AD10" s="7">
        <v>18.7558752152515</v>
      </c>
      <c r="AE10" s="7">
        <f t="shared" si="5"/>
        <v>1.0127464856282984</v>
      </c>
      <c r="AF10" s="7">
        <v>18.3</v>
      </c>
      <c r="AG10" s="7">
        <v>18.100000000000001</v>
      </c>
      <c r="AH10" s="7">
        <v>2.8643216080401999</v>
      </c>
      <c r="AI10" s="7">
        <v>2.3039909999999999</v>
      </c>
      <c r="AJ10" s="7">
        <v>0.49246231155778702</v>
      </c>
      <c r="AK10" s="7">
        <v>4.6432160804020102</v>
      </c>
      <c r="AL10" s="7">
        <v>-6.6231155778894504</v>
      </c>
      <c r="AM10" s="7">
        <v>9.9798994974874393</v>
      </c>
      <c r="AN10" s="7">
        <v>-0.493841642228739</v>
      </c>
      <c r="AO10" s="7">
        <v>2.6202346041055802</v>
      </c>
      <c r="AP10" s="7">
        <f t="shared" si="6"/>
        <v>1.0631964809384207</v>
      </c>
      <c r="AQ10" s="7">
        <f t="shared" si="7"/>
        <v>1.5570381231671595</v>
      </c>
      <c r="AR10" s="7">
        <v>-0.72170087976539898</v>
      </c>
      <c r="AS10" s="7">
        <v>2.7721407624633501</v>
      </c>
      <c r="AT10" s="7">
        <v>1.044450799944</v>
      </c>
      <c r="AU10" s="7">
        <f t="shared" si="8"/>
        <v>1.72768996251935</v>
      </c>
      <c r="AV10" s="7">
        <v>-2.7</v>
      </c>
      <c r="AW10" s="7">
        <v>5.8</v>
      </c>
      <c r="AX10" s="8">
        <v>809.24623115578004</v>
      </c>
      <c r="AY10" s="8">
        <v>1018.227</v>
      </c>
      <c r="AZ10" s="8">
        <v>662.11055276382001</v>
      </c>
      <c r="BA10" s="8">
        <v>1029.94974874372</v>
      </c>
      <c r="BB10" s="8">
        <v>404.62311557789002</v>
      </c>
      <c r="BC10" s="8">
        <v>1802.4120603015101</v>
      </c>
      <c r="BD10" s="8">
        <v>882.06842619745896</v>
      </c>
      <c r="BE10" s="8">
        <v>1085.62267839687</v>
      </c>
      <c r="BF10" s="8">
        <f t="shared" si="9"/>
        <v>983.84555229716443</v>
      </c>
      <c r="BG10" s="8">
        <f t="shared" si="10"/>
        <v>101.77712609970558</v>
      </c>
      <c r="BH10" s="8">
        <v>775.44477028348001</v>
      </c>
      <c r="BI10" s="8">
        <v>969.30596285435001</v>
      </c>
      <c r="BJ10" s="8">
        <v>874.18326251920996</v>
      </c>
      <c r="BK10" s="8">
        <f t="shared" si="11"/>
        <v>95.122700335140053</v>
      </c>
      <c r="BL10" s="8">
        <v>641</v>
      </c>
      <c r="BM10" s="8">
        <v>1613</v>
      </c>
      <c r="BN10" s="7">
        <v>17.0854271356793</v>
      </c>
      <c r="BO10" s="10">
        <v>29.1005</v>
      </c>
      <c r="BP10" s="7">
        <v>11.959798994975801</v>
      </c>
      <c r="BQ10" s="7">
        <v>23.919597989950699</v>
      </c>
      <c r="BR10" s="7">
        <v>6.8341708542723403</v>
      </c>
      <c r="BS10" s="7">
        <v>75.175879396985707</v>
      </c>
      <c r="BT10" s="7">
        <v>13.266862170088</v>
      </c>
      <c r="BU10" s="7">
        <v>21.4310850439883</v>
      </c>
      <c r="BV10" s="7">
        <f t="shared" si="12"/>
        <v>17.34897360703815</v>
      </c>
      <c r="BW10" s="7">
        <f t="shared" si="13"/>
        <v>4.0821114369501501</v>
      </c>
      <c r="BX10" s="7">
        <v>18.624633431085002</v>
      </c>
      <c r="BY10" s="7">
        <v>25.002932551319599</v>
      </c>
      <c r="BZ10" s="7">
        <v>21.874824530320701</v>
      </c>
      <c r="CA10" s="7">
        <f t="shared" si="14"/>
        <v>3.1281080209988978</v>
      </c>
      <c r="CB10" s="7">
        <v>10.3192</v>
      </c>
      <c r="CC10" s="7">
        <v>15.646299999999998</v>
      </c>
      <c r="CD10" s="7">
        <v>12.982699999999999</v>
      </c>
    </row>
    <row r="11" spans="1:82" x14ac:dyDescent="0.3">
      <c r="A11" s="6" t="s">
        <v>32</v>
      </c>
      <c r="B11" s="7">
        <v>9.8090452261306496</v>
      </c>
      <c r="C11" s="7">
        <v>10.294304</v>
      </c>
      <c r="D11" s="7">
        <v>7.6381909547738802</v>
      </c>
      <c r="E11" s="7">
        <v>11.4371859296482</v>
      </c>
      <c r="F11" s="7">
        <v>3.2964824120602998</v>
      </c>
      <c r="G11" s="7">
        <v>17.4070351758794</v>
      </c>
      <c r="H11" s="7">
        <v>8.0344086021505401</v>
      </c>
      <c r="I11" s="7">
        <v>9.9150537634408593</v>
      </c>
      <c r="J11" s="7">
        <f t="shared" si="0"/>
        <v>8.9747311827957006</v>
      </c>
      <c r="K11" s="7">
        <f t="shared" si="1"/>
        <v>0.94032258064515872</v>
      </c>
      <c r="L11" s="7">
        <v>8.5473118279569906</v>
      </c>
      <c r="M11" s="7">
        <v>10.883870967741901</v>
      </c>
      <c r="N11" s="7">
        <v>9.7169361682833788</v>
      </c>
      <c r="O11" s="7">
        <f t="shared" si="2"/>
        <v>1.166934799458522</v>
      </c>
      <c r="P11" s="7">
        <v>11.5</v>
      </c>
      <c r="Q11" s="7">
        <v>10.8</v>
      </c>
      <c r="R11" s="7">
        <v>17.195979899497502</v>
      </c>
      <c r="S11" s="7">
        <v>18.531870000000001</v>
      </c>
      <c r="T11" s="7">
        <v>16.2311557788945</v>
      </c>
      <c r="U11" s="7">
        <v>19.125628140703501</v>
      </c>
      <c r="V11" s="7">
        <v>13.3366834170854</v>
      </c>
      <c r="W11" s="7">
        <v>24.914572864321599</v>
      </c>
      <c r="X11" s="7">
        <v>18.369794721407601</v>
      </c>
      <c r="Y11" s="7">
        <v>19.2090909090909</v>
      </c>
      <c r="Z11" s="7">
        <f t="shared" si="3"/>
        <v>18.789442815249252</v>
      </c>
      <c r="AA11" s="7">
        <f t="shared" si="4"/>
        <v>0.41964809384164781</v>
      </c>
      <c r="AB11" s="7">
        <v>18.2299120234604</v>
      </c>
      <c r="AC11" s="7">
        <v>20.281524926686199</v>
      </c>
      <c r="AD11" s="7">
        <v>19.260011278453099</v>
      </c>
      <c r="AE11" s="7">
        <f t="shared" si="5"/>
        <v>1.0215136482330998</v>
      </c>
      <c r="AF11" s="7">
        <v>23</v>
      </c>
      <c r="AG11" s="7">
        <v>18.100000000000001</v>
      </c>
      <c r="AH11" s="7">
        <v>2.8643216080401999</v>
      </c>
      <c r="AI11" s="7">
        <v>2.2163200000000001</v>
      </c>
      <c r="AJ11" s="7">
        <v>0.49246231155778702</v>
      </c>
      <c r="AK11" s="7">
        <v>5.2361809045226098</v>
      </c>
      <c r="AL11" s="7">
        <v>-7.21608040201005</v>
      </c>
      <c r="AM11" s="7">
        <v>11.165829145728701</v>
      </c>
      <c r="AN11" s="7">
        <v>-0.56979472140762399</v>
      </c>
      <c r="AO11" s="7">
        <v>2.6202346041055802</v>
      </c>
      <c r="AP11" s="7">
        <f t="shared" si="6"/>
        <v>1.0252199413489782</v>
      </c>
      <c r="AQ11" s="7">
        <f t="shared" si="7"/>
        <v>1.595014662756602</v>
      </c>
      <c r="AR11" s="7">
        <v>-0.493841642228739</v>
      </c>
      <c r="AS11" s="7">
        <v>3.1519061583577699</v>
      </c>
      <c r="AT11" s="7">
        <v>1.34127600746924</v>
      </c>
      <c r="AU11" s="7">
        <f t="shared" si="8"/>
        <v>1.8106301508885299</v>
      </c>
      <c r="AV11" s="7">
        <v>-1</v>
      </c>
      <c r="AW11" s="7">
        <v>5.8</v>
      </c>
      <c r="AX11" s="8">
        <v>846.03015075377004</v>
      </c>
      <c r="AY11" s="8">
        <v>1029.1030000000001</v>
      </c>
      <c r="AZ11" s="8">
        <v>662.11055276382001</v>
      </c>
      <c r="BA11" s="8">
        <v>1029.94974874372</v>
      </c>
      <c r="BB11" s="8">
        <v>367.83919597990001</v>
      </c>
      <c r="BC11" s="8">
        <v>1839.1959798994999</v>
      </c>
      <c r="BD11" s="8">
        <v>891.76148582600194</v>
      </c>
      <c r="BE11" s="8">
        <v>1143.78103616813</v>
      </c>
      <c r="BF11" s="8">
        <f t="shared" si="9"/>
        <v>1017.771260997066</v>
      </c>
      <c r="BG11" s="8">
        <f t="shared" si="10"/>
        <v>126.00977517106401</v>
      </c>
      <c r="BH11" s="8">
        <v>804.52394916910998</v>
      </c>
      <c r="BI11" s="8">
        <v>1008.07820136852</v>
      </c>
      <c r="BJ11" s="8">
        <v>907.07971618648003</v>
      </c>
      <c r="BK11" s="8">
        <f t="shared" si="11"/>
        <v>100.99848518203999</v>
      </c>
      <c r="BL11" s="8">
        <v>619</v>
      </c>
      <c r="BM11" s="8">
        <v>1520</v>
      </c>
      <c r="BN11" s="7">
        <v>17.0854271356793</v>
      </c>
      <c r="BO11" s="10">
        <v>30.92484</v>
      </c>
      <c r="BP11" s="7">
        <v>11.959798994975801</v>
      </c>
      <c r="BQ11" s="7">
        <v>23.919597989950699</v>
      </c>
      <c r="BR11" s="7">
        <v>6.8341708542723403</v>
      </c>
      <c r="BS11" s="7">
        <v>83.718592964824893</v>
      </c>
      <c r="BT11" s="7">
        <v>13.011730205278599</v>
      </c>
      <c r="BU11" s="7">
        <v>22.451612903225801</v>
      </c>
      <c r="BV11" s="7">
        <f t="shared" si="12"/>
        <v>17.731671554252202</v>
      </c>
      <c r="BW11" s="7">
        <f t="shared" si="13"/>
        <v>4.7199413489735988</v>
      </c>
      <c r="BX11" s="7">
        <v>18.1143695014663</v>
      </c>
      <c r="BY11" s="7">
        <v>26.788856304985298</v>
      </c>
      <c r="BZ11" s="7">
        <v>22.385411456282</v>
      </c>
      <c r="CA11" s="7">
        <f t="shared" si="14"/>
        <v>4.4034448487032982</v>
      </c>
      <c r="CB11" s="7">
        <v>11.1593</v>
      </c>
      <c r="CC11" s="7">
        <v>16.358499999999999</v>
      </c>
      <c r="CD11" s="7">
        <v>13.758899999999999</v>
      </c>
    </row>
    <row r="12" spans="1:82" x14ac:dyDescent="0.3">
      <c r="A12" s="6" t="s">
        <v>34</v>
      </c>
      <c r="B12" s="7">
        <v>12.589219999999999</v>
      </c>
      <c r="C12" s="7">
        <v>12.454610000000001</v>
      </c>
      <c r="D12" s="7">
        <v>9.8090449999999993</v>
      </c>
      <c r="E12" s="7">
        <v>13.608040000000001</v>
      </c>
      <c r="F12" s="7">
        <v>6.5527639999999998</v>
      </c>
      <c r="G12" s="7">
        <v>19.03518</v>
      </c>
      <c r="H12" s="7">
        <v>8.0344086021505401</v>
      </c>
      <c r="I12" s="7">
        <v>9.8010752688172111</v>
      </c>
      <c r="J12" s="7">
        <f t="shared" si="0"/>
        <v>8.9177419354838747</v>
      </c>
      <c r="K12" s="7">
        <f t="shared" si="1"/>
        <v>0.88333333333333641</v>
      </c>
      <c r="L12" s="7">
        <v>9.0602150537634394</v>
      </c>
      <c r="M12" s="7">
        <v>11.2258064516129</v>
      </c>
      <c r="N12" s="7">
        <v>10.1329175561692</v>
      </c>
      <c r="O12" s="7">
        <f t="shared" si="2"/>
        <v>1.0928888954436999</v>
      </c>
      <c r="P12" s="7">
        <v>15.6</v>
      </c>
      <c r="Q12" s="7">
        <v>16.2</v>
      </c>
      <c r="R12" s="7">
        <v>19.608040201005</v>
      </c>
      <c r="S12" s="7">
        <v>20.658719999999999</v>
      </c>
      <c r="T12" s="7">
        <v>18.1608040201005</v>
      </c>
      <c r="U12" s="7">
        <v>22.020100502512602</v>
      </c>
      <c r="V12" s="7">
        <v>14.78391959799</v>
      </c>
      <c r="W12" s="7">
        <v>26.361809045226099</v>
      </c>
      <c r="X12" s="7">
        <v>18.416422287389999</v>
      </c>
      <c r="Y12" s="7">
        <v>20.3281524926686</v>
      </c>
      <c r="Z12" s="7">
        <f t="shared" si="3"/>
        <v>19.3722873900293</v>
      </c>
      <c r="AA12" s="7">
        <f t="shared" si="4"/>
        <v>0.9558651026393008</v>
      </c>
      <c r="AB12" s="7">
        <v>17.903519061583602</v>
      </c>
      <c r="AC12" s="7">
        <v>19.8152492668622</v>
      </c>
      <c r="AD12" s="7">
        <v>18.85599418</v>
      </c>
      <c r="AE12" s="7">
        <f t="shared" si="5"/>
        <v>0.95925508686219985</v>
      </c>
      <c r="AF12" s="7">
        <v>24.7</v>
      </c>
      <c r="AG12" s="7">
        <v>24.3</v>
      </c>
      <c r="AH12" s="7">
        <v>2.8643216080401999</v>
      </c>
      <c r="AI12" s="7">
        <v>4.232564</v>
      </c>
      <c r="AJ12" s="7">
        <v>1.678391959799</v>
      </c>
      <c r="AK12" s="7">
        <v>5.8291457286432102</v>
      </c>
      <c r="AL12" s="7">
        <v>-3.06532663316582</v>
      </c>
      <c r="AM12" s="7">
        <v>11.7587939698493</v>
      </c>
      <c r="AN12" s="7">
        <v>-0.64574780058650805</v>
      </c>
      <c r="AO12" s="7">
        <v>2.8480938416422301</v>
      </c>
      <c r="AP12" s="7">
        <f t="shared" si="6"/>
        <v>1.1011730205278609</v>
      </c>
      <c r="AQ12" s="7">
        <f t="shared" si="7"/>
        <v>1.7469208211143692</v>
      </c>
      <c r="AR12" s="7">
        <v>0.721407624633429</v>
      </c>
      <c r="AS12" s="7">
        <v>3.8354838709677401</v>
      </c>
      <c r="AT12" s="7">
        <v>2.2996613610000001</v>
      </c>
      <c r="AU12" s="7">
        <f t="shared" si="8"/>
        <v>1.5358225099677401</v>
      </c>
      <c r="AV12" s="7">
        <v>5</v>
      </c>
      <c r="AW12" s="7">
        <v>9.6</v>
      </c>
      <c r="AX12" s="8">
        <v>956.38189999999997</v>
      </c>
      <c r="AY12" s="8">
        <v>1122.259</v>
      </c>
      <c r="AZ12" s="8">
        <v>772.46230000000003</v>
      </c>
      <c r="BA12" s="8">
        <v>1213.8689999999999</v>
      </c>
      <c r="BB12" s="8">
        <v>588.54269999999997</v>
      </c>
      <c r="BC12" s="8">
        <v>1875.98</v>
      </c>
      <c r="BD12" s="8">
        <v>756.05865102639302</v>
      </c>
      <c r="BE12" s="8">
        <v>882.06842619745896</v>
      </c>
      <c r="BF12" s="8">
        <f t="shared" si="9"/>
        <v>819.06353861192599</v>
      </c>
      <c r="BG12" s="8">
        <f t="shared" si="10"/>
        <v>63.00488758553297</v>
      </c>
      <c r="BH12" s="8">
        <v>804.52394916910998</v>
      </c>
      <c r="BI12" s="8">
        <v>969.30596285435001</v>
      </c>
      <c r="BJ12" s="8">
        <v>889.773335483511</v>
      </c>
      <c r="BK12" s="8">
        <f t="shared" si="11"/>
        <v>79.532627370839009</v>
      </c>
      <c r="BL12" s="8">
        <v>1098</v>
      </c>
      <c r="BM12" s="8">
        <v>1577</v>
      </c>
      <c r="BN12" s="10">
        <v>18.793970000000002</v>
      </c>
      <c r="BO12" s="10">
        <v>29.691210000000002</v>
      </c>
      <c r="BP12" s="10">
        <v>13.668340000000001</v>
      </c>
      <c r="BQ12" s="10">
        <v>27.336680000000001</v>
      </c>
      <c r="BR12" s="10">
        <v>6.8341710000000004</v>
      </c>
      <c r="BS12" s="10">
        <v>73.467339999999993</v>
      </c>
      <c r="BT12" s="7">
        <v>13.521994134897399</v>
      </c>
      <c r="BU12" s="7">
        <v>20.410557184750701</v>
      </c>
      <c r="BV12" s="7">
        <f t="shared" si="12"/>
        <v>16.966275659824049</v>
      </c>
      <c r="BW12" s="7">
        <f t="shared" si="13"/>
        <v>3.4442815249266516</v>
      </c>
      <c r="BX12" s="7">
        <v>18.3695014662757</v>
      </c>
      <c r="BY12" s="7">
        <v>26.023460410557199</v>
      </c>
      <c r="BZ12" s="7">
        <v>22.113871235715699</v>
      </c>
      <c r="CA12" s="7">
        <f t="shared" si="14"/>
        <v>3.9095891748414999</v>
      </c>
      <c r="CB12" s="7">
        <v>13.479099999999999</v>
      </c>
      <c r="CC12" s="7">
        <v>14.965100000000001</v>
      </c>
      <c r="CD12" s="7">
        <v>14.222099999999999</v>
      </c>
    </row>
    <row r="13" spans="1:82" x14ac:dyDescent="0.3">
      <c r="A13" s="6" t="s">
        <v>35</v>
      </c>
      <c r="B13" s="7">
        <v>12.62261</v>
      </c>
      <c r="C13" s="7">
        <v>12.62261</v>
      </c>
      <c r="D13" s="7">
        <v>10.351758999999999</v>
      </c>
      <c r="E13" s="7">
        <v>14.15075</v>
      </c>
      <c r="F13" s="7">
        <v>6.5527639999999998</v>
      </c>
      <c r="G13" s="7">
        <v>19.03518</v>
      </c>
      <c r="H13" s="7">
        <v>9.9720430107526887</v>
      </c>
      <c r="I13" s="7">
        <v>11.0548387096774</v>
      </c>
      <c r="J13" s="7">
        <f t="shared" si="0"/>
        <v>10.513440860215045</v>
      </c>
      <c r="K13" s="7">
        <f t="shared" si="1"/>
        <v>0.54139784946235459</v>
      </c>
      <c r="L13" s="7">
        <v>10.7129032258065</v>
      </c>
      <c r="M13" s="7">
        <v>12.9924731182796</v>
      </c>
      <c r="N13" s="7">
        <v>11.8339733604861</v>
      </c>
      <c r="O13" s="7">
        <f t="shared" si="2"/>
        <v>1.1584997577934999</v>
      </c>
      <c r="P13" s="7">
        <v>15.7</v>
      </c>
      <c r="Q13" s="7">
        <v>18.399999999999999</v>
      </c>
      <c r="R13" s="7">
        <v>18.643216080401999</v>
      </c>
      <c r="S13" s="7">
        <v>20.759530000000002</v>
      </c>
      <c r="T13" s="7">
        <v>18.1608040201005</v>
      </c>
      <c r="U13" s="7">
        <v>22.020100502512602</v>
      </c>
      <c r="V13" s="7">
        <v>15.266331658291501</v>
      </c>
      <c r="W13" s="7">
        <v>26.844221105527598</v>
      </c>
      <c r="X13" s="7">
        <v>21.587096774193501</v>
      </c>
      <c r="Y13" s="7">
        <v>22.006744868035199</v>
      </c>
      <c r="Z13" s="7">
        <f t="shared" si="3"/>
        <v>21.796920821114348</v>
      </c>
      <c r="AA13" s="7">
        <f t="shared" si="4"/>
        <v>0.20982404692085055</v>
      </c>
      <c r="AB13" s="7">
        <v>20.281524926686199</v>
      </c>
      <c r="AC13" s="7">
        <v>22.239882697947202</v>
      </c>
      <c r="AD13" s="7">
        <v>21.258201864422698</v>
      </c>
      <c r="AE13" s="7">
        <f t="shared" si="5"/>
        <v>0.98168083352450353</v>
      </c>
      <c r="AF13" s="7">
        <v>24.7</v>
      </c>
      <c r="AG13" s="7">
        <v>28.1</v>
      </c>
      <c r="AH13" s="7">
        <v>3.4572864321607999</v>
      </c>
      <c r="AI13" s="7">
        <v>3.691287</v>
      </c>
      <c r="AJ13" s="7">
        <v>1.678391959799</v>
      </c>
      <c r="AK13" s="7">
        <v>5.8291457286432102</v>
      </c>
      <c r="AL13" s="7">
        <v>-3.06532663316582</v>
      </c>
      <c r="AM13" s="7">
        <v>11.7587939698493</v>
      </c>
      <c r="AN13" s="7">
        <v>3.3797653958944203</v>
      </c>
      <c r="AO13" s="7">
        <v>4.7469208211143705</v>
      </c>
      <c r="AP13" s="7">
        <f t="shared" si="6"/>
        <v>4.0633431085043954</v>
      </c>
      <c r="AQ13" s="7">
        <f t="shared" si="7"/>
        <v>0.68357771260997513</v>
      </c>
      <c r="AR13" s="7">
        <v>1.63284457478006</v>
      </c>
      <c r="AS13" s="7">
        <v>4.7469208211143705</v>
      </c>
      <c r="AT13" s="7">
        <v>3.1721033757147703</v>
      </c>
      <c r="AU13" s="7">
        <f t="shared" si="8"/>
        <v>1.5748174453996002</v>
      </c>
      <c r="AV13" s="7">
        <v>5</v>
      </c>
      <c r="AW13" s="7">
        <v>8.1</v>
      </c>
      <c r="AX13" s="8">
        <v>1103.5175999999999</v>
      </c>
      <c r="AY13" s="8">
        <v>1294.059</v>
      </c>
      <c r="AZ13" s="8">
        <v>882.81410000000005</v>
      </c>
      <c r="BA13" s="8">
        <v>1324.221</v>
      </c>
      <c r="BB13" s="8">
        <v>551.75879999999995</v>
      </c>
      <c r="BC13" s="8">
        <v>2280.6030000000001</v>
      </c>
      <c r="BD13" s="8">
        <v>959.61290322580601</v>
      </c>
      <c r="BE13" s="8">
        <v>1163.16715542522</v>
      </c>
      <c r="BF13" s="8">
        <f t="shared" si="9"/>
        <v>1061.3900293255131</v>
      </c>
      <c r="BG13" s="8">
        <f t="shared" si="10"/>
        <v>101.77712609970695</v>
      </c>
      <c r="BH13" s="8">
        <v>852.98924731182797</v>
      </c>
      <c r="BI13" s="8">
        <v>1037.15738025415</v>
      </c>
      <c r="BJ13" s="8">
        <v>945.56045983298998</v>
      </c>
      <c r="BK13" s="8">
        <f t="shared" si="11"/>
        <v>91.596920421160007</v>
      </c>
      <c r="BL13" s="8">
        <v>1096</v>
      </c>
      <c r="BM13" s="8">
        <v>1562</v>
      </c>
      <c r="BN13" s="10">
        <v>17.085429999999999</v>
      </c>
      <c r="BO13" s="10">
        <v>35.67013</v>
      </c>
      <c r="BP13" s="10">
        <v>11.9598</v>
      </c>
      <c r="BQ13" s="10">
        <v>27.336680000000001</v>
      </c>
      <c r="BR13" s="10">
        <v>8.5427140000000001</v>
      </c>
      <c r="BS13" s="10">
        <v>85.427139999999994</v>
      </c>
      <c r="BT13" s="7">
        <v>39.800586510263898</v>
      </c>
      <c r="BU13" s="7">
        <v>42.351906158357799</v>
      </c>
      <c r="BV13" s="7">
        <f t="shared" si="12"/>
        <v>41.076246334310852</v>
      </c>
      <c r="BW13" s="7">
        <f t="shared" si="13"/>
        <v>1.2756598240469472</v>
      </c>
      <c r="BX13" s="7">
        <v>23.472140762463301</v>
      </c>
      <c r="BY13" s="7">
        <v>31.636363636363601</v>
      </c>
      <c r="BZ13" s="7">
        <v>27.4931881559062</v>
      </c>
      <c r="CA13" s="7">
        <f t="shared" si="14"/>
        <v>4.1431754804574012</v>
      </c>
      <c r="CB13" s="7">
        <v>17.307700000000001</v>
      </c>
      <c r="CC13" s="7">
        <v>22.163399999999999</v>
      </c>
      <c r="CD13" s="7">
        <v>19.735500000000002</v>
      </c>
    </row>
    <row r="14" spans="1:82" x14ac:dyDescent="0.3">
      <c r="A14" s="6" t="s">
        <v>36</v>
      </c>
      <c r="B14" s="7">
        <v>12.454610000000001</v>
      </c>
      <c r="C14" s="7">
        <v>12.589219999999999</v>
      </c>
      <c r="D14" s="7">
        <v>10.351758999999999</v>
      </c>
      <c r="E14" s="7">
        <v>13.608040000000001</v>
      </c>
      <c r="F14" s="7">
        <v>7.0954769999999998</v>
      </c>
      <c r="G14" s="7">
        <v>17.949750000000002</v>
      </c>
      <c r="H14" s="7">
        <v>13.391397849462399</v>
      </c>
      <c r="I14" s="7">
        <v>14.018279569892499</v>
      </c>
      <c r="J14" s="7">
        <f t="shared" si="0"/>
        <v>13.70483870967745</v>
      </c>
      <c r="K14" s="7">
        <f t="shared" si="1"/>
        <v>0.31344086021504936</v>
      </c>
      <c r="L14" s="7">
        <v>10.2569892473118</v>
      </c>
      <c r="M14" s="7">
        <v>12.821505376344101</v>
      </c>
      <c r="N14" s="7">
        <v>11.523841633183499</v>
      </c>
      <c r="O14" s="7">
        <f t="shared" si="2"/>
        <v>1.2976637431606015</v>
      </c>
      <c r="P14" s="7">
        <v>15.7</v>
      </c>
      <c r="Q14" s="7">
        <v>18.399999999999999</v>
      </c>
      <c r="R14" s="7">
        <v>20.572864321608002</v>
      </c>
      <c r="S14" s="7">
        <v>20.977150000000002</v>
      </c>
      <c r="T14" s="7">
        <v>18.1608040201005</v>
      </c>
      <c r="U14" s="7">
        <v>22.020100502512602</v>
      </c>
      <c r="V14" s="7">
        <v>14.78391959799</v>
      </c>
      <c r="W14" s="7">
        <v>26.361809045226099</v>
      </c>
      <c r="X14" s="7">
        <v>21.587096774193501</v>
      </c>
      <c r="Y14" s="7">
        <v>22.239882697947202</v>
      </c>
      <c r="Z14" s="7">
        <f t="shared" si="3"/>
        <v>21.913489736070353</v>
      </c>
      <c r="AA14" s="7">
        <f t="shared" si="4"/>
        <v>0.32639296187684863</v>
      </c>
      <c r="AB14" s="7">
        <v>20.095014662756601</v>
      </c>
      <c r="AC14" s="7">
        <v>22.146627565982399</v>
      </c>
      <c r="AD14" s="7">
        <v>21.0994079331231</v>
      </c>
      <c r="AE14" s="7">
        <f t="shared" si="5"/>
        <v>1.0472196328592993</v>
      </c>
      <c r="AF14" s="7">
        <v>21.6</v>
      </c>
      <c r="AG14" s="7">
        <v>28.1</v>
      </c>
      <c r="AH14" s="7">
        <v>3.4572864321607999</v>
      </c>
      <c r="AI14" s="7">
        <v>3.9570289999999999</v>
      </c>
      <c r="AJ14" s="7">
        <v>2.2713567839195998</v>
      </c>
      <c r="AK14" s="7">
        <v>5.8291457286432102</v>
      </c>
      <c r="AL14" s="7">
        <v>-1.8793969849246299</v>
      </c>
      <c r="AM14" s="7">
        <v>9.9798994974874393</v>
      </c>
      <c r="AN14" s="7">
        <v>3.4557184750733101</v>
      </c>
      <c r="AO14" s="7">
        <v>5.0507331378299103</v>
      </c>
      <c r="AP14" s="7">
        <f t="shared" si="6"/>
        <v>4.25322580645161</v>
      </c>
      <c r="AQ14" s="7">
        <f t="shared" si="7"/>
        <v>0.79750733137830032</v>
      </c>
      <c r="AR14" s="7">
        <v>1.4049853372434</v>
      </c>
      <c r="AS14" s="7">
        <v>4.8228739002932599</v>
      </c>
      <c r="AT14" s="7">
        <v>3.1137457407887701</v>
      </c>
      <c r="AU14" s="7">
        <f t="shared" si="8"/>
        <v>1.7091281595044898</v>
      </c>
      <c r="AV14" s="7">
        <v>3.8</v>
      </c>
      <c r="AW14" s="7">
        <v>12.5</v>
      </c>
      <c r="AX14" s="8">
        <v>1029.9496999999999</v>
      </c>
      <c r="AY14" s="8">
        <v>1162.1010000000001</v>
      </c>
      <c r="AZ14" s="8">
        <v>882.81410000000005</v>
      </c>
      <c r="BA14" s="8">
        <v>1177.085</v>
      </c>
      <c r="BB14" s="8">
        <v>478.19099999999997</v>
      </c>
      <c r="BC14" s="8">
        <v>1986.3320000000001</v>
      </c>
      <c r="BD14" s="8">
        <v>804.52394916910998</v>
      </c>
      <c r="BE14" s="8">
        <v>1105.0087976539601</v>
      </c>
      <c r="BF14" s="8">
        <f t="shared" si="9"/>
        <v>954.76637341153503</v>
      </c>
      <c r="BG14" s="8">
        <f t="shared" si="10"/>
        <v>150.24242424242505</v>
      </c>
      <c r="BH14" s="8">
        <v>823.91006842619697</v>
      </c>
      <c r="BI14" s="8">
        <v>1008.07820136852</v>
      </c>
      <c r="BJ14" s="8">
        <v>915.60274760128095</v>
      </c>
      <c r="BK14" s="8">
        <f t="shared" si="11"/>
        <v>92.47545376723906</v>
      </c>
      <c r="BL14" s="8">
        <v>1096</v>
      </c>
      <c r="BM14" s="8">
        <v>1577</v>
      </c>
      <c r="BN14" s="10">
        <v>17.085429999999999</v>
      </c>
      <c r="BO14" s="10">
        <v>32.541989999999998</v>
      </c>
      <c r="BP14" s="10">
        <v>11.9598</v>
      </c>
      <c r="BQ14" s="10">
        <v>27.336680000000001</v>
      </c>
      <c r="BR14" s="10">
        <v>6.8341710000000004</v>
      </c>
      <c r="BS14" s="10">
        <v>76.884420000000006</v>
      </c>
      <c r="BT14" s="7">
        <v>40.055718475073299</v>
      </c>
      <c r="BU14" s="7">
        <v>44.3929618768328</v>
      </c>
      <c r="BV14" s="7">
        <f t="shared" si="12"/>
        <v>42.224340175953046</v>
      </c>
      <c r="BW14" s="7">
        <f t="shared" si="13"/>
        <v>2.1686217008797541</v>
      </c>
      <c r="BX14" s="7">
        <v>24.492668621700901</v>
      </c>
      <c r="BY14" s="7">
        <v>33.677419354838698</v>
      </c>
      <c r="BZ14" s="7">
        <v>29.089664083317501</v>
      </c>
      <c r="CA14" s="7">
        <f t="shared" si="14"/>
        <v>4.5877552715211962</v>
      </c>
      <c r="CB14" s="7">
        <v>17.307700000000001</v>
      </c>
      <c r="CC14" s="7">
        <v>22.163399999999999</v>
      </c>
      <c r="CD14" s="7">
        <v>19.735500000000002</v>
      </c>
    </row>
    <row r="15" spans="1:82" x14ac:dyDescent="0.3">
      <c r="A15" s="6" t="s">
        <v>33</v>
      </c>
      <c r="B15" s="7">
        <v>16.8643216080402</v>
      </c>
      <c r="C15" s="7">
        <v>17.082699999999999</v>
      </c>
      <c r="D15" s="7">
        <v>16.321608040200999</v>
      </c>
      <c r="E15" s="7">
        <v>18.492462311557802</v>
      </c>
      <c r="F15" s="7">
        <v>13.0653266331658</v>
      </c>
      <c r="G15" s="7">
        <v>21.206030150753801</v>
      </c>
      <c r="H15" s="7">
        <v>13.96</v>
      </c>
      <c r="I15" s="7">
        <v>14.12</v>
      </c>
      <c r="J15" s="7">
        <f t="shared" si="0"/>
        <v>14.04</v>
      </c>
      <c r="K15" s="7">
        <f t="shared" si="1"/>
        <v>8.0000000000000071E-2</v>
      </c>
      <c r="L15" s="7">
        <v>11.4</v>
      </c>
      <c r="M15" s="7">
        <v>12.76</v>
      </c>
      <c r="N15" s="7">
        <v>12.1</v>
      </c>
      <c r="O15" s="7">
        <f t="shared" si="2"/>
        <v>0.66000000000000014</v>
      </c>
      <c r="P15" s="7">
        <v>16.8</v>
      </c>
      <c r="Q15" s="7">
        <v>18.100000000000001</v>
      </c>
      <c r="R15" s="7">
        <v>25.396984924623101</v>
      </c>
      <c r="S15" s="7">
        <v>25.4785</v>
      </c>
      <c r="T15" s="7">
        <v>24.914572864321599</v>
      </c>
      <c r="U15" s="7">
        <v>26.361809045226099</v>
      </c>
      <c r="V15" s="7">
        <v>22.984924623115599</v>
      </c>
      <c r="W15" s="7">
        <v>28.291457286432198</v>
      </c>
      <c r="X15" s="7">
        <v>22.706158357771301</v>
      </c>
      <c r="Y15" s="7">
        <v>24.244868035190599</v>
      </c>
      <c r="Z15" s="7">
        <f t="shared" si="3"/>
        <v>23.47551319648095</v>
      </c>
      <c r="AA15" s="7">
        <f t="shared" si="4"/>
        <v>0.76935483870964916</v>
      </c>
      <c r="AB15" s="7">
        <v>20.9343108504399</v>
      </c>
      <c r="AC15" s="7">
        <v>22.0533724340176</v>
      </c>
      <c r="AD15" s="7">
        <v>21.507510683990098</v>
      </c>
      <c r="AE15" s="7">
        <f t="shared" si="5"/>
        <v>0.54586175002750181</v>
      </c>
      <c r="AF15" s="7">
        <v>26.5</v>
      </c>
      <c r="AG15" s="7">
        <v>24.3</v>
      </c>
      <c r="AH15" s="7">
        <v>8.7939698492462401</v>
      </c>
      <c r="AI15" s="7">
        <v>9.3043499999999995</v>
      </c>
      <c r="AJ15" s="7">
        <v>7.6080402010050197</v>
      </c>
      <c r="AK15" s="7">
        <v>10.572864321608</v>
      </c>
      <c r="AL15" s="7">
        <v>4.0502512562814097</v>
      </c>
      <c r="AM15" s="7">
        <v>14.7236180904523</v>
      </c>
      <c r="AN15" s="7">
        <v>4.2912023460410502</v>
      </c>
      <c r="AO15" s="7">
        <v>4.8228739002932599</v>
      </c>
      <c r="AP15" s="7">
        <f t="shared" si="6"/>
        <v>4.5570381231671551</v>
      </c>
      <c r="AQ15" s="7">
        <f t="shared" si="7"/>
        <v>0.26583577712610484</v>
      </c>
      <c r="AR15" s="7">
        <v>3.6835777126099698</v>
      </c>
      <c r="AS15" s="7">
        <v>5.6583577712610005</v>
      </c>
      <c r="AT15" s="7">
        <v>4.6963873188040903</v>
      </c>
      <c r="AU15" s="7">
        <f t="shared" si="8"/>
        <v>0.96197045245691015</v>
      </c>
      <c r="AV15" s="7">
        <v>3.8</v>
      </c>
      <c r="AW15" s="7">
        <v>3.7</v>
      </c>
      <c r="AX15" s="8">
        <v>1361.00502512563</v>
      </c>
      <c r="AY15" s="8">
        <v>1507.8879999999999</v>
      </c>
      <c r="AZ15" s="8">
        <v>1213.86934673367</v>
      </c>
      <c r="BA15" s="8">
        <v>1581.7085427135701</v>
      </c>
      <c r="BB15" s="8">
        <v>919.59798994974994</v>
      </c>
      <c r="BC15" s="8">
        <v>2170.25125628141</v>
      </c>
      <c r="BD15" s="8">
        <v>1114.7018572825</v>
      </c>
      <c r="BE15" s="8">
        <v>1153.4740957966801</v>
      </c>
      <c r="BF15" s="8">
        <f t="shared" si="9"/>
        <v>1134.08797653959</v>
      </c>
      <c r="BG15" s="8">
        <f t="shared" si="10"/>
        <v>19.386119257090058</v>
      </c>
      <c r="BH15" s="8">
        <v>426.49462365591398</v>
      </c>
      <c r="BI15" s="8">
        <v>504.039100684262</v>
      </c>
      <c r="BJ15" s="8">
        <v>466.06441147988301</v>
      </c>
      <c r="BK15" s="8">
        <f t="shared" si="11"/>
        <v>37.97468920437899</v>
      </c>
      <c r="BL15" s="8">
        <v>1300</v>
      </c>
      <c r="BM15" s="8">
        <v>1356</v>
      </c>
      <c r="BN15" s="10">
        <v>27.33668342</v>
      </c>
      <c r="BO15" s="10">
        <v>40.868319999999997</v>
      </c>
      <c r="BP15" s="7">
        <v>20.502512562814999</v>
      </c>
      <c r="BQ15" s="7">
        <v>39.296482412061202</v>
      </c>
      <c r="BR15" s="7">
        <v>13.6683417085437</v>
      </c>
      <c r="BS15" s="7">
        <v>76.884422110553501</v>
      </c>
      <c r="BT15" s="7">
        <v>23.982404692082099</v>
      </c>
      <c r="BU15" s="7">
        <v>26.2785923753666</v>
      </c>
      <c r="BV15" s="7">
        <f t="shared" si="12"/>
        <v>25.130498533724349</v>
      </c>
      <c r="BW15" s="7">
        <f t="shared" si="13"/>
        <v>1.1480938416422504</v>
      </c>
      <c r="BX15" s="7">
        <v>36.2287390029325</v>
      </c>
      <c r="BY15" s="7">
        <v>41.076246334310902</v>
      </c>
      <c r="BZ15" s="7">
        <v>38.700862048044698</v>
      </c>
      <c r="CA15" s="7">
        <f t="shared" si="14"/>
        <v>2.375384286266204</v>
      </c>
      <c r="CB15" s="7">
        <v>13.0769</v>
      </c>
      <c r="CC15" s="7">
        <v>18.7316</v>
      </c>
      <c r="CD15" s="7">
        <v>15.904199999999999</v>
      </c>
    </row>
  </sheetData>
  <mergeCells count="26">
    <mergeCell ref="A1:A3"/>
    <mergeCell ref="B2:G2"/>
    <mergeCell ref="P2:Q2"/>
    <mergeCell ref="R2:W2"/>
    <mergeCell ref="H2:K2"/>
    <mergeCell ref="L2:O2"/>
    <mergeCell ref="X2:AA2"/>
    <mergeCell ref="AB2:AE2"/>
    <mergeCell ref="B1:Q1"/>
    <mergeCell ref="R1:AG1"/>
    <mergeCell ref="AH1:AW1"/>
    <mergeCell ref="AX1:BM1"/>
    <mergeCell ref="BN1:CD1"/>
    <mergeCell ref="CB2:CD2"/>
    <mergeCell ref="AF2:AG2"/>
    <mergeCell ref="AH2:AM2"/>
    <mergeCell ref="AV2:AW2"/>
    <mergeCell ref="AX2:BC2"/>
    <mergeCell ref="AN2:AQ2"/>
    <mergeCell ref="AR2:AU2"/>
    <mergeCell ref="BD2:BG2"/>
    <mergeCell ref="BL2:BM2"/>
    <mergeCell ref="BN2:BS2"/>
    <mergeCell ref="BH2:BK2"/>
    <mergeCell ref="BT2:BW2"/>
    <mergeCell ref="BX2:C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Gibson</dc:creator>
  <cp:lastModifiedBy>Martha Gibson</cp:lastModifiedBy>
  <dcterms:created xsi:type="dcterms:W3CDTF">2021-08-28T14:01:10Z</dcterms:created>
  <dcterms:modified xsi:type="dcterms:W3CDTF">2021-08-30T11:02:52Z</dcterms:modified>
</cp:coreProperties>
</file>